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1.총액\1.물품\2026\20.[암벽등반장비]전국체육대회 대비 제주종합경기장 인공암벽장 스피드월 제작설치\3.입찰공고\"/>
    </mc:Choice>
  </mc:AlternateContent>
  <xr:revisionPtr revIDLastSave="0" documentId="13_ncr:1_{E6CD5450-5F7C-497E-9F8F-387C845AF569}" xr6:coauthVersionLast="47" xr6:coauthVersionMax="47" xr10:uidLastSave="{00000000-0000-0000-0000-000000000000}"/>
  <bookViews>
    <workbookView xWindow="28680" yWindow="-2055" windowWidth="29040" windowHeight="15720" tabRatio="527" activeTab="1" xr2:uid="{F6906EEA-6F23-476F-9D15-576EC272A6AE}"/>
  </bookViews>
  <sheets>
    <sheet name="표지" sheetId="13" r:id="rId1"/>
    <sheet name="원가계산서" sheetId="3" r:id="rId2"/>
    <sheet name="공종별집계표" sheetId="10" r:id="rId3"/>
    <sheet name="공종별내역서" sheetId="9" r:id="rId4"/>
    <sheet name="일위대가목록" sheetId="8" r:id="rId5"/>
    <sheet name="일위대가" sheetId="7" r:id="rId6"/>
    <sheet name="단가대비표" sheetId="4" r:id="rId7"/>
    <sheet name="수량산출서" sheetId="11" r:id="rId8"/>
    <sheet name=" 공사설정 " sheetId="2" state="hidden" r:id="rId9"/>
    <sheet name="Sheet1" sheetId="1"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_" localSheetId="7">#REF!</definedName>
    <definedName name="_">#REF!</definedName>
    <definedName name="_______A1" localSheetId="7">#REF!</definedName>
    <definedName name="_______A1">#REF!</definedName>
    <definedName name="_______mcv1" localSheetId="7">#REF!</definedName>
    <definedName name="_______mcv1">#REF!</definedName>
    <definedName name="_______mcv2">#REF!</definedName>
    <definedName name="_______mcv3">#REF!</definedName>
    <definedName name="_______mcv4">#REF!</definedName>
    <definedName name="_______mcv5">#REF!</definedName>
    <definedName name="_______mhw1">#REF!</definedName>
    <definedName name="_______mvw1">#REF!</definedName>
    <definedName name="_______pa1">#REF!</definedName>
    <definedName name="_______pa2">#REF!</definedName>
    <definedName name="_______pe22">#REF!</definedName>
    <definedName name="_______RD1">#REF!</definedName>
    <definedName name="_______RD2">#REF!</definedName>
    <definedName name="_______RD3">#REF!</definedName>
    <definedName name="_______RD4">#REF!</definedName>
    <definedName name="_______RD5">#REF!</definedName>
    <definedName name="_______RD6">#REF!</definedName>
    <definedName name="_______RD7">#REF!</definedName>
    <definedName name="_______RL1">#REF!</definedName>
    <definedName name="_______RL2">#REF!</definedName>
    <definedName name="_______RL3">#REF!</definedName>
    <definedName name="_______RL4">#REF!</definedName>
    <definedName name="_______RL5">#REF!</definedName>
    <definedName name="_______RL6">#REF!</definedName>
    <definedName name="_______RL7">#REF!</definedName>
    <definedName name="_______s1">#REF!</definedName>
    <definedName name="_______sp1">#REF!</definedName>
    <definedName name="_______sp2">#REF!</definedName>
    <definedName name="_______sp3">#REF!</definedName>
    <definedName name="_______SS1">#REF!</definedName>
    <definedName name="_______SS2">#REF!</definedName>
    <definedName name="_______TC1">#REF!</definedName>
    <definedName name="_______TC2">#REF!</definedName>
    <definedName name="_______tdl2">#REF!</definedName>
    <definedName name="_______teb1">#REF!</definedName>
    <definedName name="_______teb2">#REF!</definedName>
    <definedName name="_______teb3">#REF!</definedName>
    <definedName name="_______Ted1">#REF!</definedName>
    <definedName name="_______tll2">#REF!</definedName>
    <definedName name="_______tri11">#REF!</definedName>
    <definedName name="_______tri12">#REF!</definedName>
    <definedName name="_______tri13">#REF!</definedName>
    <definedName name="_______tri14">#REF!</definedName>
    <definedName name="_______tri15">#REF!</definedName>
    <definedName name="_______tri22">#REF!</definedName>
    <definedName name="_______tri23">#REF!</definedName>
    <definedName name="_______tri24">#REF!</definedName>
    <definedName name="_______tri25">#REF!</definedName>
    <definedName name="_______tri32">#REF!</definedName>
    <definedName name="_______tri33">#REF!</definedName>
    <definedName name="_______tri34">#REF!</definedName>
    <definedName name="_______tri35">#REF!</definedName>
    <definedName name="_______tri42">#REF!</definedName>
    <definedName name="_______tri43">#REF!</definedName>
    <definedName name="_______tri44">#REF!</definedName>
    <definedName name="_______tri45">#REF!</definedName>
    <definedName name="_______Ts1">#REF!</definedName>
    <definedName name="_______TW1">#REF!</definedName>
    <definedName name="_______TW2">#REF!</definedName>
    <definedName name="_______vhw1">#REF!</definedName>
    <definedName name="_______vvw1">#REF!</definedName>
    <definedName name="_______WC1">#REF!</definedName>
    <definedName name="_______wcv1">#REF!</definedName>
    <definedName name="_______wcv2">#REF!</definedName>
    <definedName name="_______wcv3">#REF!</definedName>
    <definedName name="_______wcv4">#REF!</definedName>
    <definedName name="_______wcv5">#REF!</definedName>
    <definedName name="_______XS1">#REF!</definedName>
    <definedName name="_______XS2">#REF!</definedName>
    <definedName name="_______zz1">#REF!</definedName>
    <definedName name="_______zz2">#REF!</definedName>
    <definedName name="_______zz3">#REF!</definedName>
    <definedName name="______A1">#REF!</definedName>
    <definedName name="______mcv1">#REF!</definedName>
    <definedName name="______mcv2">#REF!</definedName>
    <definedName name="______mcv3">#REF!</definedName>
    <definedName name="______mcv4">#REF!</definedName>
    <definedName name="______mcv5">#REF!</definedName>
    <definedName name="______mhw1">#REF!</definedName>
    <definedName name="______mvw1">#REF!</definedName>
    <definedName name="______pa1">#REF!</definedName>
    <definedName name="______pa2">#REF!</definedName>
    <definedName name="______pe22">#REF!</definedName>
    <definedName name="______RD1">#REF!</definedName>
    <definedName name="______RD2">#REF!</definedName>
    <definedName name="______RD3">#REF!</definedName>
    <definedName name="______RD4">#REF!</definedName>
    <definedName name="______RD5">#REF!</definedName>
    <definedName name="______RD6">#REF!</definedName>
    <definedName name="______RD7">#REF!</definedName>
    <definedName name="______RL1">#REF!</definedName>
    <definedName name="______RL2">#REF!</definedName>
    <definedName name="______RL3">#REF!</definedName>
    <definedName name="______RL4">#REF!</definedName>
    <definedName name="______RL5">#REF!</definedName>
    <definedName name="______RL6">#REF!</definedName>
    <definedName name="______RL7">#REF!</definedName>
    <definedName name="______s1">#REF!</definedName>
    <definedName name="______sp1">#REF!</definedName>
    <definedName name="______sp2">#REF!</definedName>
    <definedName name="______sp3">#REF!</definedName>
    <definedName name="______SS1">#REF!</definedName>
    <definedName name="______SS2">#REF!</definedName>
    <definedName name="______TC1">#REF!</definedName>
    <definedName name="______TC2">#REF!</definedName>
    <definedName name="______tdl2">#REF!</definedName>
    <definedName name="______teb1">#REF!</definedName>
    <definedName name="______teb2">#REF!</definedName>
    <definedName name="______teb3">#REF!</definedName>
    <definedName name="______Ted1">#REF!</definedName>
    <definedName name="______tll2">#REF!</definedName>
    <definedName name="______tri11">#REF!</definedName>
    <definedName name="______tri12">#REF!</definedName>
    <definedName name="______tri13">#REF!</definedName>
    <definedName name="______tri14">#REF!</definedName>
    <definedName name="______tri15">#REF!</definedName>
    <definedName name="______tri22">#REF!</definedName>
    <definedName name="______tri23">#REF!</definedName>
    <definedName name="______tri24">#REF!</definedName>
    <definedName name="______tri25">#REF!</definedName>
    <definedName name="______tri32">#REF!</definedName>
    <definedName name="______tri33">#REF!</definedName>
    <definedName name="______tri34">#REF!</definedName>
    <definedName name="______tri35">#REF!</definedName>
    <definedName name="______tri42">#REF!</definedName>
    <definedName name="______tri43">#REF!</definedName>
    <definedName name="______tri44">#REF!</definedName>
    <definedName name="______tri45">#REF!</definedName>
    <definedName name="______Ts1">#REF!</definedName>
    <definedName name="______TW1">#REF!</definedName>
    <definedName name="______TW2">#REF!</definedName>
    <definedName name="______vhw1">#REF!</definedName>
    <definedName name="______vvw1">#REF!</definedName>
    <definedName name="______WC1">#REF!</definedName>
    <definedName name="______wcv1">#REF!</definedName>
    <definedName name="______wcv2">#REF!</definedName>
    <definedName name="______wcv3">#REF!</definedName>
    <definedName name="______wcv4">#REF!</definedName>
    <definedName name="______wcv5">#REF!</definedName>
    <definedName name="______XS1">#REF!</definedName>
    <definedName name="______XS2">#REF!</definedName>
    <definedName name="______zz1">#REF!</definedName>
    <definedName name="______zz2">#REF!</definedName>
    <definedName name="______zz3">#REF!</definedName>
    <definedName name="_____A1">#REF!</definedName>
    <definedName name="_____mcv1">#REF!</definedName>
    <definedName name="_____mcv2">#REF!</definedName>
    <definedName name="_____mcv3">#REF!</definedName>
    <definedName name="_____mcv4">#REF!</definedName>
    <definedName name="_____mcv5">#REF!</definedName>
    <definedName name="_____mhw1">#REF!</definedName>
    <definedName name="_____mvw1">#REF!</definedName>
    <definedName name="_____pa1">#REF!</definedName>
    <definedName name="_____pa2">#REF!</definedName>
    <definedName name="_____pe22">#REF!</definedName>
    <definedName name="_____RD1">#REF!</definedName>
    <definedName name="_____RD2">#REF!</definedName>
    <definedName name="_____RD3">#REF!</definedName>
    <definedName name="_____RD4">#REF!</definedName>
    <definedName name="_____RD5">#REF!</definedName>
    <definedName name="_____RD6">#REF!</definedName>
    <definedName name="_____RD7">#REF!</definedName>
    <definedName name="_____RL1">#REF!</definedName>
    <definedName name="_____RL2">#REF!</definedName>
    <definedName name="_____RL3">#REF!</definedName>
    <definedName name="_____RL4">#REF!</definedName>
    <definedName name="_____RL5">#REF!</definedName>
    <definedName name="_____RL6">#REF!</definedName>
    <definedName name="_____RL7">#REF!</definedName>
    <definedName name="_____s1">#REF!</definedName>
    <definedName name="_____sp1">#REF!</definedName>
    <definedName name="_____sp2">#REF!</definedName>
    <definedName name="_____sp3">#REF!</definedName>
    <definedName name="_____SS1">#REF!</definedName>
    <definedName name="_____SS2">#REF!</definedName>
    <definedName name="_____TC1">#REF!</definedName>
    <definedName name="_____TC2">#REF!</definedName>
    <definedName name="_____tdl2">#REF!</definedName>
    <definedName name="_____teb1">#REF!</definedName>
    <definedName name="_____teb2">#REF!</definedName>
    <definedName name="_____teb3">#REF!</definedName>
    <definedName name="_____Ted1">#REF!</definedName>
    <definedName name="_____tll2">#REF!</definedName>
    <definedName name="_____tri11">#REF!</definedName>
    <definedName name="_____tri12">#REF!</definedName>
    <definedName name="_____tri13">#REF!</definedName>
    <definedName name="_____tri14">#REF!</definedName>
    <definedName name="_____tri15">#REF!</definedName>
    <definedName name="_____tri22">#REF!</definedName>
    <definedName name="_____tri23">#REF!</definedName>
    <definedName name="_____tri24">#REF!</definedName>
    <definedName name="_____tri25">#REF!</definedName>
    <definedName name="_____tri32">#REF!</definedName>
    <definedName name="_____tri33">#REF!</definedName>
    <definedName name="_____tri34">#REF!</definedName>
    <definedName name="_____tri35">#REF!</definedName>
    <definedName name="_____tri42">#REF!</definedName>
    <definedName name="_____tri43">#REF!</definedName>
    <definedName name="_____tri44">#REF!</definedName>
    <definedName name="_____tri45">#REF!</definedName>
    <definedName name="_____Ts1">#REF!</definedName>
    <definedName name="_____TW1">#REF!</definedName>
    <definedName name="_____TW2">#REF!</definedName>
    <definedName name="_____vhw1">#REF!</definedName>
    <definedName name="_____vvw1">#REF!</definedName>
    <definedName name="_____WC1">#REF!</definedName>
    <definedName name="_____wcv1">#REF!</definedName>
    <definedName name="_____wcv2">#REF!</definedName>
    <definedName name="_____wcv3">#REF!</definedName>
    <definedName name="_____wcv4">#REF!</definedName>
    <definedName name="_____wcv5">#REF!</definedName>
    <definedName name="_____XS1">#REF!</definedName>
    <definedName name="_____XS2">#REF!</definedName>
    <definedName name="_____zz1">#REF!</definedName>
    <definedName name="_____zz2">#REF!</definedName>
    <definedName name="_____zz3">#REF!</definedName>
    <definedName name="____A1">#REF!</definedName>
    <definedName name="____ee3" localSheetId="7">수량산출서!BM</definedName>
    <definedName name="____ee3">BM</definedName>
    <definedName name="____mcv1" localSheetId="7">#REF!</definedName>
    <definedName name="____mcv1">#REF!</definedName>
    <definedName name="____mcv2" localSheetId="7">#REF!</definedName>
    <definedName name="____mcv2">#REF!</definedName>
    <definedName name="____mcv3" localSheetId="7">#REF!</definedName>
    <definedName name="____mcv3">#REF!</definedName>
    <definedName name="____mcv4">#REF!</definedName>
    <definedName name="____mcv5">#REF!</definedName>
    <definedName name="____mhw1">#REF!</definedName>
    <definedName name="____mvw1">#REF!</definedName>
    <definedName name="____pa1">#REF!</definedName>
    <definedName name="____pa2">#REF!</definedName>
    <definedName name="____pe22">#REF!</definedName>
    <definedName name="____RD1">#REF!</definedName>
    <definedName name="____RD2">#REF!</definedName>
    <definedName name="____RD3">#REF!</definedName>
    <definedName name="____RD4">#REF!</definedName>
    <definedName name="____RD5">#REF!</definedName>
    <definedName name="____RD6">#REF!</definedName>
    <definedName name="____RD7">#REF!</definedName>
    <definedName name="____RL1">#REF!</definedName>
    <definedName name="____RL2">#REF!</definedName>
    <definedName name="____RL3">#REF!</definedName>
    <definedName name="____RL4">#REF!</definedName>
    <definedName name="____RL5">#REF!</definedName>
    <definedName name="____RL6">#REF!</definedName>
    <definedName name="____RL7">#REF!</definedName>
    <definedName name="____s1">#REF!</definedName>
    <definedName name="____sp1">#REF!</definedName>
    <definedName name="____sp2">#REF!</definedName>
    <definedName name="____sp3">#REF!</definedName>
    <definedName name="____SS1">#REF!</definedName>
    <definedName name="____SS2">#REF!</definedName>
    <definedName name="____TC1">#REF!</definedName>
    <definedName name="____TC2">#REF!</definedName>
    <definedName name="____tdl2">#REF!</definedName>
    <definedName name="____teb1">#REF!</definedName>
    <definedName name="____teb2">#REF!</definedName>
    <definedName name="____teb3">#REF!</definedName>
    <definedName name="____Ted1">#REF!</definedName>
    <definedName name="____tll2">#REF!</definedName>
    <definedName name="____tri11">#REF!</definedName>
    <definedName name="____tri12">#REF!</definedName>
    <definedName name="____tri13">#REF!</definedName>
    <definedName name="____tri14">#REF!</definedName>
    <definedName name="____tri15">#REF!</definedName>
    <definedName name="____tri22">#REF!</definedName>
    <definedName name="____tri23">#REF!</definedName>
    <definedName name="____tri24">#REF!</definedName>
    <definedName name="____tri25">#REF!</definedName>
    <definedName name="____tri32">#REF!</definedName>
    <definedName name="____tri33">#REF!</definedName>
    <definedName name="____tri34">#REF!</definedName>
    <definedName name="____tri35">#REF!</definedName>
    <definedName name="____tri42">#REF!</definedName>
    <definedName name="____tri43">#REF!</definedName>
    <definedName name="____tri44">#REF!</definedName>
    <definedName name="____tri45">#REF!</definedName>
    <definedName name="____Ts1">#REF!</definedName>
    <definedName name="____TW1">#REF!</definedName>
    <definedName name="____TW2">#REF!</definedName>
    <definedName name="____vhw1">#REF!</definedName>
    <definedName name="____vvw1">#REF!</definedName>
    <definedName name="____WC1">#REF!</definedName>
    <definedName name="____wcv1">#REF!</definedName>
    <definedName name="____wcv2">#REF!</definedName>
    <definedName name="____wcv3">#REF!</definedName>
    <definedName name="____wcv4">#REF!</definedName>
    <definedName name="____wcv5">#REF!</definedName>
    <definedName name="____XS1">#REF!</definedName>
    <definedName name="____XS2">#REF!</definedName>
    <definedName name="____zz1">#REF!</definedName>
    <definedName name="____zz2">#REF!</definedName>
    <definedName name="____zz3">#REF!</definedName>
    <definedName name="___A1">#REF!</definedName>
    <definedName name="___ee3" localSheetId="7">수량산출서!BM</definedName>
    <definedName name="___ee3">BM</definedName>
    <definedName name="___f1">BlankMacro1</definedName>
    <definedName name="___GHH1" localSheetId="7">#REF!</definedName>
    <definedName name="___GHH1">#REF!</definedName>
    <definedName name="___GHH2" localSheetId="7">#REF!</definedName>
    <definedName name="___GHH2">#REF!</definedName>
    <definedName name="___HSH1" localSheetId="7">#REF!</definedName>
    <definedName name="___HSH1">#REF!</definedName>
    <definedName name="___HSH2">#REF!</definedName>
    <definedName name="___JEA1">#REF!</definedName>
    <definedName name="___JEA2">#REF!</definedName>
    <definedName name="___MaL1">#REF!</definedName>
    <definedName name="___MaL2">#REF!</definedName>
    <definedName name="___mcv1">#REF!</definedName>
    <definedName name="___mcv2">#REF!</definedName>
    <definedName name="___mcv3">#REF!</definedName>
    <definedName name="___mcv4">#REF!</definedName>
    <definedName name="___mcv5">#REF!</definedName>
    <definedName name="___mhw1">#REF!</definedName>
    <definedName name="___mvw1">#REF!</definedName>
    <definedName name="___NP1">#REF!</definedName>
    <definedName name="___NP2">#REF!</definedName>
    <definedName name="___NSH1">#REF!</definedName>
    <definedName name="___NSH2">#REF!</definedName>
    <definedName name="___pa1">#REF!</definedName>
    <definedName name="___pa2">#REF!</definedName>
    <definedName name="___pe22">#REF!</definedName>
    <definedName name="___pl1">#REF!</definedName>
    <definedName name="___PL2">#REF!</definedName>
    <definedName name="___PL3">#REF!</definedName>
    <definedName name="___RD1">#REF!</definedName>
    <definedName name="___RD2">#REF!</definedName>
    <definedName name="___RD3">#REF!</definedName>
    <definedName name="___RD4">#REF!</definedName>
    <definedName name="___RD5">#REF!</definedName>
    <definedName name="___RD6">#REF!</definedName>
    <definedName name="___RD7">#REF!</definedName>
    <definedName name="___RL1">#REF!</definedName>
    <definedName name="___RL2">#REF!</definedName>
    <definedName name="___RL3">#REF!</definedName>
    <definedName name="___RL4">#REF!</definedName>
    <definedName name="___RL5">#REF!</definedName>
    <definedName name="___RL6">#REF!</definedName>
    <definedName name="___RL7">#REF!</definedName>
    <definedName name="___s1">#REF!</definedName>
    <definedName name="___SBB1">#REF!</definedName>
    <definedName name="___SBB2">#REF!</definedName>
    <definedName name="___SBB3">#REF!</definedName>
    <definedName name="___SBB4">#REF!</definedName>
    <definedName name="___SBB5">#REF!</definedName>
    <definedName name="___SHH1">#REF!</definedName>
    <definedName name="___SHH2">#REF!</definedName>
    <definedName name="___SHH3">#REF!</definedName>
    <definedName name="___sp1">#REF!</definedName>
    <definedName name="___sp2">#REF!</definedName>
    <definedName name="___sp3">#REF!</definedName>
    <definedName name="___SS1">#REF!</definedName>
    <definedName name="___SS2">#REF!</definedName>
    <definedName name="___TC1">#REF!</definedName>
    <definedName name="___TC2">#REF!</definedName>
    <definedName name="___tdl2">#REF!</definedName>
    <definedName name="___teb1">#REF!</definedName>
    <definedName name="___teb2">#REF!</definedName>
    <definedName name="___teb3">#REF!</definedName>
    <definedName name="___Ted1">#REF!</definedName>
    <definedName name="___tll2">#REF!</definedName>
    <definedName name="___tri11">#REF!</definedName>
    <definedName name="___tri12">#REF!</definedName>
    <definedName name="___tri13">#REF!</definedName>
    <definedName name="___tri14">#REF!</definedName>
    <definedName name="___tri15">#REF!</definedName>
    <definedName name="___tri22">#REF!</definedName>
    <definedName name="___tri23">#REF!</definedName>
    <definedName name="___tri24">#REF!</definedName>
    <definedName name="___tri25">#REF!</definedName>
    <definedName name="___tri32">#REF!</definedName>
    <definedName name="___tri33">#REF!</definedName>
    <definedName name="___tri34">#REF!</definedName>
    <definedName name="___tri35">#REF!</definedName>
    <definedName name="___tri42">#REF!</definedName>
    <definedName name="___tri43">#REF!</definedName>
    <definedName name="___tri44">#REF!</definedName>
    <definedName name="___tri45">#REF!</definedName>
    <definedName name="___Ts1">#REF!</definedName>
    <definedName name="___TW1">#REF!</definedName>
    <definedName name="___TW2">#REF!</definedName>
    <definedName name="___Ty1">#REF!</definedName>
    <definedName name="___Ty2">#REF!</definedName>
    <definedName name="___vhw1">#REF!</definedName>
    <definedName name="___vvw1">#REF!</definedName>
    <definedName name="___WC1">#REF!</definedName>
    <definedName name="___wcv1">#REF!</definedName>
    <definedName name="___wcv2">#REF!</definedName>
    <definedName name="___wcv3">#REF!</definedName>
    <definedName name="___wcv4">#REF!</definedName>
    <definedName name="___wcv5">#REF!</definedName>
    <definedName name="___XS1">#REF!</definedName>
    <definedName name="___XS2">#REF!</definedName>
    <definedName name="___zz1">#REF!</definedName>
    <definedName name="___zz2">#REF!</definedName>
    <definedName name="___zz3">#REF!</definedName>
    <definedName name="__A1">#REF!</definedName>
    <definedName name="__ee3" localSheetId="7">수량산출서!BM</definedName>
    <definedName name="__ee3">BM</definedName>
    <definedName name="__f1">BlankMacro1</definedName>
    <definedName name="__GHH1" localSheetId="7">#REF!</definedName>
    <definedName name="__GHH1">#REF!</definedName>
    <definedName name="__GHH2" localSheetId="7">#REF!</definedName>
    <definedName name="__GHH2">#REF!</definedName>
    <definedName name="__HSH1" localSheetId="7">#REF!</definedName>
    <definedName name="__HSH1">#REF!</definedName>
    <definedName name="__HSH2">#REF!</definedName>
    <definedName name="__IntlFixup" hidden="1">TRUE</definedName>
    <definedName name="__JEA1">#REF!</definedName>
    <definedName name="__JEA2">#REF!</definedName>
    <definedName name="__key2" hidden="1">[1]조명시설!#REF!</definedName>
    <definedName name="__MaL1">#REF!</definedName>
    <definedName name="__MaL2">#REF!</definedName>
    <definedName name="__mcv1">#REF!</definedName>
    <definedName name="__mcv2">#REF!</definedName>
    <definedName name="__mcv3">#REF!</definedName>
    <definedName name="__mcv4">#REF!</definedName>
    <definedName name="__mcv5">#REF!</definedName>
    <definedName name="__mhw1">#REF!</definedName>
    <definedName name="__mvw1">#REF!</definedName>
    <definedName name="__NP1">#REF!</definedName>
    <definedName name="__NP2">#REF!</definedName>
    <definedName name="__NSH1">#REF!</definedName>
    <definedName name="__NSH2">#REF!</definedName>
    <definedName name="__pa1">#REF!</definedName>
    <definedName name="__pa2">#REF!</definedName>
    <definedName name="__pe22">#REF!</definedName>
    <definedName name="__pl1">#REF!</definedName>
    <definedName name="__PL2">#REF!</definedName>
    <definedName name="__PL3">#REF!</definedName>
    <definedName name="__RD1">#REF!</definedName>
    <definedName name="__RD2">#REF!</definedName>
    <definedName name="__RD3">#REF!</definedName>
    <definedName name="__RD4">#REF!</definedName>
    <definedName name="__RD5">#REF!</definedName>
    <definedName name="__RD6">#REF!</definedName>
    <definedName name="__RD7">#REF!</definedName>
    <definedName name="__RL1">#REF!</definedName>
    <definedName name="__RL2">#REF!</definedName>
    <definedName name="__RL3">#REF!</definedName>
    <definedName name="__RL4">#REF!</definedName>
    <definedName name="__RL5">#REF!</definedName>
    <definedName name="__RL6">#REF!</definedName>
    <definedName name="__RL7">#REF!</definedName>
    <definedName name="__s1">#REF!</definedName>
    <definedName name="__SBB1">#REF!</definedName>
    <definedName name="__SBB2">#REF!</definedName>
    <definedName name="__SBB3">#REF!</definedName>
    <definedName name="__SBB4">#REF!</definedName>
    <definedName name="__SBB5">#REF!</definedName>
    <definedName name="__SHH1">#REF!</definedName>
    <definedName name="__SHH2">#REF!</definedName>
    <definedName name="__SHH3">#REF!</definedName>
    <definedName name="__sp1">#REF!</definedName>
    <definedName name="__sp2">#REF!</definedName>
    <definedName name="__sp3">#REF!</definedName>
    <definedName name="__SS1">#REF!</definedName>
    <definedName name="__SS2">#REF!</definedName>
    <definedName name="__TC1">#REF!</definedName>
    <definedName name="__TC2">#REF!</definedName>
    <definedName name="__tdl2">#REF!</definedName>
    <definedName name="__teb1">#REF!</definedName>
    <definedName name="__teb2">#REF!</definedName>
    <definedName name="__teb3">#REF!</definedName>
    <definedName name="__Ted1">#REF!</definedName>
    <definedName name="__tll2">#REF!</definedName>
    <definedName name="__tri11">#REF!</definedName>
    <definedName name="__tri12">#REF!</definedName>
    <definedName name="__tri13">#REF!</definedName>
    <definedName name="__tri14">#REF!</definedName>
    <definedName name="__tri15">#REF!</definedName>
    <definedName name="__tri22">#REF!</definedName>
    <definedName name="__tri23">#REF!</definedName>
    <definedName name="__tri24">#REF!</definedName>
    <definedName name="__tri25">#REF!</definedName>
    <definedName name="__tri32">#REF!</definedName>
    <definedName name="__tri33">#REF!</definedName>
    <definedName name="__tri34">#REF!</definedName>
    <definedName name="__tri35">#REF!</definedName>
    <definedName name="__tri42">#REF!</definedName>
    <definedName name="__tri43">#REF!</definedName>
    <definedName name="__tri44">#REF!</definedName>
    <definedName name="__tri45">#REF!</definedName>
    <definedName name="__Ts1">#REF!</definedName>
    <definedName name="__TW1">#REF!</definedName>
    <definedName name="__TW2">#REF!</definedName>
    <definedName name="__Ty1">#REF!</definedName>
    <definedName name="__Ty2">#REF!</definedName>
    <definedName name="__vhw1">#REF!</definedName>
    <definedName name="__vvw1">#REF!</definedName>
    <definedName name="__WC1">#REF!</definedName>
    <definedName name="__wcv1">#REF!</definedName>
    <definedName name="__wcv2">#REF!</definedName>
    <definedName name="__wcv3">#REF!</definedName>
    <definedName name="__wcv4">#REF!</definedName>
    <definedName name="__wcv5">#REF!</definedName>
    <definedName name="__XS1">#REF!</definedName>
    <definedName name="__XS2">#REF!</definedName>
    <definedName name="__zz1">#REF!</definedName>
    <definedName name="__zz2">#REF!</definedName>
    <definedName name="__zz3">#REF!</definedName>
    <definedName name="_1._토______공">#REF!</definedName>
    <definedName name="_1__________________________________________________________3__Crite">#REF!</definedName>
    <definedName name="_1_______________________________________________________3__Crite">#REF!</definedName>
    <definedName name="_10________________________________________________________3__Criteria">#REF!</definedName>
    <definedName name="_10_____________________________________________________3__Criteria">#REF!</definedName>
    <definedName name="_11________________________________________________________G__Extr">#REF!</definedName>
    <definedName name="_11_____________________________________________________G__Extr">#REF!</definedName>
    <definedName name="_12________________________________________________________G__Extract">#REF!</definedName>
    <definedName name="_12_____________________________________________________G__Extract">#REF!</definedName>
    <definedName name="_15ee3_" localSheetId="7">수량산출서!BM</definedName>
    <definedName name="_15ee3_">BM</definedName>
    <definedName name="_19_0_S" hidden="1">'[2]6PILE  (돌출)'!#REF!</definedName>
    <definedName name="_1f1_">BlankMacro1</definedName>
    <definedName name="_2._교___량___공">#REF!</definedName>
    <definedName name="_2__________________________________________________________3__Criteria" localSheetId="7">#REF!</definedName>
    <definedName name="_2__________________________________________________________3__Criteria">#REF!</definedName>
    <definedName name="_2_______________________________________________________3__Criteria" localSheetId="7">#REF!</definedName>
    <definedName name="_2_______________________________________________________3__Criteria">#REF!</definedName>
    <definedName name="_20_0_S" hidden="1">'[3]6PILE  (돌출)'!#REF!</definedName>
    <definedName name="_21_0_S" hidden="1">'[3]6PILE  (돌출)'!#REF!</definedName>
    <definedName name="_22_0_S" hidden="1">'[3]6PILE  (돌출)'!#REF!</definedName>
    <definedName name="_25_2_0_Parse" hidden="1">[4]노임단가!#REF!</definedName>
    <definedName name="_3._배__수__공">#REF!</definedName>
    <definedName name="_3__________________________________________________________G__Extr" localSheetId="7">#REF!</definedName>
    <definedName name="_3__________________________________________________________G__Extr">#REF!</definedName>
    <definedName name="_3_______________________________________________________G__Extr">#REF!</definedName>
    <definedName name="_3S" hidden="1">'[3]6PILE  (돌출)'!#REF!</definedName>
    <definedName name="_4._구_조_물_공">#REF!</definedName>
    <definedName name="_4__________________________________________________________G__Extract">#REF!</definedName>
    <definedName name="_4_______________________________________________________G__Extract">#REF!</definedName>
    <definedName name="_5._포__장__공">#REF!</definedName>
    <definedName name="_5_________________________________________________________3__Crite">#REF!</definedName>
    <definedName name="_5______________________________________________________3__Crite">#REF!</definedName>
    <definedName name="_6._가_시_설_공">#REF!</definedName>
    <definedName name="_6_________________________________________________________3__Criteria">#REF!</definedName>
    <definedName name="_6______________________________________________________3__Criteria">#REF!</definedName>
    <definedName name="_6_0_F" hidden="1">[4]노임단가!#REF!</definedName>
    <definedName name="_7._부__대__공">#REF!</definedName>
    <definedName name="_7.부대공">#REF!</definedName>
    <definedName name="_7_________________________________________________________G__Extr">#REF!</definedName>
    <definedName name="_7______________________________________________________G__Extr">#REF!</definedName>
    <definedName name="_8_________________________________________________________G__Extract">#REF!</definedName>
    <definedName name="_8______________________________________________________G__Extract">#REF!</definedName>
    <definedName name="_9________________________________________________________3__Crite">#REF!</definedName>
    <definedName name="_9_____________________________________________________3__Crite">#REF!</definedName>
    <definedName name="_A">#REF!</definedName>
    <definedName name="_A1">#REF!</definedName>
    <definedName name="_Dist_Bin" hidden="1">[5]조명시설!#REF!</definedName>
    <definedName name="_Dist_Values" hidden="1">[5]조명시설!#REF!</definedName>
    <definedName name="_ee3" localSheetId="7">수량산출서!BM</definedName>
    <definedName name="_ee3">BM</definedName>
    <definedName name="_Fill" localSheetId="7" hidden="1">#REF!</definedName>
    <definedName name="_Fill" hidden="1">#REF!</definedName>
    <definedName name="_xlnm._FilterDatabase" hidden="1">#REF!</definedName>
    <definedName name="_GHH1" localSheetId="7">#REF!</definedName>
    <definedName name="_GHH1">#REF!</definedName>
    <definedName name="_GHH2" localSheetId="7">#REF!</definedName>
    <definedName name="_GHH2">#REF!</definedName>
    <definedName name="_HSH1">#REF!</definedName>
    <definedName name="_HSH2">#REF!</definedName>
    <definedName name="_JEA1">#REF!</definedName>
    <definedName name="_JEA2">#REF!</definedName>
    <definedName name="_Key1" hidden="1">[5]조명시설!#REF!</definedName>
    <definedName name="_Key2" hidden="1">[5]조명시설!#REF!</definedName>
    <definedName name="_key21" hidden="1">[1]조명시설!#REF!</definedName>
    <definedName name="_kfkf" hidden="1">#REF!</definedName>
    <definedName name="_MaL1">#REF!</definedName>
    <definedName name="_MaL2">#REF!</definedName>
    <definedName name="_mcv1">#REF!</definedName>
    <definedName name="_mcv2">#REF!</definedName>
    <definedName name="_mcv3">#REF!</definedName>
    <definedName name="_mcv4">#REF!</definedName>
    <definedName name="_mcv5">#REF!</definedName>
    <definedName name="_mhw1">#REF!</definedName>
    <definedName name="_mvw1">#REF!</definedName>
    <definedName name="_NP1">#REF!</definedName>
    <definedName name="_NP2">#REF!</definedName>
    <definedName name="_NSH1">#REF!</definedName>
    <definedName name="_NSH2">#REF!</definedName>
    <definedName name="_Order1" hidden="1">255</definedName>
    <definedName name="_Order2" hidden="1">255</definedName>
    <definedName name="_pa1">#REF!</definedName>
    <definedName name="_pa2">#REF!</definedName>
    <definedName name="_Parse_In" hidden="1">#REF!</definedName>
    <definedName name="_pe22">#REF!</definedName>
    <definedName name="_pl1">#REF!</definedName>
    <definedName name="_PL2">#REF!</definedName>
    <definedName name="_PL3">#REF!</definedName>
    <definedName name="_Q1">'[6]1. 설계조건 2.단면가정 3. 하중계산'!$I$89</definedName>
    <definedName name="_Q5">'[6]1. 설계조건 2.단면가정 3. 하중계산'!$I$97</definedName>
    <definedName name="_QL">'[6]1. 설계조건 2.단면가정 3. 하중계산'!$G$99</definedName>
    <definedName name="_RD1">#REF!</definedName>
    <definedName name="_RD2">#REF!</definedName>
    <definedName name="_RD3">#REF!</definedName>
    <definedName name="_RD4">#REF!</definedName>
    <definedName name="_RD5">#REF!</definedName>
    <definedName name="_RD6">#REF!</definedName>
    <definedName name="_RD7">#REF!</definedName>
    <definedName name="_Regression_Int" hidden="1">1</definedName>
    <definedName name="_Regression_Out" hidden="1">#REF!</definedName>
    <definedName name="_Regression_X" hidden="1">#REF!</definedName>
    <definedName name="_Regression_Y" hidden="1">#REF!</definedName>
    <definedName name="_RL1">#REF!</definedName>
    <definedName name="_RL2">#REF!</definedName>
    <definedName name="_RL3">#REF!</definedName>
    <definedName name="_RL4">#REF!</definedName>
    <definedName name="_RL5">#REF!</definedName>
    <definedName name="_RL6">#REF!</definedName>
    <definedName name="_RL7">#REF!</definedName>
    <definedName name="_s1">#REF!</definedName>
    <definedName name="_SBB1">#REF!</definedName>
    <definedName name="_SBB2">#REF!</definedName>
    <definedName name="_SBB3">#REF!</definedName>
    <definedName name="_SBB4">#REF!</definedName>
    <definedName name="_SBB5">#REF!</definedName>
    <definedName name="_SHH1">#REF!</definedName>
    <definedName name="_SHH2">#REF!</definedName>
    <definedName name="_SHH3">#REF!</definedName>
    <definedName name="_Sort" hidden="1">'[7]8.PILE  (돌출)'!#REF!</definedName>
    <definedName name="_SORT1" hidden="1">#REF!</definedName>
    <definedName name="_sp1">#REF!</definedName>
    <definedName name="_sp2">#REF!</definedName>
    <definedName name="_sp3">#REF!</definedName>
    <definedName name="_SS1">#REF!</definedName>
    <definedName name="_SS2">#REF!</definedName>
    <definedName name="_TC1">#REF!</definedName>
    <definedName name="_TC2">#REF!</definedName>
    <definedName name="_tdl2">#REF!</definedName>
    <definedName name="_teb1">#REF!</definedName>
    <definedName name="_teb2">#REF!</definedName>
    <definedName name="_teb3">#REF!</definedName>
    <definedName name="_Ted1">#REF!</definedName>
    <definedName name="_tll2">#REF!</definedName>
    <definedName name="_tri11">#REF!</definedName>
    <definedName name="_tri12">#REF!</definedName>
    <definedName name="_tri13">#REF!</definedName>
    <definedName name="_tri14">#REF!</definedName>
    <definedName name="_tri15">#REF!</definedName>
    <definedName name="_tri22">#REF!</definedName>
    <definedName name="_tri23">#REF!</definedName>
    <definedName name="_tri24">#REF!</definedName>
    <definedName name="_tri25">#REF!</definedName>
    <definedName name="_tri32">#REF!</definedName>
    <definedName name="_tri33">#REF!</definedName>
    <definedName name="_tri34">#REF!</definedName>
    <definedName name="_tri35">#REF!</definedName>
    <definedName name="_tri42">#REF!</definedName>
    <definedName name="_tri43">#REF!</definedName>
    <definedName name="_tri44">#REF!</definedName>
    <definedName name="_tri45">#REF!</definedName>
    <definedName name="_Ts1">#REF!</definedName>
    <definedName name="_TW1">#REF!</definedName>
    <definedName name="_TW2">#REF!</definedName>
    <definedName name="_Ty1">#REF!</definedName>
    <definedName name="_Ty2">#REF!</definedName>
    <definedName name="_vhw1">#REF!</definedName>
    <definedName name="_vvw1">#REF!</definedName>
    <definedName name="_WC1">#REF!</definedName>
    <definedName name="_wcv1">#REF!</definedName>
    <definedName name="_wcv2">#REF!</definedName>
    <definedName name="_wcv3">#REF!</definedName>
    <definedName name="_wcv4">#REF!</definedName>
    <definedName name="_wcv5">#REF!</definedName>
    <definedName name="_woogi" hidden="1">#REF!</definedName>
    <definedName name="_woogi2" hidden="1">#REF!</definedName>
    <definedName name="_woogi24" hidden="1">#REF!</definedName>
    <definedName name="_woogi3" hidden="1">#REF!</definedName>
    <definedName name="_XS1">#REF!</definedName>
    <definedName name="_XS2">#REF!</definedName>
    <definedName name="_zz1">#REF!</definedName>
    <definedName name="_zz2">#REF!</definedName>
    <definedName name="_zz3">#REF!</definedName>
    <definedName name="_재ㅐ햐" hidden="1">#REF!</definedName>
    <definedName name="\a">#N/A</definedName>
    <definedName name="\c">#N/A</definedName>
    <definedName name="\d">#REF!</definedName>
    <definedName name="\e">#REF!</definedName>
    <definedName name="\f">#REF!</definedName>
    <definedName name="\l">#REF!</definedName>
    <definedName name="\m">#REF!</definedName>
    <definedName name="\o">#REF!</definedName>
    <definedName name="\p">#REF!</definedName>
    <definedName name="\P1">#REF!</definedName>
    <definedName name="\q">#N/A</definedName>
    <definedName name="\r">#N/A</definedName>
    <definedName name="\s">#N/A</definedName>
    <definedName name="\x">#REF!</definedName>
    <definedName name="\z">#REF!</definedName>
    <definedName name="A">#REF!</definedName>
    <definedName name="A1..A2_">#N/A</definedName>
    <definedName name="A1..A200_">#N/A</definedName>
    <definedName name="a10000000000000">#REF!</definedName>
    <definedName name="A12..A13_">#N/A</definedName>
    <definedName name="aa">#REF!</definedName>
    <definedName name="AAA">#REF!</definedName>
    <definedName name="aaaa" hidden="1">{#N/A,#N/A,FALSE,"속도"}</definedName>
    <definedName name="aaaaa" hidden="1">{#N/A,#N/A,FALSE,"조골재"}</definedName>
    <definedName name="aaaaaaaaaa" hidden="1">{#N/A,#N/A,FALSE,"운반시간"}</definedName>
    <definedName name="aaaaaaaaaaa" hidden="1">{#N/A,#N/A,FALSE,"2~8번"}</definedName>
    <definedName name="aaaaaaaaaaaaaaa" hidden="1">{#N/A,#N/A,FALSE,"단가표지"}</definedName>
    <definedName name="aaaaaaaaaaaaaaaaaa" hidden="1">{#N/A,#N/A,FALSE,"단가표지"}</definedName>
    <definedName name="aaaaaaaaaaaaaaaaaaa" hidden="1">{#N/A,#N/A,FALSE,"조골재"}</definedName>
    <definedName name="aaaaaaaaaaaaaaaaaaaaa" hidden="1">{#N/A,#N/A,FALSE,"혼합골재"}</definedName>
    <definedName name="AC">#REF!</definedName>
    <definedName name="AccessDatabase" hidden="1">"c:\wiz32\xl\acclink.mdb"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icrack">#REF!</definedName>
    <definedName name="acicw">#REF!</definedName>
    <definedName name="acifs">#REF!</definedName>
    <definedName name="acim">#REF!</definedName>
    <definedName name="acist">#REF!</definedName>
    <definedName name="acitemp">#REF!</definedName>
    <definedName name="aciw">#REF!</definedName>
    <definedName name="ACX" hidden="1">#REF!</definedName>
    <definedName name="adad">#REF!</definedName>
    <definedName name="AF">#REF!</definedName>
    <definedName name="afdsfsa" hidden="1">{#N/A,#N/A,FALSE,"배수2"}</definedName>
    <definedName name="AFF">#REF!</definedName>
    <definedName name="ag">#REF!</definedName>
    <definedName name="all4fix">#REF!</definedName>
    <definedName name="alslsdkjfjs" hidden="1">#REF!</definedName>
    <definedName name="AN">#REF!</definedName>
    <definedName name="anscount" hidden="1">1</definedName>
    <definedName name="ap_s_t">#REF!</definedName>
    <definedName name="aq" hidden="1">#REF!</definedName>
    <definedName name="as">#REF!</definedName>
    <definedName name="asdfasdfasdfasfcasx" hidden="1">'[8]98수문일위'!$A$1:$P$2004</definedName>
    <definedName name="asdfgre" localSheetId="7">수량산출서!BM</definedName>
    <definedName name="asdfgre">BM</definedName>
    <definedName name="asp" localSheetId="7">#REF!</definedName>
    <definedName name="asp">#REF!</definedName>
    <definedName name="asr" localSheetId="7">#REF!</definedName>
    <definedName name="asr">#REF!</definedName>
    <definedName name="ASS" localSheetId="7">#REF!</definedName>
    <definedName name="ASS">#REF!</definedName>
    <definedName name="asss" hidden="1">#REF!</definedName>
    <definedName name="ASTMOUT">#REF!</definedName>
    <definedName name="ASTMREBAR">#REF!</definedName>
    <definedName name="Astotal">#REF!</definedName>
    <definedName name="AVF">#REF!</definedName>
    <definedName name="AWEGAWEG" hidden="1">#REF!</definedName>
    <definedName name="AWG" hidden="1">#REF!</definedName>
    <definedName name="AWGRA" hidden="1">#REF!</definedName>
    <definedName name="AWGRWGAW" hidden="1">#REF!</definedName>
    <definedName name="A삼">#REF!</definedName>
    <definedName name="A이">#REF!</definedName>
    <definedName name="A일">#REF!</definedName>
    <definedName name="B">#REF!</definedName>
    <definedName name="B1A">#REF!</definedName>
    <definedName name="B1B">#REF!</definedName>
    <definedName name="B1C">#REF!</definedName>
    <definedName name="B1F">#REF!</definedName>
    <definedName name="B1WL">#REF!</definedName>
    <definedName name="B1WR">#REF!</definedName>
    <definedName name="B2A">#REF!</definedName>
    <definedName name="B2B">#REF!</definedName>
    <definedName name="B2C">#REF!</definedName>
    <definedName name="B2WL">#REF!</definedName>
    <definedName name="B2WR">#REF!</definedName>
    <definedName name="B3A">#REF!</definedName>
    <definedName name="B3B">#REF!</definedName>
    <definedName name="b3r1h1">#REF!</definedName>
    <definedName name="b3r1h2">#REF!</definedName>
    <definedName name="B4A">#REF!</definedName>
    <definedName name="B4B">#REF!</definedName>
    <definedName name="B5A">#REF!</definedName>
    <definedName name="B6A">#REF!</definedName>
    <definedName name="B7A">#REF!</definedName>
    <definedName name="B8A">#REF!</definedName>
    <definedName name="BA">#REF!</definedName>
    <definedName name="bb">#REF!</definedName>
    <definedName name="bbb">#REF!</definedName>
    <definedName name="bbbb" hidden="1">{#N/A,#N/A,FALSE,"속도"}</definedName>
    <definedName name="bbbbb" hidden="1">{#N/A,#N/A,FALSE,"운반시간"}</definedName>
    <definedName name="bbbbbbb" hidden="1">{#N/A,#N/A,FALSE,"조골재"}</definedName>
    <definedName name="bbbbbbbbbb" hidden="1">{#N/A,#N/A,FALSE,"표지목차"}</definedName>
    <definedName name="bbbbbbbbbbbbb" hidden="1">{#N/A,#N/A,FALSE,"혼합골재"}</definedName>
    <definedName name="BBC">#REF!</definedName>
    <definedName name="BC">#REF!</definedName>
    <definedName name="BCB">#REF!</definedName>
    <definedName name="bcout">#REF!</definedName>
    <definedName name="beta1">#REF!</definedName>
    <definedName name="BF">#REF!</definedName>
    <definedName name="BFH">#REF!</definedName>
    <definedName name="bg" hidden="1">{#N/A,#N/A,FALSE,"2~8번"}</definedName>
    <definedName name="bhtr" localSheetId="7">수량산출서!BM</definedName>
    <definedName name="bhtr">BM</definedName>
    <definedName name="BHU" localSheetId="7">#REF!</definedName>
    <definedName name="BHU">#REF!</definedName>
    <definedName name="BM" localSheetId="7">#REF!</definedName>
    <definedName name="BM">#REF!</definedName>
    <definedName name="BMO" localSheetId="7">#REF!</definedName>
    <definedName name="BMO">#REF!</definedName>
    <definedName name="bnn" hidden="1">{#N/A,#N/A,FALSE,"조골재"}</definedName>
    <definedName name="BO">'[6]DATA 입력란'!$D$38</definedName>
    <definedName name="BR">#REF!</definedName>
    <definedName name="br4r1">#REF!</definedName>
    <definedName name="br4r2">#REF!</definedName>
    <definedName name="BS">#REF!</definedName>
    <definedName name="BSH">#REF!</definedName>
    <definedName name="BV">#REF!</definedName>
    <definedName name="BW">#REF!</definedName>
    <definedName name="bwc">#REF!</definedName>
    <definedName name="BWD">#REF!</definedName>
    <definedName name="B이">#REF!</definedName>
    <definedName name="B일">#REF!</definedName>
    <definedName name="B제로">#REF!</definedName>
    <definedName name="c_1">#REF!</definedName>
    <definedName name="c_2">#REF!</definedName>
    <definedName name="c_3">#REF!</definedName>
    <definedName name="c_33">#REF!</definedName>
    <definedName name="c_4">#REF!</definedName>
    <definedName name="case1">#REF!</definedName>
    <definedName name="case2">#REF!</definedName>
    <definedName name="CC">#REF!</definedName>
    <definedName name="CCC">#REF!</definedName>
    <definedName name="CL">#REF!</definedName>
    <definedName name="CLAY" hidden="1">{#N/A,#N/A,FALSE,"포장단가"}</definedName>
    <definedName name="CON">#REF!</definedName>
    <definedName name="conc">#REF!</definedName>
    <definedName name="COV">#REF!</definedName>
    <definedName name="CT">#REF!</definedName>
    <definedName name="CTC">#REF!</definedName>
    <definedName name="D">#REF!</definedName>
    <definedName name="danga">[9]danga!$A$1:$M$235</definedName>
    <definedName name="_xlnm.Database">#REF!</definedName>
    <definedName name="database2">#REF!</definedName>
    <definedName name="dataww" hidden="1">#REF!</definedName>
    <definedName name="DB">#REF!</definedName>
    <definedName name="DC">#REF!</definedName>
    <definedName name="DD">#REF!</definedName>
    <definedName name="ddd" localSheetId="7">수량산출서!BM</definedName>
    <definedName name="ddd">BM</definedName>
    <definedName name="ddddd" localSheetId="7">수량산출서!BM</definedName>
    <definedName name="ddddd">BM</definedName>
    <definedName name="dddddd">#REF!</definedName>
    <definedName name="dddh" hidden="1">{#N/A,#N/A,FALSE,"운반시간"}</definedName>
    <definedName name="DDJ" hidden="1">{#N/A,#N/A,FALSE,"골재소요량";#N/A,#N/A,FALSE,"골재소요량"}</definedName>
    <definedName name="DDS">BlankMacro1</definedName>
    <definedName name="DDW">BlankMacro1</definedName>
    <definedName name="design" localSheetId="7">#REF!</definedName>
    <definedName name="design">#REF!</definedName>
    <definedName name="designout" localSheetId="7">#REF!</definedName>
    <definedName name="designout">#REF!</definedName>
    <definedName name="designTemp" localSheetId="7">#REF!</definedName>
    <definedName name="designTemp">#REF!</definedName>
    <definedName name="DF">#REF!</definedName>
    <definedName name="DFASDF" hidden="1">#REF!</definedName>
    <definedName name="dfase">#REF!</definedName>
    <definedName name="DFFFF" hidden="1">{#N/A,#N/A,FALSE,"조골재"}</definedName>
    <definedName name="dfh" localSheetId="7">수량산출서!BM</definedName>
    <definedName name="dfh">BM</definedName>
    <definedName name="dftyh" localSheetId="7">수량산출서!BM</definedName>
    <definedName name="dftyh">BM</definedName>
    <definedName name="dgdf" localSheetId="7">수량산출서!BM</definedName>
    <definedName name="dgdf">BM</definedName>
    <definedName name="dgfgf" hidden="1">{#N/A,#N/A,FALSE,"2~8번"}</definedName>
    <definedName name="dghfd" localSheetId="7">수량산출서!BM</definedName>
    <definedName name="dghfd">BM</definedName>
    <definedName name="DIA" localSheetId="7">#REF!</definedName>
    <definedName name="DIA">#REF!</definedName>
    <definedName name="direction" localSheetId="7">#REF!</definedName>
    <definedName name="direction">#REF!</definedName>
    <definedName name="dirout" localSheetId="7">#REF!</definedName>
    <definedName name="dirout">#REF!</definedName>
    <definedName name="dist_bin1" hidden="1">[1]조명시설!#REF!</definedName>
    <definedName name="dist_value1" hidden="1">[1]조명시설!#REF!</definedName>
    <definedName name="DJYDTYJ" hidden="1">#REF!</definedName>
    <definedName name="DKD">BlankMacro1</definedName>
    <definedName name="DKE">BlankMacro1</definedName>
    <definedName name="DL">#REF!</definedName>
    <definedName name="DLAWHDDLF">#REF!</definedName>
    <definedName name="dldldldll" hidden="1">[5]조명시설!#REF!</definedName>
    <definedName name="dp">#REF!</definedName>
    <definedName name="DPI">#REF!</definedName>
    <definedName name="DRJDRTH" hidden="1">#REF!</definedName>
    <definedName name="Ds">#REF!</definedName>
    <definedName name="Ds_h">#REF!</definedName>
    <definedName name="DsA">#REF!</definedName>
    <definedName name="dsaf" hidden="1">{#N/A,#N/A,FALSE,"조골재"}</definedName>
    <definedName name="DSF" hidden="1">{#N/A,#N/A,FALSE,"골재소요량";#N/A,#N/A,FALSE,"골재소요량"}</definedName>
    <definedName name="dsh">#REF!</definedName>
    <definedName name="dshn">#REF!</definedName>
    <definedName name="dsv">#REF!</definedName>
    <definedName name="dsvn">#REF!</definedName>
    <definedName name="DTYJTH" hidden="1">#REF!</definedName>
    <definedName name="DWS">BlankMacro1</definedName>
    <definedName name="E">BlankMacro1</definedName>
    <definedName name="EA">#REF!</definedName>
    <definedName name="EC">#REF!</definedName>
    <definedName name="ee" localSheetId="7">수량산출서!BM</definedName>
    <definedName name="ee">BM</definedName>
    <definedName name="eee" localSheetId="7">수량산출서!BM</definedName>
    <definedName name="eee">BM</definedName>
    <definedName name="EEEE" localSheetId="7">#REF!</definedName>
    <definedName name="EEEE">#REF!</definedName>
    <definedName name="ejfkjhsadkjfhiuqisefjhfjdhjsyauyfjksruier8g89erdfjhfdakfddjhdasafkduaiaufjdfsaksfhiuayfiㅇ뉴르ㅜㅇㄴㅁㄻ넝로ㅓㅁ노람노ㅑㅁ녀ㅛㅑㅕㅓㅇㄴ라ㅘㅁㄴㅇㅇ람ㅇ나ㅗㄹ알ㅇㅁㄴㅇ랴ㅛㄹ얌뇸노머ㅏㅇ놀아암ㄴㅇ로마날왕너러ㅏㄹㄴ마ㅓㅇㄹ너야ㅕㅛㅑㄱ사ㅓㅗㄱ다ㅗ서ㅏㅓㄱ8ㅅ89ㄱㄷ7ㄱㄷ거ㅏㅗㅓㄱ다ㅘㅓㄷ가더ㅏㅓㅏ라ㅡㅎ러아닌아ㅏㅣㅇㄹ넣래ㅑ녀애ㅑㅎ랄아너ㅏㅑㅐㄷㄱ져89ㅅ540989라ㅕ햐ㅓㄹ안야련애ㅑㅇㄹfbsgdfgkj89s8" hidden="1">{#N/A,#N/A,FALSE,"운반시간"}</definedName>
    <definedName name="EO" localSheetId="7">#REF!</definedName>
    <definedName name="EO">#REF!</definedName>
    <definedName name="er" hidden="1">{#N/A,#N/A,FALSE,"부대1"}</definedName>
    <definedName name="ere">#REF!</definedName>
    <definedName name="ES" localSheetId="7">#REF!</definedName>
    <definedName name="ES">#REF!</definedName>
    <definedName name="etr" hidden="1">{#N/A,#N/A,FALSE,"표지목차"}</definedName>
    <definedName name="ewdf" localSheetId="7">수량산출서!BM</definedName>
    <definedName name="ewdf">BM</definedName>
    <definedName name="ewijoieuoiwequoieuwiourwqkjrjkhfekjhfkjdshfdsahiosauoiuqoiewuoiuqwoirueoiwquioruoiweuroieuwqeoiruiouwqroirwquroiwjfkjhsdkjhkfashkdfjsa" hidden="1">{#N/A,#N/A,FALSE,"운반시간"}</definedName>
    <definedName name="F" localSheetId="7">#REF!</definedName>
    <definedName name="F">#REF!</definedName>
    <definedName name="FC" localSheetId="7">#REF!</definedName>
    <definedName name="FC">#REF!</definedName>
    <definedName name="Fck" localSheetId="7">#REF!</definedName>
    <definedName name="Fck">#REF!</definedName>
    <definedName name="fcp">#REF!</definedName>
    <definedName name="fdgshf" hidden="1">{#N/A,#N/A,FALSE,"포장1";#N/A,#N/A,FALSE,"포장1"}</definedName>
    <definedName name="fdhevwtec" hidden="1">{#N/A,#N/A,FALSE,"구조1"}</definedName>
    <definedName name="fdhevwtecc" hidden="1">{#N/A,#N/A,FALSE,"구조1"}</definedName>
    <definedName name="fdsafdsa" hidden="1">#REF!</definedName>
    <definedName name="fdsfe" localSheetId="7">수량산출서!BM</definedName>
    <definedName name="fdsfe">BM</definedName>
    <definedName name="fedgr" hidden="1">{#N/A,#N/A,FALSE,"배수1"}</definedName>
    <definedName name="fedgre" hidden="1">{#N/A,#N/A,FALSE,"배수1"}</definedName>
    <definedName name="FEEL" localSheetId="7">#REF!</definedName>
    <definedName name="FEEL">#REF!</definedName>
    <definedName name="fff" localSheetId="7">수량산출서!BM</definedName>
    <definedName name="fff">BM</definedName>
    <definedName name="ffff" localSheetId="7">수량산출서!BM</definedName>
    <definedName name="ffff">BM</definedName>
    <definedName name="FG" localSheetId="7">#REF!</definedName>
    <definedName name="FG">#REF!</definedName>
    <definedName name="fgfg" hidden="1">{#N/A,#N/A,FALSE,"2~8번"}</definedName>
    <definedName name="fgfgfg" hidden="1">{#N/A,#N/A,FALSE,"골재소요량";#N/A,#N/A,FALSE,"골재소요량"}</definedName>
    <definedName name="FGFGFGFG" hidden="1">{#N/A,#N/A,FALSE,"조골재"}</definedName>
    <definedName name="fgn" hidden="1">{#N/A,#N/A,FALSE,"구조2"}</definedName>
    <definedName name="fgnrt" hidden="1">{#N/A,#N/A,FALSE,"단가표지"}</definedName>
    <definedName name="fgsdf" hidden="1">{#N/A,#N/A,FALSE,"운반시간"}</definedName>
    <definedName name="fh" hidden="1">{#N/A,#N/A,FALSE,"속도"}</definedName>
    <definedName name="fhdkjf" hidden="1">{#N/A,#N/A,FALSE,"골재소요량";#N/A,#N/A,FALSE,"골재소요량"}</definedName>
    <definedName name="fht" localSheetId="7">수량산출서!BM</definedName>
    <definedName name="fht">BM</definedName>
    <definedName name="fill1" hidden="1">[1]조명시설!#REF!</definedName>
    <definedName name="fkf" localSheetId="7" hidden="1">#REF!</definedName>
    <definedName name="fkf" hidden="1">#REF!</definedName>
    <definedName name="fng" hidden="1">{#N/A,#N/A,FALSE,"구조2"}</definedName>
    <definedName name="fngrt" hidden="1">{#N/A,#N/A,FALSE,"단가표지"}</definedName>
    <definedName name="ftri11" localSheetId="7">#REF!</definedName>
    <definedName name="ftri11">#REF!</definedName>
    <definedName name="ftri12" localSheetId="7">#REF!</definedName>
    <definedName name="ftri12">#REF!</definedName>
    <definedName name="ftri13">#REF!</definedName>
    <definedName name="ftri14">#REF!</definedName>
    <definedName name="ftri15">#REF!</definedName>
    <definedName name="FX">#REF!</definedName>
    <definedName name="fxmhpe1">#REF!</definedName>
    <definedName name="fxmhpe2">#REF!</definedName>
    <definedName name="fxmhpw">#REF!</definedName>
    <definedName name="fxmhq">#REF!</definedName>
    <definedName name="fxvhpe1">#REF!</definedName>
    <definedName name="fxvhpe2">#REF!</definedName>
    <definedName name="fxvhpw">#REF!</definedName>
    <definedName name="fxvhq">#REF!</definedName>
    <definedName name="fy">#REF!</definedName>
    <definedName name="FYUKGFYUK" hidden="1">#REF!</definedName>
    <definedName name="FZ">#REF!</definedName>
    <definedName name="F이">#REF!</definedName>
    <definedName name="F일">#REF!</definedName>
    <definedName name="G">#REF!</definedName>
    <definedName name="G_m">#REF!</definedName>
    <definedName name="gams">#REF!</definedName>
    <definedName name="gamt">#REF!</definedName>
    <definedName name="gamw">#REF!</definedName>
    <definedName name="gb" hidden="1">{#N/A,#N/A,FALSE,"2~8번"}</definedName>
    <definedName name="gbdf" localSheetId="7">수량산출서!BM</definedName>
    <definedName name="gbdf">BM</definedName>
    <definedName name="GC" localSheetId="7">#REF!</definedName>
    <definedName name="GC">#REF!</definedName>
    <definedName name="gdf" hidden="1">{#N/A,#N/A,FALSE,"속도"}</definedName>
    <definedName name="gdfg" localSheetId="7">수량산출서!BM</definedName>
    <definedName name="gdfg">BM</definedName>
    <definedName name="GEMCO" hidden="1">#REF!</definedName>
    <definedName name="ger" localSheetId="7">수량산출서!BM</definedName>
    <definedName name="ger">BM</definedName>
    <definedName name="gerqwe" localSheetId="7">수량산출서!BM</definedName>
    <definedName name="gerqwe">BM</definedName>
    <definedName name="gfgfg" hidden="1">{#N/A,#N/A,FALSE,"골재소요량";#N/A,#N/A,FALSE,"골재소요량"}</definedName>
    <definedName name="gfhth" localSheetId="7">수량산출서!BM</definedName>
    <definedName name="gfhth">BM</definedName>
    <definedName name="GG" localSheetId="7">#REF!</definedName>
    <definedName name="GG">#REF!</definedName>
    <definedName name="ggfg" localSheetId="7">수량산출서!BM</definedName>
    <definedName name="ggfg">BM</definedName>
    <definedName name="ggg" localSheetId="7">#REF!</definedName>
    <definedName name="ggg">#REF!</definedName>
    <definedName name="GGGG" localSheetId="7">#REF!</definedName>
    <definedName name="GGGG">#REF!</definedName>
    <definedName name="GGGHGH" localSheetId="7">수량산출서!BM</definedName>
    <definedName name="GGGHGH">BM</definedName>
    <definedName name="ggrg" localSheetId="7">수량산출서!BM</definedName>
    <definedName name="ggrg">BM</definedName>
    <definedName name="GH" localSheetId="7">#REF!</definedName>
    <definedName name="GH">#REF!</definedName>
    <definedName name="ghcfg" localSheetId="7">수량산출서!BM</definedName>
    <definedName name="ghcfg">BM</definedName>
    <definedName name="GHFJ" localSheetId="7">수량산출서!BM</definedName>
    <definedName name="GHFJ">BM</definedName>
    <definedName name="ghk" localSheetId="7">수량산출서!BM</definedName>
    <definedName name="ghk">BM</definedName>
    <definedName name="gjgh" localSheetId="7">수량산출서!BM</definedName>
    <definedName name="gjgh">BM</definedName>
    <definedName name="gk" localSheetId="7">수량산출서!BM</definedName>
    <definedName name="gk">BM</definedName>
    <definedName name="gkg" localSheetId="7">수량산출서!BM</definedName>
    <definedName name="gkg">BM</definedName>
    <definedName name="gr" localSheetId="7">수량산출서!BM</definedName>
    <definedName name="gr">BM</definedName>
    <definedName name="grg" localSheetId="7">수량산출서!BM</definedName>
    <definedName name="grg">BM</definedName>
    <definedName name="grghrh" localSheetId="7">수량산출서!BM</definedName>
    <definedName name="grghrh">BM</definedName>
    <definedName name="grgtr" localSheetId="7">수량산출서!BM</definedName>
    <definedName name="grgtr">BM</definedName>
    <definedName name="grhrh" localSheetId="7">수량산출서!BM</definedName>
    <definedName name="grhrh">BM</definedName>
    <definedName name="grhrhte" localSheetId="7">수량산출서!BM</definedName>
    <definedName name="grhrhte">BM</definedName>
    <definedName name="gsand" localSheetId="7">#REF!</definedName>
    <definedName name="gsand">#REF!</definedName>
    <definedName name="gt" localSheetId="7">#REF!</definedName>
    <definedName name="gt">#REF!</definedName>
    <definedName name="GuBae" localSheetId="7">#REF!</definedName>
    <definedName name="GuBae">#REF!</definedName>
    <definedName name="gw" hidden="1">{#N/A,#N/A,FALSE,"배수1"}</definedName>
    <definedName name="H">#REF!</definedName>
    <definedName name="H_1">#REF!</definedName>
    <definedName name="H_2">#REF!</definedName>
    <definedName name="h_3">#REF!</definedName>
    <definedName name="H1C">#REF!</definedName>
    <definedName name="H1D">#REF!</definedName>
    <definedName name="H1H">#REF!</definedName>
    <definedName name="H1L">#REF!</definedName>
    <definedName name="H1R">#REF!</definedName>
    <definedName name="H1WL">#REF!</definedName>
    <definedName name="H1WR">#REF!</definedName>
    <definedName name="H2C">#REF!</definedName>
    <definedName name="H2D">#REF!</definedName>
    <definedName name="H2H">#REF!</definedName>
    <definedName name="H2L">#REF!</definedName>
    <definedName name="H2R">#REF!</definedName>
    <definedName name="H2WL">#REF!</definedName>
    <definedName name="H2WR">#REF!</definedName>
    <definedName name="h33g" localSheetId="7">수량산출서!BM</definedName>
    <definedName name="h33g">BM</definedName>
    <definedName name="H3C" localSheetId="7">#REF!</definedName>
    <definedName name="H3C">#REF!</definedName>
    <definedName name="H3H" localSheetId="7">#REF!</definedName>
    <definedName name="H3H">#REF!</definedName>
    <definedName name="H3L" localSheetId="7">#REF!</definedName>
    <definedName name="H3L">#REF!</definedName>
    <definedName name="H3R">#REF!</definedName>
    <definedName name="H3WL">#REF!</definedName>
    <definedName name="H3WR">#REF!</definedName>
    <definedName name="H4H">#REF!</definedName>
    <definedName name="H4L">#REF!</definedName>
    <definedName name="H4R">#REF!</definedName>
    <definedName name="H5L">#REF!</definedName>
    <definedName name="H5R">#REF!</definedName>
    <definedName name="H6L">#REF!</definedName>
    <definedName name="H6R">#REF!</definedName>
    <definedName name="H7L">#REF!</definedName>
    <definedName name="H7R">#REF!</definedName>
    <definedName name="H9A">#REF!</definedName>
    <definedName name="HA">#REF!</definedName>
    <definedName name="hardwar" hidden="1">#REF!</definedName>
    <definedName name="hbjk" hidden="1">[10]화산경계!#REF!</definedName>
    <definedName name="HC">#REF!</definedName>
    <definedName name="HE">#REF!</definedName>
    <definedName name="HF">#REF!</definedName>
    <definedName name="hgf" hidden="1">{#N/A,#N/A,FALSE,"2~8번"}</definedName>
    <definedName name="hgh" localSheetId="7">수량산출서!BM</definedName>
    <definedName name="hgh">BM</definedName>
    <definedName name="hghdh" localSheetId="7">수량산출서!BM</definedName>
    <definedName name="hghdh">BM</definedName>
    <definedName name="hghg" localSheetId="7">수량산출서!BM</definedName>
    <definedName name="hghg">BM</definedName>
    <definedName name="HH">[11]정부노임단가!$A$5:$F$215</definedName>
    <definedName name="HHHH">BlankMacro1</definedName>
    <definedName name="hjg" localSheetId="7">수량산출서!BM</definedName>
    <definedName name="hjg">BM</definedName>
    <definedName name="hk" localSheetId="7">수량산출서!BM</definedName>
    <definedName name="hk">BM</definedName>
    <definedName name="hkj" hidden="1">{#N/A,#N/A,FALSE,"혼합골재"}</definedName>
    <definedName name="hkjmmh" localSheetId="7">수량산출서!BM</definedName>
    <definedName name="hkjmmh">BM</definedName>
    <definedName name="HL" localSheetId="7">#REF!</definedName>
    <definedName name="HL">#REF!</definedName>
    <definedName name="hng" localSheetId="7">수량산출서!BM</definedName>
    <definedName name="hng">BM</definedName>
    <definedName name="HP" localSheetId="7">#REF!</definedName>
    <definedName name="HP">#REF!</definedName>
    <definedName name="hpd" localSheetId="7">#REF!</definedName>
    <definedName name="hpd">#REF!</definedName>
    <definedName name="HR" localSheetId="7">#REF!</definedName>
    <definedName name="HR">#REF!</definedName>
    <definedName name="hrbirit" hidden="1">{#N/A,#N/A,FALSE,"배수2"}</definedName>
    <definedName name="hrbjrjy" hidden="1">{#N/A,#N/A,FALSE,"배수2"}</definedName>
    <definedName name="HS">#REF!</definedName>
    <definedName name="hsf" hidden="1">{#N/A,#N/A,FALSE,"구조2"}</definedName>
    <definedName name="HSH">#REF!</definedName>
    <definedName name="HSO">#REF!</definedName>
    <definedName name="HSP">#REF!</definedName>
    <definedName name="hth" localSheetId="7">수량산출서!BM</definedName>
    <definedName name="hth">BM</definedName>
    <definedName name="hthth" localSheetId="7">수량산출서!BM</definedName>
    <definedName name="hthth">BM</definedName>
    <definedName name="HTML_CodePage" hidden="1">949</definedName>
    <definedName name="HTML_Control" hidden="1">{"'Sheet1'!$A$4","'Sheet1'!$A$9:$G$28"}</definedName>
    <definedName name="HTML_Description" hidden="1">""</definedName>
    <definedName name="HTML_Email" hidden="1">""</definedName>
    <definedName name="HTML_Header" hidden="1">""</definedName>
    <definedName name="HTML_LastUpdate" hidden="1">"98-06-09"</definedName>
    <definedName name="HTML_LineAfter" hidden="1">FALSE</definedName>
    <definedName name="HTML_LineBefore" hidden="1">FALSE</definedName>
    <definedName name="HTML_Name" hidden="1">"동현조경"</definedName>
    <definedName name="HTML_OBDlg2" hidden="1">TRUE</definedName>
    <definedName name="HTML_OBDlg4" hidden="1">TRUE</definedName>
    <definedName name="HTML_OS" hidden="1">0</definedName>
    <definedName name="HTML_PathFile" hidden="1">"C:\내작업철\견적양식\MyHTML.htm"</definedName>
    <definedName name="HTML_Title" hidden="1">"견적서"</definedName>
    <definedName name="htri12" localSheetId="7">#REF!</definedName>
    <definedName name="htri12">#REF!</definedName>
    <definedName name="htri13" localSheetId="7">#REF!</definedName>
    <definedName name="htri13">#REF!</definedName>
    <definedName name="htri14" localSheetId="7">#REF!</definedName>
    <definedName name="htri14">#REF!</definedName>
    <definedName name="htri15">#REF!</definedName>
    <definedName name="htri22">#REF!</definedName>
    <definedName name="htri23">#REF!</definedName>
    <definedName name="htri24">#REF!</definedName>
    <definedName name="htri25">#REF!</definedName>
    <definedName name="htri32">#REF!</definedName>
    <definedName name="htri33">#REF!</definedName>
    <definedName name="htri34">#REF!</definedName>
    <definedName name="htri35">#REF!</definedName>
    <definedName name="htri42">#REF!</definedName>
    <definedName name="htri43">#REF!</definedName>
    <definedName name="htri44">#REF!</definedName>
    <definedName name="htri45">#REF!</definedName>
    <definedName name="hty" localSheetId="7">수량산출서!BM</definedName>
    <definedName name="hty">BM</definedName>
    <definedName name="HU">'[6]DATA 입력란'!$D$42</definedName>
    <definedName name="HWL" localSheetId="7">#REF!</definedName>
    <definedName name="HWL">#REF!</definedName>
    <definedName name="HWR" localSheetId="7">#REF!</definedName>
    <definedName name="HWR">#REF!</definedName>
    <definedName name="H사" localSheetId="7">#REF!</definedName>
    <definedName name="H사">#REF!</definedName>
    <definedName name="H삼">#REF!</definedName>
    <definedName name="H이">#REF!</definedName>
    <definedName name="H일">#REF!</definedName>
    <definedName name="I">#REF!</definedName>
    <definedName name="icr">#REF!</definedName>
    <definedName name="ID">'[12]Y-WORK'!$I$133:$I$366,'[12]Y-WORK'!$I$376:$I$401</definedName>
    <definedName name="ig">#REF!</definedName>
    <definedName name="ijj" hidden="1">{#N/A,#N/A,FALSE,"골재소요량";#N/A,#N/A,FALSE,"골재소요량"}</definedName>
    <definedName name="ilch">[9]ilch!$A$3:$M$25</definedName>
    <definedName name="INTPUT">#REF!</definedName>
    <definedName name="INTPUTDATA">#REF!</definedName>
    <definedName name="intsum">#REF!</definedName>
    <definedName name="iopu" hidden="1">{#N/A,#N/A,FALSE,"속도"}</definedName>
    <definedName name="iouo" hidden="1">{#N/A,#N/A,FALSE,"배수2"}</definedName>
    <definedName name="ioup" hidden="1">{#N/A,#N/A,FALSE,"속도"}</definedName>
    <definedName name="J">#REF!</definedName>
    <definedName name="jf" hidden="1">{#N/A,#N/A,FALSE,"이정표"}</definedName>
    <definedName name="jfjh" hidden="1">{#N/A,#N/A,FALSE,"표지목차"}</definedName>
    <definedName name="JH">[13]정부노임단가!$A$5:$F$215</definedName>
    <definedName name="jhjg" hidden="1">{#N/A,#N/A,FALSE,"조골재"}</definedName>
    <definedName name="jhjh" hidden="1">{#N/A,#N/A,FALSE,"표지목차"}</definedName>
    <definedName name="jhjyjy" localSheetId="7">수량산출서!BM</definedName>
    <definedName name="jhjyjy">BM</definedName>
    <definedName name="jhm" localSheetId="7">수량산출서!BM</definedName>
    <definedName name="jhm">BM</definedName>
    <definedName name="jii" hidden="1">{#N/A,#N/A,FALSE,"골재소요량";#N/A,#N/A,FALSE,"골재소요량"}</definedName>
    <definedName name="JJ">[14]정부노임단가!$A$5:$F$215</definedName>
    <definedName name="jjjjj" localSheetId="7">수량산출서!BM</definedName>
    <definedName name="jjjjj">BM</definedName>
    <definedName name="jk" localSheetId="7">수량산출서!BM</definedName>
    <definedName name="jk">BM</definedName>
    <definedName name="jku" localSheetId="7">수량산출서!BM</definedName>
    <definedName name="jku">BM</definedName>
    <definedName name="jkyt" localSheetId="7">수량산출서!BM</definedName>
    <definedName name="jkyt">BM</definedName>
    <definedName name="jopp" localSheetId="7">수량산출서!BM</definedName>
    <definedName name="jopp">BM</definedName>
    <definedName name="JT" localSheetId="7">#REF!</definedName>
    <definedName name="JT">#REF!</definedName>
    <definedName name="JYH" localSheetId="7">#REF!</definedName>
    <definedName name="JYH">#REF!</definedName>
    <definedName name="jyhjmhy" localSheetId="7">수량산출서!BM</definedName>
    <definedName name="jyhjmhy">BM</definedName>
    <definedName name="jyjy" localSheetId="7">수량산출서!BM</definedName>
    <definedName name="jyjy">BM</definedName>
    <definedName name="jyjyjwser" localSheetId="7">수량산출서!BM</definedName>
    <definedName name="jyjyjwser">BM</definedName>
    <definedName name="jyrwe" hidden="1">{#N/A,#N/A,FALSE,"조골재"}</definedName>
    <definedName name="jytrtysr" hidden="1">{#N/A,#N/A,FALSE,"조골재"}</definedName>
    <definedName name="jyykty" localSheetId="7">수량산출서!BM</definedName>
    <definedName name="jyykty">BM</definedName>
    <definedName name="k3fix" localSheetId="7">#REF!</definedName>
    <definedName name="k3fix">#REF!</definedName>
    <definedName name="k4fix" localSheetId="7">#REF!</definedName>
    <definedName name="k4fix">#REF!</definedName>
    <definedName name="ka" localSheetId="7">#REF!</definedName>
    <definedName name="ka">#REF!</definedName>
    <definedName name="Ka일">#REF!</definedName>
    <definedName name="Ka투">#REF!</definedName>
    <definedName name="KDKDK" hidden="1">{#N/A,#N/A,FALSE,"조골재"}</definedName>
    <definedName name="Kea">#REF!</definedName>
    <definedName name="kgyj" localSheetId="7">수량산출서!BM</definedName>
    <definedName name="kgyj">BM</definedName>
    <definedName name="Kh" localSheetId="7">#REF!</definedName>
    <definedName name="Kh">#REF!</definedName>
    <definedName name="khj" localSheetId="7">수량산출서!BM</definedName>
    <definedName name="khj">BM</definedName>
    <definedName name="kin" hidden="1">{#N/A,#N/A,FALSE,"혼합골재"}</definedName>
    <definedName name="kjg" hidden="1">{#N/A,#N/A,FALSE,"조골재"}</definedName>
    <definedName name="kjgjg" localSheetId="7">수량산출서!BM</definedName>
    <definedName name="kjgjg">BM</definedName>
    <definedName name="kjjliu" localSheetId="7">수량산출서!BM</definedName>
    <definedName name="kjjliu">BM</definedName>
    <definedName name="kjk" localSheetId="7">수량산출서!BM</definedName>
    <definedName name="kjk">BM</definedName>
    <definedName name="KK">[13]정부노임단가!$A$5:$F$215</definedName>
    <definedName name="knj" hidden="1">{#N/A,#N/A,FALSE,"혼합골재"}</definedName>
    <definedName name="knm" localSheetId="7">수량산출서!BM</definedName>
    <definedName name="knm">BM</definedName>
    <definedName name="Ko" localSheetId="7">#REF!</definedName>
    <definedName name="Ko">#REF!</definedName>
    <definedName name="ksad" hidden="1">{#N/A,#N/A,FALSE,"토공2"}</definedName>
    <definedName name="ktf" localSheetId="7" hidden="1">#REF!</definedName>
    <definedName name="ktf" hidden="1">#REF!</definedName>
    <definedName name="kty" localSheetId="7" hidden="1">#REF!</definedName>
    <definedName name="kty" hidden="1">#REF!</definedName>
    <definedName name="kv">#REF!</definedName>
    <definedName name="KVO">#REF!</definedName>
    <definedName name="kytjnjr" hidden="1">{#N/A,#N/A,FALSE,"토공2"}</definedName>
    <definedName name="L">#REF!</definedName>
    <definedName name="L1L">#REF!</definedName>
    <definedName name="L2L">#REF!</definedName>
    <definedName name="L3L">#REF!</definedName>
    <definedName name="L4L">#REF!</definedName>
    <definedName name="LA">#REF!</definedName>
    <definedName name="LC">#REF!</definedName>
    <definedName name="ldtype">#REF!</definedName>
    <definedName name="Len">#REF!</definedName>
    <definedName name="LF">#REF!</definedName>
    <definedName name="lijop" hidden="1">{#N/A,#N/A,FALSE,"배수1"}</definedName>
    <definedName name="lim" hidden="1">{#N/A,#N/A,FALSE,"혼합골재"}</definedName>
    <definedName name="LKKLKL" localSheetId="7">수량산출서!BM</definedName>
    <definedName name="LKKLKL">BM</definedName>
    <definedName name="LKTY" localSheetId="7">수량산출서!BM</definedName>
    <definedName name="LKTY">BM</definedName>
    <definedName name="ll">#REF!</definedName>
    <definedName name="LLC" localSheetId="7">#REF!</definedName>
    <definedName name="LLC">#REF!</definedName>
    <definedName name="LLLL">[15]토적계산!#REF!</definedName>
    <definedName name="LMO" localSheetId="7">#REF!</definedName>
    <definedName name="LMO">#REF!</definedName>
    <definedName name="lo" hidden="1">{#N/A,#N/A,FALSE,"2~8번"}</definedName>
    <definedName name="LPI" localSheetId="7">#REF!</definedName>
    <definedName name="LPI">#REF!</definedName>
    <definedName name="LSH">#REF!</definedName>
    <definedName name="LST">#REF!</definedName>
    <definedName name="L형측구">#REF!</definedName>
    <definedName name="M">#REF!</definedName>
    <definedName name="Macro10">#N/A</definedName>
    <definedName name="Macro12">#N/A</definedName>
    <definedName name="Macro13">#N/A</definedName>
    <definedName name="Macro14">#N/A</definedName>
    <definedName name="Macro2">#N/A</definedName>
    <definedName name="Macro5">#N/A</definedName>
    <definedName name="Macro6">#N/A</definedName>
    <definedName name="Macro7">#N/A</definedName>
    <definedName name="Macro8">#N/A</definedName>
    <definedName name="Macro9">#N/A</definedName>
    <definedName name="MaH">#REF!</definedName>
    <definedName name="maxcoeff">#REF!</definedName>
    <definedName name="MaxCV">#REF!</definedName>
    <definedName name="maxstart1">#REF!</definedName>
    <definedName name="maxstart2">#REF!</definedName>
    <definedName name="maxstart3">#REF!</definedName>
    <definedName name="maxstart4">#REF!</definedName>
    <definedName name="maxstart5">#REF!</definedName>
    <definedName name="md3fx1fr_rec">#REF!</definedName>
    <definedName name="md3fx1fr_tri">#REF!</definedName>
    <definedName name="md3fx1hg_rec">#REF!</definedName>
    <definedName name="md3fx1hg_tri">#REF!</definedName>
    <definedName name="md4fx_rec">#REF!</definedName>
    <definedName name="md4fx_semitri">#REF!</definedName>
    <definedName name="md4fx_tri">#REF!</definedName>
    <definedName name="Mh">#REF!</definedName>
    <definedName name="mhdl1">#REF!</definedName>
    <definedName name="mhel1">#REF!</definedName>
    <definedName name="mhel2">#REF!</definedName>
    <definedName name="mhel3">#REF!</definedName>
    <definedName name="mhll1">#REF!</definedName>
    <definedName name="mhpe2">#REF!</definedName>
    <definedName name="mhpw">#REF!</definedName>
    <definedName name="mhw">#REF!</definedName>
    <definedName name="mm" localSheetId="7">수량산출서!BM</definedName>
    <definedName name="mm">BM</definedName>
    <definedName name="MO" localSheetId="7">#REF!</definedName>
    <definedName name="MO">#REF!</definedName>
    <definedName name="MONEY">'[12]Y-WORK'!$F$21:$M$366,'[12]Y-WORK'!$F$376:$M$401</definedName>
    <definedName name="MRD">#REF!</definedName>
    <definedName name="MRL">#REF!</definedName>
    <definedName name="MT">#REF!</definedName>
    <definedName name="MU">#REF!</definedName>
    <definedName name="Mv">#REF!</definedName>
    <definedName name="mvdl1">#REF!</definedName>
    <definedName name="mvel1">#REF!</definedName>
    <definedName name="mvel2">#REF!</definedName>
    <definedName name="mvel3">#REF!</definedName>
    <definedName name="mvll1">#REF!</definedName>
    <definedName name="mvpe2">#REF!</definedName>
    <definedName name="mvpw">#REF!</definedName>
    <definedName name="MX">#REF!</definedName>
    <definedName name="Mxw">#REF!</definedName>
    <definedName name="My">#REF!</definedName>
    <definedName name="Myw">#REF!</definedName>
    <definedName name="MZ">#REF!</definedName>
    <definedName name="M당무게">[16]DATE!$E$24:$E$85</definedName>
    <definedName name="n" hidden="1">{#N/A,#N/A,FALSE,"속도"}</definedName>
    <definedName name="N1S">#REF!</definedName>
    <definedName name="N2S">#REF!</definedName>
    <definedName name="N3S">#REF!</definedName>
    <definedName name="NDO">#REF!</definedName>
    <definedName name="new" hidden="1">[17]조명시설!#REF!</definedName>
    <definedName name="NNN">#REF!</definedName>
    <definedName name="no4fix">#REF!</definedName>
    <definedName name="NP">#REF!</definedName>
    <definedName name="NPI">#REF!</definedName>
    <definedName name="NSH">#REF!</definedName>
    <definedName name="NSO">#REF!</definedName>
    <definedName name="null">#REF!</definedName>
    <definedName name="nx">#REF!</definedName>
    <definedName name="n이">#REF!</definedName>
    <definedName name="n이_1">#REF!</definedName>
    <definedName name="n이_2">#REF!</definedName>
    <definedName name="n일">#REF!</definedName>
    <definedName name="N치">#REF!</definedName>
    <definedName name="o">#REF!</definedName>
    <definedName name="o_m">#REF!</definedName>
    <definedName name="oi8uip" hidden="1">{#N/A,#N/A,FALSE,"이정표"}</definedName>
    <definedName name="oiuo" hidden="1">{#N/A,#N/A,FALSE,"배수2"}</definedName>
    <definedName name="oiuyo" hidden="1">{#N/A,#N/A,FALSE,"부대1"}</definedName>
    <definedName name="ok" hidden="1">{#N/A,#N/A,FALSE,"2~8번"}</definedName>
    <definedName name="OOO">#REF!</definedName>
    <definedName name="oop" localSheetId="7">수량산출서!BM</definedName>
    <definedName name="oop">BM</definedName>
    <definedName name="OPIU" localSheetId="7">수량산출서!BM</definedName>
    <definedName name="OPIU">BM</definedName>
    <definedName name="ouio" hidden="1">{#N/A,#N/A,FALSE,"부대2"}</definedName>
    <definedName name="P">[18]Sheet2!$F$140,[18]Sheet2!$F$140:$F$142,[18]Sheet2!$F$160</definedName>
    <definedName name="p_m">#REF!</definedName>
    <definedName name="P1X">#REF!</definedName>
    <definedName name="P2X">#REF!</definedName>
    <definedName name="Pa">#REF!</definedName>
    <definedName name="pa삼">#REF!</definedName>
    <definedName name="Pa오">#REF!</definedName>
    <definedName name="pb">#REF!</definedName>
    <definedName name="pcase">#REF!</definedName>
    <definedName name="pcaseout">#REF!</definedName>
    <definedName name="PCO">#REF!</definedName>
    <definedName name="pe22c1">#REF!</definedName>
    <definedName name="pe22c2">#REF!</definedName>
    <definedName name="PEA">#REF!</definedName>
    <definedName name="PE이중관집계" hidden="1">{"'산출근거'!$B$4:$D$8"}</definedName>
    <definedName name="PF">#REF!</definedName>
    <definedName name="PHG">#REF!</definedName>
    <definedName name="phi">#REF!</definedName>
    <definedName name="phiVn">#REF!</definedName>
    <definedName name="PILE규격">#REF!</definedName>
    <definedName name="pj" localSheetId="7">수량산출서!BM</definedName>
    <definedName name="pj">BM</definedName>
    <definedName name="PM" localSheetId="7">#REF!</definedName>
    <definedName name="PM">#REF!</definedName>
    <definedName name="pmax" localSheetId="7">#REF!</definedName>
    <definedName name="pmax">#REF!</definedName>
    <definedName name="pmin" localSheetId="7">#REF!</definedName>
    <definedName name="pmin">#REF!</definedName>
    <definedName name="pmin3">#REF!</definedName>
    <definedName name="PPP">#REF!</definedName>
    <definedName name="PQ">#REF!</definedName>
    <definedName name="Pr">#REF!</definedName>
    <definedName name="prin">#REF!</definedName>
    <definedName name="print">#REF!</definedName>
    <definedName name="_xlnm.Print_Area" localSheetId="3">공종별내역서!$A$1:$M$84</definedName>
    <definedName name="_xlnm.Print_Area" localSheetId="2">공종별집계표!$A$1:$M$28</definedName>
    <definedName name="_xlnm.Print_Area" localSheetId="6">단가대비표!$A$1:$V$34</definedName>
    <definedName name="_xlnm.Print_Area" localSheetId="7">수량산출서!$A$1:$I$77</definedName>
    <definedName name="_xlnm.Print_Area" localSheetId="1">원가계산서!$A$1:$G$30</definedName>
    <definedName name="_xlnm.Print_Area" localSheetId="5">일위대가!$A$1:$M$141</definedName>
    <definedName name="_xlnm.Print_Area" localSheetId="4">일위대가목록!$A$1:$L$25</definedName>
    <definedName name="_xlnm.Print_Area" localSheetId="0">표지!$A$1:$CQ$23</definedName>
    <definedName name="_xlnm.Print_Area">#REF!</definedName>
    <definedName name="PRINT_AREA_MI" localSheetId="7">#REF!</definedName>
    <definedName name="PRINT_AREA_MI">#REF!</definedName>
    <definedName name="PRINT_AREA_MI1" localSheetId="7">#REF!</definedName>
    <definedName name="PRINT_AREA_MI1">#REF!</definedName>
    <definedName name="PRINT_TILIES" localSheetId="7">#REF!,#REF!,#REF!,#REF!,#REF!</definedName>
    <definedName name="PRINT_TILIES">#REF!,#REF!,#REF!,#REF!,#REF!</definedName>
    <definedName name="print_title">#REF!</definedName>
    <definedName name="_xlnm.Print_Titles" localSheetId="3">공종별내역서!$1:$3</definedName>
    <definedName name="_xlnm.Print_Titles" localSheetId="2">공종별집계표!$1:$4</definedName>
    <definedName name="_xlnm.Print_Titles" localSheetId="6">단가대비표!$1:$4</definedName>
    <definedName name="_xlnm.Print_Titles" localSheetId="7">수량산출서!$1:$1</definedName>
    <definedName name="_xlnm.Print_Titles" localSheetId="1">원가계산서!$1:$4</definedName>
    <definedName name="_xlnm.Print_Titles" localSheetId="5">일위대가!$2:$4</definedName>
    <definedName name="_xlnm.Print_Titles" localSheetId="4">일위대가목록!$1:$3</definedName>
    <definedName name="_xlnm.Print_Titles">#REF!</definedName>
    <definedName name="PRINT_TITLES_MI">#REF!</definedName>
    <definedName name="PS" localSheetId="7">#REF!</definedName>
    <definedName name="PS">#REF!</definedName>
    <definedName name="PWP" localSheetId="7">#REF!</definedName>
    <definedName name="PWP">#REF!</definedName>
    <definedName name="PWS" localSheetId="7">#REF!</definedName>
    <definedName name="PWS">#REF!</definedName>
    <definedName name="PWW">#REF!</definedName>
    <definedName name="pwwc1">#REF!</definedName>
    <definedName name="pwwc2">#REF!</definedName>
    <definedName name="PYUUYF" localSheetId="7">수량산출서!BM</definedName>
    <definedName name="PYUUYF">BM</definedName>
    <definedName name="q" localSheetId="7">#REF!</definedName>
    <definedName name="q">#REF!</definedName>
    <definedName name="Q3WEE" hidden="1">{#N/A,#N/A,FALSE,"조골재"}</definedName>
    <definedName name="QA" localSheetId="7">#REF!</definedName>
    <definedName name="QA">#REF!</definedName>
    <definedName name="QAE" localSheetId="7">#REF!</definedName>
    <definedName name="QAE">#REF!</definedName>
    <definedName name="Qe앨">#REF!</definedName>
    <definedName name="qq">#REF!</definedName>
    <definedName name="Qten">#REF!</definedName>
    <definedName name="QU">#REF!</definedName>
    <definedName name="QWERQWER" hidden="1">#REF!</definedName>
    <definedName name="QWERT" hidden="1">#REF!</definedName>
    <definedName name="q디">#REF!</definedName>
    <definedName name="qㅂㅂㅂ뎁ㅈ데ㅔㅂㄱㅂㅈㄱ1wqppwrjklwqhiou0948309953789듀ㅗㄱ듀ㅓㅠㅓ봊햐ㅕㅗ로휴ehiuuqworur" hidden="1">{#N/A,#N/A,FALSE,"운반시간"}</definedName>
    <definedName name="q앨">#REF!</definedName>
    <definedName name="RD">#REF!</definedName>
    <definedName name="RealAs">#REF!</definedName>
    <definedName name="realfs">#REF!</definedName>
    <definedName name="realp">#REF!</definedName>
    <definedName name="REBAR">#REF!</definedName>
    <definedName name="reinftype">#REF!</definedName>
    <definedName name="reiwqeioruoiquweroirewㄷ죡98459ㄷ졷걷ㅈㅂㄷ거ㅗㅓㅂㅈㄷ과ㅓ봊ㄱ뎌ㅑㅂ죡989ㄷ조로ㅓㅏ도거ㅏ돕ㅈㄱ89ㅂㅈ98ㄷㄱ8937495" hidden="1">#REF!</definedName>
    <definedName name="ReqAs">#REF!</definedName>
    <definedName name="reqbar">#REF!</definedName>
    <definedName name="retr" localSheetId="7">수량산출서!BM</definedName>
    <definedName name="retr">BM</definedName>
    <definedName name="RFYIFIOYGOPIO" hidden="1">#REF!</definedName>
    <definedName name="rgr" localSheetId="7">수량산출서!BM</definedName>
    <definedName name="rgr">BM</definedName>
    <definedName name="rho" localSheetId="7">#REF!</definedName>
    <definedName name="rho">#REF!</definedName>
    <definedName name="rksk" hidden="1">{#N/A,#N/A,FALSE,"배수1"}</definedName>
    <definedName name="RL" localSheetId="7">#REF!</definedName>
    <definedName name="RL">#REF!</definedName>
    <definedName name="RL1D" localSheetId="7">#REF!</definedName>
    <definedName name="RL1D">#REF!</definedName>
    <definedName name="RL2D">#REF!</definedName>
    <definedName name="RL3D">#REF!</definedName>
    <definedName name="RL4D">#REF!</definedName>
    <definedName name="RL5D">#REF!</definedName>
    <definedName name="RL6D">#REF!</definedName>
    <definedName name="RL7D">#REF!</definedName>
    <definedName name="RLD">#REF!</definedName>
    <definedName name="Rl이">#REF!</definedName>
    <definedName name="Rl일">#REF!</definedName>
    <definedName name="Rn">#REF!</definedName>
    <definedName name="RNG">#REF!</definedName>
    <definedName name="RR">#REF!</definedName>
    <definedName name="rryry" localSheetId="7">수량산출서!BM</definedName>
    <definedName name="rryry">BM</definedName>
    <definedName name="rt" localSheetId="7">수량산출서!BM</definedName>
    <definedName name="rt">BM</definedName>
    <definedName name="rtb" localSheetId="7">수량산출서!BM</definedName>
    <definedName name="rtb">BM</definedName>
    <definedName name="Rten" localSheetId="7">#REF!</definedName>
    <definedName name="Rten">#REF!</definedName>
    <definedName name="rtret" localSheetId="7">수량산출서!BM</definedName>
    <definedName name="rtret">BM</definedName>
    <definedName name="rtrj" localSheetId="7">수량산출서!BM</definedName>
    <definedName name="rtrj">BM</definedName>
    <definedName name="rtyhrtyhtrrty" localSheetId="7">수량산출서!BM</definedName>
    <definedName name="rtyhrtyhtrrty">BM</definedName>
    <definedName name="rtyujt" localSheetId="7">수량산출서!BM</definedName>
    <definedName name="rtyujt">BM</definedName>
    <definedName name="rwe6vtd" hidden="1">{#N/A,#N/A,FALSE,"표지목차"}</definedName>
    <definedName name="Rx" localSheetId="7">#REF!</definedName>
    <definedName name="Rx">#REF!</definedName>
    <definedName name="Rxw" localSheetId="7">#REF!</definedName>
    <definedName name="Rxw">#REF!</definedName>
    <definedName name="Ry" localSheetId="7">#REF!</definedName>
    <definedName name="Ry">#REF!</definedName>
    <definedName name="ryescerfwe" hidden="1">{#N/A,#N/A,FALSE,"부대2"}</definedName>
    <definedName name="ryr" localSheetId="7">수량산출서!BM</definedName>
    <definedName name="ryr">BM</definedName>
    <definedName name="Ryw" localSheetId="7">#REF!</definedName>
    <definedName name="Ryw">#REF!</definedName>
    <definedName name="S">[16]DATE!$I$24:$I$85</definedName>
    <definedName name="s_1">#REF!</definedName>
    <definedName name="s_2">#REF!</definedName>
    <definedName name="S2L">#REF!</definedName>
    <definedName name="sallow">#REF!</definedName>
    <definedName name="sanch_2">#REF!</definedName>
    <definedName name="sanch_3">#REF!</definedName>
    <definedName name="sanch_4">#REF!</definedName>
    <definedName name="sand">#REF!,#REF!</definedName>
    <definedName name="sbarea">#REF!</definedName>
    <definedName name="SCK">#REF!</definedName>
    <definedName name="sd" hidden="1">{#N/A,#N/A,FALSE,"전력간선"}</definedName>
    <definedName name="SdAS" hidden="1">'[19]98수문일위'!$A$1:$P$2004</definedName>
    <definedName name="SDCFG\" hidden="1">{#N/A,#N/A,FALSE,"운반시간"}</definedName>
    <definedName name="SDGAS" hidden="1">#REF!</definedName>
    <definedName name="sdghdsfg" hidden="1">{#N/A,#N/A,FALSE,"2~8번"}</definedName>
    <definedName name="SDRTHST" hidden="1">#REF!</definedName>
    <definedName name="SDS" hidden="1">{#N/A,#N/A,FALSE,"2~8번"}</definedName>
    <definedName name="sfgs" hidden="1">{#N/A,#N/A,FALSE,"운반시간"}</definedName>
    <definedName name="sfgsh" hidden="1">{#N/A,#N/A,FALSE,"배수1"}</definedName>
    <definedName name="sgfds" hidden="1">{#N/A,#N/A,FALSE,"운반시간"}</definedName>
    <definedName name="sgfsgsg" hidden="1">{#N/A,#N/A,FALSE,"골재소요량";#N/A,#N/A,FALSE,"골재소요량"}</definedName>
    <definedName name="sh">#REF!</definedName>
    <definedName name="shear">#REF!</definedName>
    <definedName name="sheet" hidden="1">{#N/A,#N/A,FALSE,"골재소요량";#N/A,#N/A,FALSE,"골재소요량"}</definedName>
    <definedName name="SHT">#REF!</definedName>
    <definedName name="sja" hidden="1">{#N/A,#N/A,FALSE,"표지목차"}</definedName>
    <definedName name="SK">#REF!</definedName>
    <definedName name="SKE">#REF!</definedName>
    <definedName name="slab">#REF!</definedName>
    <definedName name="slo">#REF!</definedName>
    <definedName name="sort" hidden="1">'[20]자재 집계표'!#REF!</definedName>
    <definedName name="sortt" hidden="1">#REF!</definedName>
    <definedName name="SS">#REF!</definedName>
    <definedName name="SSS">#REF!</definedName>
    <definedName name="sssssssssssss" hidden="1">{#N/A,#N/A,FALSE,"단가표지"}</definedName>
    <definedName name="stmin">#REF!</definedName>
    <definedName name="stratio">#REF!</definedName>
    <definedName name="SU">#REF!</definedName>
    <definedName name="sv">#REF!</definedName>
    <definedName name="SWL">#REF!</definedName>
    <definedName name="SWR">#REF!</definedName>
    <definedName name="SY">#REF!</definedName>
    <definedName name="T1S">#REF!</definedName>
    <definedName name="T2S">#REF!</definedName>
    <definedName name="T3S">#REF!</definedName>
    <definedName name="t4t4" localSheetId="7">수량산출서!BM</definedName>
    <definedName name="t4t4">BM</definedName>
    <definedName name="t4tgtdrgr" localSheetId="7">수량산출서!BM</definedName>
    <definedName name="t4tgtdrgr">BM</definedName>
    <definedName name="Ta" localSheetId="7">#REF!</definedName>
    <definedName name="Ta">#REF!</definedName>
    <definedName name="TANB" localSheetId="7">#REF!</definedName>
    <definedName name="TANB">#REF!</definedName>
    <definedName name="TB" localSheetId="7">#REF!</definedName>
    <definedName name="TB">#REF!</definedName>
    <definedName name="Tba">#REF!</definedName>
    <definedName name="TC">#REF!</definedName>
    <definedName name="TCA">#REF!</definedName>
    <definedName name="TCB">#REF!</definedName>
    <definedName name="tcw">#REF!</definedName>
    <definedName name="tcwds">#REF!</definedName>
    <definedName name="tdl">#REF!</definedName>
    <definedName name="tdlp">#REF!</definedName>
    <definedName name="teb">#REF!</definedName>
    <definedName name="Ted">#REF!</definedName>
    <definedName name="teg" localSheetId="7">수량산출서!BM</definedName>
    <definedName name="teg">BM</definedName>
    <definedName name="tel" localSheetId="7">#REF!</definedName>
    <definedName name="tel">#REF!</definedName>
    <definedName name="telp" localSheetId="7">#REF!</definedName>
    <definedName name="telp">#REF!</definedName>
    <definedName name="telp1" localSheetId="7">#REF!</definedName>
    <definedName name="telp1">#REF!</definedName>
    <definedName name="telp2">#REF!</definedName>
    <definedName name="telp3">#REF!</definedName>
    <definedName name="tg" hidden="1">#REF!</definedName>
    <definedName name="tgh" localSheetId="7">수량산출서!BM</definedName>
    <definedName name="tgh">BM</definedName>
    <definedName name="tgrgr" localSheetId="7">수량산출서!BM</definedName>
    <definedName name="tgrgr">BM</definedName>
    <definedName name="th" localSheetId="7">수량산출서!BM</definedName>
    <definedName name="th">BM</definedName>
    <definedName name="thftyr" localSheetId="7">수량산출서!BM</definedName>
    <definedName name="thftyr">BM</definedName>
    <definedName name="thgh" localSheetId="7">수량산출서!BM</definedName>
    <definedName name="thgh">BM</definedName>
    <definedName name="thrth" localSheetId="7">수량산출서!BM</definedName>
    <definedName name="thrth">BM</definedName>
    <definedName name="thth" localSheetId="7">수량산출서!BM</definedName>
    <definedName name="thth">BM</definedName>
    <definedName name="thtjhgj" localSheetId="7">수량산출서!BM</definedName>
    <definedName name="thtjhgj">BM</definedName>
    <definedName name="Tl" localSheetId="7">#REF!</definedName>
    <definedName name="Tl">#REF!</definedName>
    <definedName name="tll" localSheetId="7">#REF!</definedName>
    <definedName name="tll">#REF!</definedName>
    <definedName name="tllp" localSheetId="7">#REF!</definedName>
    <definedName name="tllp">#REF!</definedName>
    <definedName name="TMO">#REF!</definedName>
    <definedName name="top">#REF!</definedName>
    <definedName name="tr" localSheetId="7">수량산출서!BM</definedName>
    <definedName name="tr">BM</definedName>
    <definedName name="Tra" localSheetId="7">#REF!</definedName>
    <definedName name="Tra">#REF!</definedName>
    <definedName name="trt" localSheetId="7">수량산출서!BM</definedName>
    <definedName name="trt">BM</definedName>
    <definedName name="tryr" localSheetId="7">수량산출서!BM</definedName>
    <definedName name="tryr">BM</definedName>
    <definedName name="TS" localSheetId="7">#REF!</definedName>
    <definedName name="TS">#REF!</definedName>
    <definedName name="Tsa" localSheetId="7">#REF!</definedName>
    <definedName name="Tsa">#REF!</definedName>
    <definedName name="TT">#REF!</definedName>
    <definedName name="TTYRY" hidden="1">{#N/A,#N/A,FALSE,"부대1"}</definedName>
    <definedName name="TU" localSheetId="7">#REF!</definedName>
    <definedName name="TU">#REF!</definedName>
    <definedName name="TV">#REF!</definedName>
    <definedName name="TW">#REF!</definedName>
    <definedName name="TWA">#REF!</definedName>
    <definedName name="TWL">#REF!</definedName>
    <definedName name="TWR">#REF!</definedName>
    <definedName name="TWW">#REF!</definedName>
    <definedName name="ty" localSheetId="7">수량산출서!BM</definedName>
    <definedName name="ty">BM</definedName>
    <definedName name="Ty1H1" localSheetId="7">#REF!</definedName>
    <definedName name="Ty1H1">#REF!</definedName>
    <definedName name="Ty1H2" localSheetId="7">#REF!</definedName>
    <definedName name="Ty1H2">#REF!</definedName>
    <definedName name="Ty1H3" localSheetId="7">#REF!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h" localSheetId="7">수량산출서!BM</definedName>
    <definedName name="tyh">BM</definedName>
    <definedName name="tyjykr" localSheetId="7">수량산출서!BM</definedName>
    <definedName name="tyjykr">BM</definedName>
    <definedName name="TYPE" localSheetId="7">#REF!</definedName>
    <definedName name="TYPE">#REF!</definedName>
    <definedName name="TYRY" hidden="1">#REF!</definedName>
    <definedName name="tytju4tewete" hidden="1">{#N/A,#N/A,FALSE,"속도"}</definedName>
    <definedName name="tyty" localSheetId="7">수량산출서!BM</definedName>
    <definedName name="tyty">BM</definedName>
    <definedName name="tyutk" localSheetId="7">수량산출서!BM</definedName>
    <definedName name="tyutk">BM</definedName>
    <definedName name="tyy" localSheetId="7">수량산출서!BM</definedName>
    <definedName name="tyy">BM</definedName>
    <definedName name="U" localSheetId="7">#REF!</definedName>
    <definedName name="U">#REF!</definedName>
    <definedName name="uhio8ou" hidden="1">{#N/A,#N/A,FALSE,"포장2"}</definedName>
    <definedName name="uiok" hidden="1">{#N/A,#N/A,FALSE,"표지목차"}</definedName>
    <definedName name="ujjfff" localSheetId="7">수량산출서!BM</definedName>
    <definedName name="ujjfff">BM</definedName>
    <definedName name="ujk" hidden="1">{#N/A,#N/A,FALSE,"운반시간"}</definedName>
    <definedName name="UMh" localSheetId="7">#REF!</definedName>
    <definedName name="UMh">#REF!</definedName>
    <definedName name="UMv" localSheetId="7">#REF!</definedName>
    <definedName name="UMv">#REF!</definedName>
    <definedName name="uo" localSheetId="7">수량산출서!BM</definedName>
    <definedName name="uo">BM</definedName>
    <definedName name="uoi8p" hidden="1">{#N/A,#N/A,FALSE,"운반시간"}</definedName>
    <definedName name="uoi8u" hidden="1">{#N/A,#N/A,FALSE,"토공2"}</definedName>
    <definedName name="uoio" hidden="1">{#N/A,#N/A,FALSE,"포장1";#N/A,#N/A,FALSE,"포장1"}</definedName>
    <definedName name="uoiup" hidden="1">{#N/A,#N/A,FALSE,"구조1"}</definedName>
    <definedName name="UT" localSheetId="7">#REF!</definedName>
    <definedName name="UT">#REF!</definedName>
    <definedName name="uu">#REF!</definedName>
    <definedName name="uuu" hidden="1">#REF!</definedName>
    <definedName name="UVh" localSheetId="7">#REF!</definedName>
    <definedName name="UVh">#REF!</definedName>
    <definedName name="UVv" localSheetId="7">#REF!</definedName>
    <definedName name="UVv">#REF!</definedName>
    <definedName name="uyjesc" hidden="1">{#N/A,#N/A,FALSE,"포장1";#N/A,#N/A,FALSE,"포장1"}</definedName>
    <definedName name="V">#REF!</definedName>
    <definedName name="vdsfv" localSheetId="7">수량산출서!BM</definedName>
    <definedName name="vdsfv">BM</definedName>
    <definedName name="vfeg" localSheetId="7">수량산출서!BM</definedName>
    <definedName name="vfeg">BM</definedName>
    <definedName name="vhdl1" localSheetId="7">#REF!</definedName>
    <definedName name="vhdl1">#REF!</definedName>
    <definedName name="vhel1" localSheetId="7">#REF!</definedName>
    <definedName name="vhel1">#REF!</definedName>
    <definedName name="vhel2" localSheetId="7">#REF!</definedName>
    <definedName name="vhel2">#REF!</definedName>
    <definedName name="vhel3">#REF!</definedName>
    <definedName name="VHFG" hidden="1">#REF!</definedName>
    <definedName name="vhll1">#REF!</definedName>
    <definedName name="vhpe2">#REF!</definedName>
    <definedName name="vhpw">#REF!</definedName>
    <definedName name="vhw">#REF!</definedName>
    <definedName name="Vu">#REF!</definedName>
    <definedName name="vv">#REF!</definedName>
    <definedName name="vvdl1">#REF!</definedName>
    <definedName name="vvel1">#REF!</definedName>
    <definedName name="vvel2">#REF!</definedName>
    <definedName name="vvel3">#REF!</definedName>
    <definedName name="vvll1">#REF!</definedName>
    <definedName name="vvpe2">#REF!</definedName>
    <definedName name="vvpw">#REF!</definedName>
    <definedName name="VVV">#REF!</definedName>
    <definedName name="vvvj" localSheetId="7">수량산출서!BM</definedName>
    <definedName name="vvvj">BM</definedName>
    <definedName name="vvw" localSheetId="7">#REF!</definedName>
    <definedName name="vvw">#REF!</definedName>
    <definedName name="vwat" hidden="1">{#N/A,#N/A,FALSE,"운반시간"}</definedName>
    <definedName name="w" localSheetId="7">수량산출서!BM</definedName>
    <definedName name="w">BM</definedName>
    <definedName name="w_m" localSheetId="7">#REF!</definedName>
    <definedName name="w_m">#REF!</definedName>
    <definedName name="w_m1" localSheetId="7">#REF!</definedName>
    <definedName name="w_m1">#REF!</definedName>
    <definedName name="w_m2" localSheetId="7">#REF!</definedName>
    <definedName name="w_m2">#REF!</definedName>
    <definedName name="w_m22">#REF!</definedName>
    <definedName name="W1C">#REF!</definedName>
    <definedName name="W2C">#REF!</definedName>
    <definedName name="W3C">#REF!</definedName>
    <definedName name="WA">#REF!</definedName>
    <definedName name="wbeta">#REF!</definedName>
    <definedName name="WC">#REF!</definedName>
    <definedName name="WCC">#REF!</definedName>
    <definedName name="WCP">#REF!</definedName>
    <definedName name="wer" hidden="1">{#N/A,#N/A,FALSE,"골재소요량";#N/A,#N/A,FALSE,"골재소요량"}</definedName>
    <definedName name="werfew" localSheetId="7">수량산출서!BM</definedName>
    <definedName name="werfew">BM</definedName>
    <definedName name="wetuyre" localSheetId="7">수량산출서!BM</definedName>
    <definedName name="wetuyre">BM</definedName>
    <definedName name="wey" hidden="1">{"'산출근거'!$B$4:$D$8"}</definedName>
    <definedName name="WF" localSheetId="7">#REF!</definedName>
    <definedName name="WF">#REF!</definedName>
    <definedName name="WFF" localSheetId="7">#REF!</definedName>
    <definedName name="WFF">#REF!</definedName>
    <definedName name="wfs" localSheetId="7">#REF!</definedName>
    <definedName name="wfs">#REF!</definedName>
    <definedName name="wh">#REF!</definedName>
    <definedName name="wing_l">#REF!</definedName>
    <definedName name="WING_T">#REF!</definedName>
    <definedName name="wjwkwlkrjtoirupweipifgposdpoiipsoipspsw09245329874jkhjhfbfnmmㄹ안으ㄹ우ㅠ혀ㅕ톼ㅘ타ㅏㅓㄱ쟈ㅕㅕㅑ셪댜ㅕㅐㅕㅑㅕㅑㅅ겨ㅑㅕ2906ㅓㅓㅏㅓㅎㄴㅇㅎ오휴류ㅜ풀ㄴㄹ로호ㅓ호" hidden="1">{#N/A,#N/A,FALSE,"부대2"}</definedName>
    <definedName name="WL">#REF!</definedName>
    <definedName name="woogi" hidden="1">#REF!</definedName>
    <definedName name="woogi2" hidden="1">#REF!</definedName>
    <definedName name="WPP">#REF!</definedName>
    <definedName name="wrn.2번." hidden="1">{#N/A,#N/A,FALSE,"2~8번"}</definedName>
    <definedName name="wrn.골재소요량." hidden="1">{#N/A,#N/A,FALSE,"골재소요량";#N/A,#N/A,FALSE,"골재소요량"}</definedName>
    <definedName name="wrn.교대수량." hidden="1">{#N/A,#N/A,FALSE,"집계";#N/A,#N/A,FALSE,"철근";#N/A,#N/A,FALSE,"외봉육교(교대A1)";#N/A,#N/A,FALSE,"외봉육교(교대A2)"}</definedName>
    <definedName name="wrn.교육청." hidden="1">{#N/A,#N/A,FALSE,"전력간선"}</definedName>
    <definedName name="wrn.구조2." hidden="1">{#N/A,#N/A,FALSE,"구조2"}</definedName>
    <definedName name="wrn.단가표지." hidden="1">{#N/A,#N/A,FALSE,"단가표지"}</definedName>
    <definedName name="wrn.배수1." hidden="1">{#N/A,#N/A,FALSE,"배수1"}</definedName>
    <definedName name="wrn.배수2." hidden="1">{#N/A,#N/A,FALSE,"배수2"}</definedName>
    <definedName name="wrn.부대1." hidden="1">{#N/A,#N/A,FALSE,"부대1"}</definedName>
    <definedName name="wrn.부대2." hidden="1">{#N/A,#N/A,FALSE,"부대2"}</definedName>
    <definedName name="wrn.속도." hidden="1">{#N/A,#N/A,FALSE,"속도"}</definedName>
    <definedName name="wrn.연동제." localSheetId="7" hidden="1">{#N/A,#N/A,TRUE,"총괄"}</definedName>
    <definedName name="wrn.연동제." hidden="1">{#N/A,#N/A,TRUE,"총괄"}</definedName>
    <definedName name="wrn.운반시간." hidden="1">{#N/A,#N/A,FALSE,"운반시간"}</definedName>
    <definedName name="wrn.이정표." hidden="1">{#N/A,#N/A,FALSE,"이정표"}</definedName>
    <definedName name="wrn.일위대가." localSheetId="7" hidden="1">{#N/A,#N/A,TRUE,"대가1"}</definedName>
    <definedName name="wrn.일위대가." hidden="1">{#N/A,#N/A,TRUE,"대가1"}</definedName>
    <definedName name="wrn.조골재." hidden="1">{#N/A,#N/A,FALSE,"조골재"}</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포장단가." hidden="1">{#N/A,#N/A,FALSE,"포장단가"}</definedName>
    <definedName name="wrn.표지목차." hidden="1">{#N/A,#N/A,FALSE,"표지목차"}</definedName>
    <definedName name="wrn.현장._.NCR._.분석." hidden="1">{#N/A,#N/A,FALSE,"현장 NCR 분석";#N/A,#N/A,FALSE,"현장품질감사";#N/A,#N/A,FALSE,"현장품질감사"}</definedName>
    <definedName name="wrn.혼합골재." hidden="1">{#N/A,#N/A,FALSE,"혼합골재"}</definedName>
    <definedName name="wrn.황금동." hidden="1">{#N/A,#N/A,FALSE,"단면 제원"}</definedName>
    <definedName name="WS">#REF!</definedName>
    <definedName name="WSO">#REF!</definedName>
    <definedName name="WSUM">#REF!</definedName>
    <definedName name="Ws삼">#REF!</definedName>
    <definedName name="Ws이">#REF!</definedName>
    <definedName name="Ws일">#REF!</definedName>
    <definedName name="wtvegrh" hidden="1">{#N/A,#N/A,FALSE,"포장2"}</definedName>
    <definedName name="wvyh" hidden="1">{#N/A,#N/A,FALSE,"혼합골재"}</definedName>
    <definedName name="X">BlankMacro1</definedName>
    <definedName name="XCVBGSDFGSER" hidden="1">#REF!</definedName>
    <definedName name="xxx">#REF!</definedName>
    <definedName name="y">#REF!</definedName>
    <definedName name="y5bewy5vgr" hidden="1">{#N/A,#N/A,FALSE,"운반시간"}</definedName>
    <definedName name="YC">#REF!</definedName>
    <definedName name="yed" localSheetId="7">수량산출서!BM</definedName>
    <definedName name="yed">BM</definedName>
    <definedName name="YHJ" localSheetId="7">#REF!</definedName>
    <definedName name="YHJ">#REF!</definedName>
    <definedName name="yhr" localSheetId="7">수량산출서!BM</definedName>
    <definedName name="yhr">BM</definedName>
    <definedName name="yhrtu" localSheetId="7">수량산출서!BM</definedName>
    <definedName name="yhrtu">BM</definedName>
    <definedName name="yiulk" localSheetId="7">수량산출서!BM</definedName>
    <definedName name="yiulk">BM</definedName>
    <definedName name="yr" localSheetId="7">수량산출서!BM</definedName>
    <definedName name="yr">BM</definedName>
    <definedName name="yu" hidden="1">{#N/A,#N/A,FALSE,"부대2"}</definedName>
    <definedName name="yuiyi" localSheetId="7">수량산출서!BM</definedName>
    <definedName name="yuiyi">BM</definedName>
    <definedName name="yuy" hidden="1">{#N/A,#N/A,FALSE,"단가표지"}</definedName>
    <definedName name="yvdfvhd" hidden="1">{#N/A,#N/A,FALSE,"이정표"}</definedName>
    <definedName name="ywrtvwvy" hidden="1">{#N/A,#N/A,FALSE,"부대1"}</definedName>
    <definedName name="yyjkyk" localSheetId="7">수량산출서!BM</definedName>
    <definedName name="yyjkyk">BM</definedName>
    <definedName name="yyyuj" localSheetId="7">수량산출서!BM</definedName>
    <definedName name="yyyuj">BM</definedName>
    <definedName name="YYYY" hidden="1">{#N/A,#N/A,FALSE,"속도"}</definedName>
    <definedName name="Z">BlankMacro1</definedName>
    <definedName name="Z_4F74ED08_7DE6_11D4_BC29_005004C1F3AD_.wvu.PrintTitles" hidden="1">#REF!</definedName>
    <definedName name="zx" hidden="1">[4]노임단가!#REF!</definedName>
    <definedName name="ㄱ" localSheetId="7">#REF!</definedName>
    <definedName name="ㄱ">#REF!</definedName>
    <definedName name="ㄱㄱ" hidden="1">{#N/A,#N/A,FALSE,"운반시간"}</definedName>
    <definedName name="ㄱㄷㄱㄷ" hidden="1">{#N/A,#N/A,FALSE,"2~8번"}</definedName>
    <definedName name="ㄱㅎ" localSheetId="7">수량산출서!BM</definedName>
    <definedName name="ㄱㅎ">BM</definedName>
    <definedName name="가" localSheetId="7">#REF!</definedName>
    <definedName name="가">#REF!</definedName>
    <definedName name="가1" hidden="1">{"'산출근거'!$B$4:$D$8"}</definedName>
    <definedName name="가나" hidden="1">{#N/A,#N/A,FALSE,"운반시간"}</definedName>
    <definedName name="가드레일_단부_경간당">#REF!</definedName>
    <definedName name="가드레일_일반부_경간당">#REF!</definedName>
    <definedName name="가로등">#N/A</definedName>
    <definedName name="가로등입력">#N/A</definedName>
    <definedName name="가시나무R4">[21]데이타!$E$2</definedName>
    <definedName name="가시나무R5">[21]데이타!$E$3</definedName>
    <definedName name="가시나무R6">[21]데이타!$E$4</definedName>
    <definedName name="가시나무R8">[21]데이타!$E$5</definedName>
    <definedName name="가시설공2">#REF!</definedName>
    <definedName name="가시설나머지">#REF!</definedName>
    <definedName name="가식장" localSheetId="7">#REF!</definedName>
    <definedName name="가식장">#REF!</definedName>
    <definedName name="가이즈까향1204">[21]데이타!$E$6</definedName>
    <definedName name="가이즈까향1505">[21]데이타!$E$7</definedName>
    <definedName name="가이즈까향2006">[21]데이타!$E$8</definedName>
    <definedName name="가이즈까향2008">[21]데이타!$E$9</definedName>
    <definedName name="가이즈까향2510">[21]데이타!$E$10</definedName>
    <definedName name="가중나무B10">[21]데이타!$E$19</definedName>
    <definedName name="가중나무B4">[21]데이타!$E$15</definedName>
    <definedName name="가중나무B5">[21]데이타!$E$16</definedName>
    <definedName name="가중나무B6">[21]데이타!$E$17</definedName>
    <definedName name="가중나무B8">[21]데이타!$E$18</definedName>
    <definedName name="간접공사비" localSheetId="7">#REF!</definedName>
    <definedName name="간접공사비">#REF!</definedName>
    <definedName name="간접노무비" localSheetId="7">#REF!</definedName>
    <definedName name="간접노무비">#REF!</definedName>
    <definedName name="간지">#N/A</definedName>
    <definedName name="감R10">[21]데이타!$E$24</definedName>
    <definedName name="감R12">[21]데이타!$E$25</definedName>
    <definedName name="감R15">[21]데이타!$E$26</definedName>
    <definedName name="감R5">[21]데이타!$E$20</definedName>
    <definedName name="감R6">[21]데이타!$E$21</definedName>
    <definedName name="감R7">[21]데이타!$E$22</definedName>
    <definedName name="감R8">[21]데이타!$E$23</definedName>
    <definedName name="감나무" localSheetId="7">#REF!</definedName>
    <definedName name="감나무">#REF!</definedName>
    <definedName name="감독관차량비_1개월당">#REF!</definedName>
    <definedName name="감속턱수량" localSheetId="7">#REF!</definedName>
    <definedName name="감속턱수량">#REF!</definedName>
    <definedName name="갑지">BlankMacro1</definedName>
    <definedName name="강관동바리_교량용_공㎥당">#REF!</definedName>
    <definedName name="강관동바리_암거용_공㎥당">#REF!</definedName>
    <definedName name="강관비계설치_H30m까지_3개월기준_공㎥당">#REF!</definedName>
    <definedName name="강병창">BlankMacro1</definedName>
    <definedName name="강탄성계수" localSheetId="7">#REF!</definedName>
    <definedName name="강탄성계수">#REF!</definedName>
    <definedName name="개거" hidden="1">#REF!</definedName>
    <definedName name="개나리">#REF!</definedName>
    <definedName name="개나리12">[21]데이타!$E$31</definedName>
    <definedName name="개나리3">[21]데이타!$E$27</definedName>
    <definedName name="개나리5">[21]데이타!$E$28</definedName>
    <definedName name="개나리7">[21]데이타!$E$29</definedName>
    <definedName name="개나리9">[21]데이타!$E$30</definedName>
    <definedName name="개비온" localSheetId="7">수량산출서!BM</definedName>
    <definedName name="개비온">BM</definedName>
    <definedName name="개쉬땅1204">[21]데이타!$E$32</definedName>
    <definedName name="개쉬땅1506">[21]데이타!$E$33</definedName>
    <definedName name="갸ㅐㅑㅐㅕ개ㅑㄷ져개ㅑㅂㅈ더가버ㅗ자ㅓㅐㅏㅂ져ㅐㅑ뎌5903409ㅏㅓ가ㅓ로아ㅗ람노라ㅓㅗ마너ㅗㄹ8ㅑㅂ498ㄳ79ㅓㅗ하ㅓㅗㄴㅁ어ㅏㅗ라ㅕ모뇨ㅑ려ㅛ89ㅂㅈ47ㄱ89ㅗ랴ㅗ랴ㅕㄴ모랴ㅕㅛ뱌ㅕㅛㄷ89뵤789ㄱ7ㄷ899" hidden="1">{#N/A,#N/A,FALSE,"운반시간"}</definedName>
    <definedName name="건설기계운전기사">[22]기본단가표!$K$12</definedName>
    <definedName name="건설기계운전조수">[22]기본단가표!$K$14</definedName>
    <definedName name="건설기계조장">[22]기본단가표!$K$13</definedName>
    <definedName name="건축목공">[23]기본단가표!$L$10</definedName>
    <definedName name="겨격" hidden="1">#REF!</definedName>
    <definedName name="결">BlankMacro1</definedName>
    <definedName name="결로" localSheetId="7">#REF!</definedName>
    <definedName name="결로">#REF!</definedName>
    <definedName name="겹동백1002">[21]데이타!$E$145</definedName>
    <definedName name="겹동백1204">[21]데이타!$E$146</definedName>
    <definedName name="겹동백1506">[21]데이타!$E$147</definedName>
    <definedName name="겹벗R6">[21]데이타!$E$34</definedName>
    <definedName name="겹벗R8">[21]데이타!$E$35</definedName>
    <definedName name="겹철쭉0304">[21]데이타!$E$36</definedName>
    <definedName name="겹철쭉0506">[21]데이타!$E$37</definedName>
    <definedName name="겹철쭉0608">[21]데이타!$E$38</definedName>
    <definedName name="겹철쭉0810">[21]데이타!$E$39</definedName>
    <definedName name="겹철쭉0812">[21]데이타!$E$40</definedName>
    <definedName name="경비" localSheetId="7">#REF!</definedName>
    <definedName name="경비">#REF!</definedName>
    <definedName name="경비율" localSheetId="7">#REF!</definedName>
    <definedName name="경비율">#REF!</definedName>
    <definedName name="경비율1" localSheetId="7">#REF!</definedName>
    <definedName name="경비율1">#REF!</definedName>
    <definedName name="경유">[22]기본단가표!$L$46</definedName>
    <definedName name="계" localSheetId="7">#REF!</definedName>
    <definedName name="계">#REF!</definedName>
    <definedName name="계산서총괄표">#N/A</definedName>
    <definedName name="계수B5">[21]데이타!$E$41</definedName>
    <definedName name="계수B6">[21]데이타!$E$42</definedName>
    <definedName name="계수B8">[21]데이타!$E$43</definedName>
    <definedName name="고광3">[21]데이타!$E$44</definedName>
    <definedName name="고광5">[21]데이타!$E$45</definedName>
    <definedName name="고압블럭수량" localSheetId="7">#REF!</definedName>
    <definedName name="고압블럭수량">#REF!</definedName>
    <definedName name="고용보험료" localSheetId="7">#REF!</definedName>
    <definedName name="고용보험료">#REF!</definedName>
    <definedName name="곤">#REF!</definedName>
    <definedName name="골">#REF!</definedName>
    <definedName name="골_재_대">#REF!</definedName>
    <definedName name="골재대2">#REF!</definedName>
    <definedName name="곰솔2508">[24]데이타!$E$46</definedName>
    <definedName name="곰솔3010">[21]데이타!$E$47</definedName>
    <definedName name="곰솔R10">[21]데이타!$E$48</definedName>
    <definedName name="곰솔R12">[21]데이타!$E$49</definedName>
    <definedName name="곰솔R15">[21]데이타!$E$50</definedName>
    <definedName name="곱">[16]DATE!$I$24:$I$85</definedName>
    <definedName name="공구관로번호">#REF!</definedName>
    <definedName name="공구도로명">#REF!</definedName>
    <definedName name="공기1" hidden="1">[25]설계내역서!#REF!</definedName>
    <definedName name="공동구공">#REF!</definedName>
    <definedName name="공동구공집계표">#REF!</definedName>
    <definedName name="공사명">#REF!</definedName>
    <definedName name="공사용간판_식당">#REF!</definedName>
    <definedName name="공사원가명세서">#REF!</definedName>
    <definedName name="공사원가명세서분석표1">[26]경산!#REF!</definedName>
    <definedName name="공정">BlankMacro1</definedName>
    <definedName name="공제" hidden="1">[17]조명시설!#REF!</definedName>
    <definedName name="공종">BlankMacro1</definedName>
    <definedName name="공통일위" localSheetId="7">#REF!</definedName>
    <definedName name="공통일위">#REF!</definedName>
    <definedName name="관">#REF!</definedName>
    <definedName name="관_급_자_재_대">#REF!</definedName>
    <definedName name="관T" localSheetId="7">#REF!</definedName>
    <definedName name="관T">#REF!</definedName>
    <definedName name="관경" localSheetId="7">#REF!</definedName>
    <definedName name="관경">#REF!</definedName>
    <definedName name="관경1">#REF!</definedName>
    <definedName name="관급자재">[27]투찰금액!$G$2</definedName>
    <definedName name="관급자재1">[28]투찰금액!$G$2</definedName>
    <definedName name="관급자재대2">#REF!</definedName>
    <definedName name="관급자재총괄" hidden="1">{#N/A,#N/A,FALSE,"포장2"}</definedName>
    <definedName name="관로공">#REF!</definedName>
    <definedName name="관로공1">#REF!</definedName>
    <definedName name="관목계" localSheetId="7">#REF!</definedName>
    <definedName name="관목계">#REF!</definedName>
    <definedName name="관제원" localSheetId="7">#REF!</definedName>
    <definedName name="관제원">#REF!</definedName>
    <definedName name="광나무1003">[21]데이타!$E$51</definedName>
    <definedName name="광나무1203">[21]데이타!$E$52</definedName>
    <definedName name="광나무1506">[21]데이타!$E$53</definedName>
    <definedName name="광명" localSheetId="7">#REF!</definedName>
    <definedName name="광명">#REF!</definedName>
    <definedName name="광명1" localSheetId="7">#REF!</definedName>
    <definedName name="광명1">#REF!</definedName>
    <definedName name="광편백0405">[21]데이타!$E$153</definedName>
    <definedName name="광편백0507">[21]데이타!$E$154</definedName>
    <definedName name="광편백0509">[21]데이타!$E$155</definedName>
    <definedName name="교">#REF!</definedName>
    <definedName name="교대공" hidden="1">{#N/A,#N/A,FALSE,"단면 제원"}</definedName>
    <definedName name="교대공2" hidden="1">{#N/A,#N/A,FALSE,"단면 제원"}</definedName>
    <definedName name="교대펄근집계" hidden="1">{#N/A,#N/A,FALSE,"배수1"}</definedName>
    <definedName name="교목계" localSheetId="7">#REF!</definedName>
    <definedName name="교목계">#REF!</definedName>
    <definedName name="교통" localSheetId="7" hidden="1">#REF!</definedName>
    <definedName name="교통" hidden="1">#REF!</definedName>
    <definedName name="교통2" localSheetId="7">#REF!</definedName>
    <definedName name="교통2">#REF!</definedName>
    <definedName name="교통정리원_월당">#REF!</definedName>
    <definedName name="교폭">#REF!</definedName>
    <definedName name="구">#REF!</definedName>
    <definedName name="구분" localSheetId="7">수량산출서!BM</definedName>
    <definedName name="구분">BM</definedName>
    <definedName name="구분1" localSheetId="7">수량산출서!BM</definedName>
    <definedName name="구분1">BM</definedName>
    <definedName name="구산갑지" hidden="1">#REF!</definedName>
    <definedName name="구상나무1505">[21]데이타!$E$69</definedName>
    <definedName name="구상나무2008">[21]데이타!$E$70</definedName>
    <definedName name="구상나무2510">[21]데이타!$E$71</definedName>
    <definedName name="구상나무3012">[21]데이타!$E$72</definedName>
    <definedName name="구조물공2">#REF!</definedName>
    <definedName name="국유지">#REF!</definedName>
    <definedName name="권리내용">#REF!</definedName>
    <definedName name="권리성명">#REF!</definedName>
    <definedName name="권리주소">#REF!</definedName>
    <definedName name="규격">[16]DATE!$C$24:$C$85</definedName>
    <definedName name="근입장">#REF!</definedName>
    <definedName name="금마타리">#REF!</definedName>
    <definedName name="금송1006">[21]데이타!$E$73</definedName>
    <definedName name="금송1208">[21]데이타!$E$74</definedName>
    <definedName name="금송1510">[21]데이타!$E$75</definedName>
    <definedName name="기계">#N/A</definedName>
    <definedName name="기계3" localSheetId="7">수량산출서!BM</definedName>
    <definedName name="기계3">BM</definedName>
    <definedName name="기계설치공" localSheetId="7">#REF!</definedName>
    <definedName name="기계설치공">#REF!</definedName>
    <definedName name="기계설치공1" localSheetId="7">#REF!</definedName>
    <definedName name="기계설치공1">#REF!</definedName>
    <definedName name="기계운전사">[22]기본단가표!$L$16</definedName>
    <definedName name="기존" localSheetId="7">수량산출서!BM</definedName>
    <definedName name="기존">BM</definedName>
    <definedName name="기존도로_유지관리비_1개월당">#REF!</definedName>
    <definedName name="기초">'[29]9509'!$A$3:$Y$665</definedName>
    <definedName name="기타">#N/A</definedName>
    <definedName name="기타자재">#N/A</definedName>
    <definedName name="김">'[30]9811'!$A$3:$AD$1530</definedName>
    <definedName name="김미영">#N/A</definedName>
    <definedName name="김용식">#REF!</definedName>
    <definedName name="깊이">#REF!</definedName>
    <definedName name="깨기조서" hidden="1">{#N/A,#N/A,FALSE,"2~8번"}</definedName>
    <definedName name="꽃복숭아R3">[21]데이타!$E$58</definedName>
    <definedName name="꽃복숭아R4">[21]데이타!$E$59</definedName>
    <definedName name="꽃복숭아R5">[21]데이타!$E$60</definedName>
    <definedName name="꽃사과R10">[21]데이타!$E$64</definedName>
    <definedName name="꽃사과R4">[21]데이타!$E$61</definedName>
    <definedName name="꽃사과R6">[21]데이타!$E$62</definedName>
    <definedName name="꽃사과R8">[21]데이타!$E$63</definedName>
    <definedName name="꽃아그배R10">[21]데이타!$E$68</definedName>
    <definedName name="꽃아그배R4">[21]데이타!$E$65</definedName>
    <definedName name="꽃아그배R6">[21]데이타!$E$66</definedName>
    <definedName name="꽃아그배R8">[21]데이타!$E$67</definedName>
    <definedName name="꽃창포" localSheetId="7">#REF!</definedName>
    <definedName name="꽃창포">#REF!</definedName>
    <definedName name="꽃향유" localSheetId="7">#REF!</definedName>
    <definedName name="꽃향유">#REF!</definedName>
    <definedName name="꽝꽝0304">[21]데이타!$E$54</definedName>
    <definedName name="꽝꽝0406">[21]데이타!$E$55</definedName>
    <definedName name="꽝꽝0508">[21]데이타!$E$56</definedName>
    <definedName name="꽝꽝0610">[21]데이타!$E$57</definedName>
    <definedName name="ㄴ" localSheetId="7">#REF!</definedName>
    <definedName name="ㄴ">#REF!</definedName>
    <definedName name="ㄴㄴㄴ">[31]연습!#REF!</definedName>
    <definedName name="ㄴㄹ" hidden="1">{#N/A,#N/A,FALSE,"2~8번"}</definedName>
    <definedName name="ㄴㅁ" hidden="1">#REF!</definedName>
    <definedName name="ㄴㅁㄴㅇㄹ" hidden="1">#REF!</definedName>
    <definedName name="ㄴㅁㄹㅈㄹ" localSheetId="7" hidden="1">#REF!</definedName>
    <definedName name="ㄴㅁㄹㅈㄹ" hidden="1">#REF!</definedName>
    <definedName name="ㄴㅇㄴㅇㄴㅇㄴ" hidden="1">{#N/A,#N/A,FALSE,"골재소요량";#N/A,#N/A,FALSE,"골재소요량"}</definedName>
    <definedName name="ㄴㅇㄹㄷ" hidden="1">#REF!</definedName>
    <definedName name="ㄴㅇㄻ" hidden="1">#REF!</definedName>
    <definedName name="ㄴㅇㄼㅈㄷㄹ" hidden="1">'[8]98수문일위'!$A$1:$P$2004</definedName>
    <definedName name="ㄴㅇㅁㄴㅇ" hidden="1">{#N/A,#N/A,FALSE,"단가표지"}</definedName>
    <definedName name="ㄴㅇㅇ" hidden="1">#REF!</definedName>
    <definedName name="ㄴㅇㅍㅁㄴㅇㄹ" hidden="1">'[19]98수문일위'!$A$1:$P$2004</definedName>
    <definedName name="나" localSheetId="7">#REF!</definedName>
    <definedName name="나">#REF!</definedName>
    <definedName name="나나나" hidden="1">{#N/A,#N/A,FALSE,"포장단가"}</definedName>
    <definedName name="나무" localSheetId="7">#REF!</definedName>
    <definedName name="나무">#REF!</definedName>
    <definedName name="낙상홍">'[32]실행내역 '!$A:$A</definedName>
    <definedName name="낙상홍1004">[21]데이타!$E$76</definedName>
    <definedName name="낙상홍1506">[21]데이타!$E$77</definedName>
    <definedName name="낙상홍1808">[21]데이타!$E$78</definedName>
    <definedName name="낙상홍2010">[21]데이타!$E$79</definedName>
    <definedName name="낙상홍2515">[21]데이타!$E$80</definedName>
    <definedName name="낙석방지책_H3.0M_단부_END_개당">#REF!</definedName>
    <definedName name="낙석방지책_H3.0M_일반구간_경간당">#REF!</definedName>
    <definedName name="낙우송R10">[21]데이타!$E$84</definedName>
    <definedName name="낙우송R12">[21]데이타!$E$85</definedName>
    <definedName name="낙우송R5">[21]데이타!$E$81</definedName>
    <definedName name="낙우송R6">[21]데이타!$E$82</definedName>
    <definedName name="낙우송R8">[21]데이타!$E$83</definedName>
    <definedName name="낙차공" hidden="1">{#N/A,#N/A,FALSE,"2~8번"}</definedName>
    <definedName name="날개벽수량">#REF!</definedName>
    <definedName name="남덕">BlankMacro1</definedName>
    <definedName name="남양" hidden="1">{#N/A,#N/A,FALSE,"혼합골재"}</definedName>
    <definedName name="내선전공" localSheetId="7">#REF!</definedName>
    <definedName name="내선전공">#REF!</definedName>
    <definedName name="내선전공1" localSheetId="7">#REF!</definedName>
    <definedName name="내선전공1">#REF!</definedName>
    <definedName name="내역서">[33]내역!#REF!</definedName>
    <definedName name="노">#REF!</definedName>
    <definedName name="노르웨이R12">[21]데이타!$E$90</definedName>
    <definedName name="노르웨이R15">[21]데이타!$E$91</definedName>
    <definedName name="노르웨이R4">[21]데이타!$E$86</definedName>
    <definedName name="노르웨이R5">[21]데이타!$E$87</definedName>
    <definedName name="노르웨이R6">[21]데이타!$E$88</definedName>
    <definedName name="노르웨이R8">[21]데이타!$E$89</definedName>
    <definedName name="노무" localSheetId="7">#REF!</definedName>
    <definedName name="노무">#REF!</definedName>
    <definedName name="노무비" localSheetId="7">#REF!</definedName>
    <definedName name="노무비">#REF!</definedName>
    <definedName name="노상준비공__절토부____M당">#REF!</definedName>
    <definedName name="노상준비공_기존도로부_㎡당">[34]토공1!#REF!</definedName>
    <definedName name="노상준비공_절토부_㎡당">[34]토공1!#REF!</definedName>
    <definedName name="노임" localSheetId="7">수량산출서!BM</definedName>
    <definedName name="노임">BM</definedName>
    <definedName name="노임1" localSheetId="7">수량산출서!BM</definedName>
    <definedName name="노임1">BM</definedName>
    <definedName name="농로줄눈">#REF!</definedName>
    <definedName name="높" localSheetId="7">#REF!</definedName>
    <definedName name="높">#REF!</definedName>
    <definedName name="높이" localSheetId="7">#REF!</definedName>
    <definedName name="높이">#REF!</definedName>
    <definedName name="눈주목" localSheetId="7">#REF!</definedName>
    <definedName name="눈주목">#REF!</definedName>
    <definedName name="눈향L06">[21]데이타!$E$92</definedName>
    <definedName name="눈향L08">[21]데이타!$E$93</definedName>
    <definedName name="눈향L10">[21]데이타!$E$94</definedName>
    <definedName name="눈향L14">[21]데이타!$E$95</definedName>
    <definedName name="눈향L20">[21]데이타!$E$96</definedName>
    <definedName name="느릅R10">[21]데이타!$E$100</definedName>
    <definedName name="느릅R4">[21]데이타!$E$97</definedName>
    <definedName name="느릅R5">[21]데이타!$E$98</definedName>
    <definedName name="느릅R8">[24]데이타!$E$99</definedName>
    <definedName name="느티R10">[24]데이타!$E$104</definedName>
    <definedName name="느티R12">[21]데이타!$E$105</definedName>
    <definedName name="느티R15">[21]데이타!$E$106</definedName>
    <definedName name="느티R18">[21]데이타!$E$107</definedName>
    <definedName name="느티R20">[21]데이타!$E$108</definedName>
    <definedName name="느티R25">[21]데이타!$E$109</definedName>
    <definedName name="느티R30">[21]데이타!$E$110</definedName>
    <definedName name="느티R5">[21]데이타!$E$101</definedName>
    <definedName name="느티R6">[21]데이타!$E$102</definedName>
    <definedName name="느티R8">[21]데이타!$E$103</definedName>
    <definedName name="느티나무" localSheetId="7">#REF!</definedName>
    <definedName name="느티나무">#REF!</definedName>
    <definedName name="능소화R2">[21]데이타!$E$111</definedName>
    <definedName name="능소화R4">[21]데이타!$E$112</definedName>
    <definedName name="능소화R6">[21]데이타!$E$113</definedName>
    <definedName name="ㄷ" localSheetId="7">#REF!</definedName>
    <definedName name="ㄷ">#REF!</definedName>
    <definedName name="ㄷㄷㄷ" hidden="1">[35]Sheet2!#REF!</definedName>
    <definedName name="ㄷㄹ1" localSheetId="7">#REF!</definedName>
    <definedName name="ㄷㄹ1">#REF!</definedName>
    <definedName name="ㄷㅎㄹㅇ" localSheetId="7" hidden="1">#REF!</definedName>
    <definedName name="ㄷㅎㄹㅇ" hidden="1">#REF!</definedName>
    <definedName name="다">#REF!</definedName>
    <definedName name="단" localSheetId="7">수량산출서!BM</definedName>
    <definedName name="단">BM</definedName>
    <definedName name="단가" localSheetId="7">#REF!</definedName>
    <definedName name="단가">#REF!</definedName>
    <definedName name="단가산출">[33]단가산출!#REF!</definedName>
    <definedName name="단가조사표" localSheetId="7">#REF!</definedName>
    <definedName name="단가조사표">#REF!</definedName>
    <definedName name="단관M">[16]DATE!$H$24:$H$85</definedName>
    <definedName name="단빔플랜지">#REF!</definedName>
    <definedName name="단위" localSheetId="7">수량산출서!BM</definedName>
    <definedName name="단위">BM</definedName>
    <definedName name="단위량" localSheetId="7">수량산출서!BM</definedName>
    <definedName name="단위량">BM</definedName>
    <definedName name="담장쌓기공집계표" hidden="1">{"'산출근거'!$B$4:$D$8"}</definedName>
    <definedName name="담쟁이L03">[21]데이타!$E$114</definedName>
    <definedName name="담쟁이넝쿨수량산출" localSheetId="7">#REF!</definedName>
    <definedName name="담쟁이넝쿨수량산출">#REF!</definedName>
    <definedName name="답">#REF!</definedName>
    <definedName name="답구간_표토제거__도쟈_19_Ton__㎡_당">#REF!</definedName>
    <definedName name="답구간표토제거_도쟈19Ton_㎡당">[34]토공1!#REF!</definedName>
    <definedName name="답외">#REF!</definedName>
    <definedName name="답외구간_표토제거__도쟈_19_Ton__㎡_당">#REF!</definedName>
    <definedName name="답외구간표토제거_불도저19Ton_㎡당">[34]토공1!#REF!</definedName>
    <definedName name="당초" localSheetId="7">수량산출서!BM</definedName>
    <definedName name="당초">BM</definedName>
    <definedName name="대개소" localSheetId="7">#REF!</definedName>
    <definedName name="대개소">#REF!</definedName>
    <definedName name="대관경" localSheetId="7">#REF!</definedName>
    <definedName name="대관경">#REF!</definedName>
    <definedName name="대나무" localSheetId="7">#REF!</definedName>
    <definedName name="대나무">#REF!</definedName>
    <definedName name="대리석포장" localSheetId="7" hidden="1">{#N/A,#N/A,TRUE,"총괄"}</definedName>
    <definedName name="대리석포장" hidden="1">{#N/A,#N/A,TRUE,"총괄"}</definedName>
    <definedName name="대상의">#N/A</definedName>
    <definedName name="대왕참R10">[21]데이타!$E$118</definedName>
    <definedName name="대왕참R4">[21]데이타!$E$115</definedName>
    <definedName name="대왕참R6">[21]데이타!$E$116</definedName>
    <definedName name="대왕참R8">[21]데이타!$E$117</definedName>
    <definedName name="대추R10">[21]데이타!$E$123</definedName>
    <definedName name="대추R4">[21]데이타!$E$119</definedName>
    <definedName name="대추R5">[21]데이타!$E$120</definedName>
    <definedName name="대추R6">[21]데이타!$E$121</definedName>
    <definedName name="대추R8">[21]데이타!$E$122</definedName>
    <definedName name="댈타5" localSheetId="7">#REF!</definedName>
    <definedName name="댈타5">#REF!</definedName>
    <definedName name="더하기">[16]DATE!$J$24:$J$85</definedName>
    <definedName name="덩굴장미3">[21]데이타!$E$128</definedName>
    <definedName name="덩굴장미4">[21]데이타!$E$129</definedName>
    <definedName name="덩굴장미5">[21]데이타!$E$130</definedName>
    <definedName name="데이타" localSheetId="7">#REF!</definedName>
    <definedName name="데이타">#REF!</definedName>
    <definedName name="데크">BlankMacro1</definedName>
    <definedName name="데크수량집계표">BlankMacro1</definedName>
    <definedName name="뎌ㅑㅗ라ㅕㅗㅕㄹ오89ㅛㄷ98ㄹㄷ려8ㅂ9ㅈ9ㄷ8죡ㅂ89ㅂ7ㅈ897됴89718934ㄱ8ㄷ8죠갸ㅕㄱㅈ뵤9ㅛㅈ뵤러ㅗㄴㄴㅇ류루퓨ㅓㄴ멍랴ㅕㅛㅁㄴㅇ9ㄹ8ㅛ9ㅁㄴdnfamsdfbadfkjahhaiuyyf89qufyd8uf89au98fu8y8yer9qwerwqeru98urufuau98au98uf98uf9aufuqiuiquioreu98que98qer9ufhfhf8u89uq8wer98uffhjdhuadhuay89a9a9a9" hidden="1">{#N/A,#N/A,FALSE,"운반시간"}</definedName>
    <definedName name="도근좌표">#REF!</definedName>
    <definedName name="도급공사비">'[36]2공구산출내역'!#REF!</definedName>
    <definedName name="도급분류">OFFSET(#REF!,0,0,COUNTA(#REF!),1)</definedName>
    <definedName name="도로경계석">#REF!</definedName>
    <definedName name="도장공">[22]기본단가표!$L$21</definedName>
    <definedName name="독일가문비1206">[21]데이타!$E$131</definedName>
    <definedName name="독일가문비1508">[21]데이타!$E$132</definedName>
    <definedName name="독일가문비2010">[21]데이타!$E$133</definedName>
    <definedName name="독일가문비2512">[21]데이타!$E$134</definedName>
    <definedName name="독일가문비3015">[21]데이타!$E$135</definedName>
    <definedName name="독일가문비3518">[21]데이타!$E$136</definedName>
    <definedName name="돈나무0504">[21]데이타!$E$137</definedName>
    <definedName name="돈나무0805">[21]데이타!$E$138</definedName>
    <definedName name="돈나무1007">[21]데이타!$E$139</definedName>
    <definedName name="돈나무1210">[21]데이타!$E$140</definedName>
    <definedName name="돌단풍" localSheetId="7">#REF!</definedName>
    <definedName name="돌단풍">#REF!</definedName>
    <definedName name="동바리_목재_10회_공㎥당">#REF!</definedName>
    <definedName name="동바리_목재_1회_공㎥당">#REF!</definedName>
    <definedName name="동바리_목재_2회_공㎥당">#REF!</definedName>
    <definedName name="동바리_목재_3회_공㎥당">#REF!</definedName>
    <definedName name="동바리_목재_4회_공㎥당">#REF!</definedName>
    <definedName name="동바리_목재_5회_공㎥당">#REF!</definedName>
    <definedName name="동바리_목재_6회_공㎥당">#REF!</definedName>
    <definedName name="동바리_목재_7회_공㎥당">#REF!</definedName>
    <definedName name="동바리_목재_8회_공㎥당">#REF!</definedName>
    <definedName name="동바리_목재_9회_공㎥당">#REF!</definedName>
    <definedName name="동방층" localSheetId="7">#REF!</definedName>
    <definedName name="동방층">#REF!</definedName>
    <definedName name="동백1002">[21]데이타!$E$141</definedName>
    <definedName name="동백1204">[21]데이타!$E$142</definedName>
    <definedName name="동백1506">[21]데이타!$E$143</definedName>
    <definedName name="동백1808">[21]데이타!$E$144</definedName>
    <definedName name="동상" localSheetId="7">#REF!</definedName>
    <definedName name="동상">#REF!</definedName>
    <definedName name="동상1" localSheetId="7">#REF!</definedName>
    <definedName name="동상1">#REF!</definedName>
    <definedName name="동상2" localSheetId="7">#REF!</definedName>
    <definedName name="동상2">#REF!</definedName>
    <definedName name="두부">#REF!</definedName>
    <definedName name="등R2">[21]데이타!$E$156</definedName>
    <definedName name="등R4">[21]데이타!$E$157</definedName>
    <definedName name="등R6">[21]데이타!$E$158</definedName>
    <definedName name="등R8">[21]데이타!$E$159</definedName>
    <definedName name="때죽R10">[21]데이타!$E$127</definedName>
    <definedName name="때죽R4">[21]데이타!$E$124</definedName>
    <definedName name="때죽R6">[21]데이타!$E$125</definedName>
    <definedName name="때죽R8">[21]데이타!$E$126</definedName>
    <definedName name="띠장규격" localSheetId="7">#REF!</definedName>
    <definedName name="띠장규격">#REF!</definedName>
    <definedName name="ㄹ" localSheetId="7">#REF!</definedName>
    <definedName name="ㄹ">#REF!</definedName>
    <definedName name="ㄹㄴ" hidden="1">#REF!</definedName>
    <definedName name="ㄹㄹ" hidden="1">#REF!</definedName>
    <definedName name="ㄹㄹㄹ" hidden="1">[35]Sheet2!#REF!</definedName>
    <definedName name="ㄹㅇ" localSheetId="7" hidden="1">{#N/A,#N/A,TRUE,"총괄"}</definedName>
    <definedName name="ㄹㅇ" hidden="1">{#N/A,#N/A,TRUE,"총괄"}</definedName>
    <definedName name="ㄹㅇㄴㅁㄹㄴㅇㅁㄹㄴㅁㄹ" hidden="1">{"'산출근거'!$B$4:$D$8"}</definedName>
    <definedName name="ㄹㅇㄹㅈㄷㅊ" hidden="1">'[19]98수문일위'!$A$1:$P$2004</definedName>
    <definedName name="ㄹㅇ퓨ㅓㅜㅏㅗㅜㅠㅅ퐇휴ㅗㅎ" hidden="1">{#N/A,#N/A,FALSE,"조골재"}</definedName>
    <definedName name="ㄹㅇㅎㄹㅇㅎ">#N/A</definedName>
    <definedName name="ㄹ아ㅣㄹ" hidden="1">#REF!</definedName>
    <definedName name="라">#REF!</definedName>
    <definedName name="러하허ㅏㅘ" hidden="1">{#N/A,#N/A,FALSE,"표지목차"}</definedName>
    <definedName name="룰루랄라" hidden="1">{"'산출근거'!$B$4:$D$8"}</definedName>
    <definedName name="리핑암깍기_불도저19Ton_㎥당">[34]토공2!#REF!</definedName>
    <definedName name="리핑암깍기_불도저32Ton_㎥당">[34]토공2!#REF!</definedName>
    <definedName name="ㅀㅀㄴ" hidden="1">{#N/A,#N/A,FALSE,"조골재"}</definedName>
    <definedName name="ㅀㅎ" hidden="1">{#N/A,#N/A,FALSE,"2~8번"}</definedName>
    <definedName name="ㅁ">#REF!</definedName>
    <definedName name="ㅁ1">#REF!</definedName>
    <definedName name="ㅁ11">#REF!</definedName>
    <definedName name="ㅁ127">#REF!</definedName>
    <definedName name="ㅁ2">[26]경산!#REF!</definedName>
    <definedName name="ㅁ331" localSheetId="7">#REF!</definedName>
    <definedName name="ㅁ331">#REF!</definedName>
    <definedName name="ㅁ60">[37]직노!#REF!</definedName>
    <definedName name="ㅁㄴ" hidden="1">{#N/A,#N/A,FALSE,"2~8번"}</definedName>
    <definedName name="ㅁㄴㄹ" hidden="1">{#N/A,#N/A,FALSE,"골재소요량";#N/A,#N/A,FALSE,"골재소요량"}</definedName>
    <definedName name="ㅁㄴㅇ" localSheetId="7">#REF!</definedName>
    <definedName name="ㅁㄴㅇ">#REF!</definedName>
    <definedName name="ㅁㄴㅇ류" hidden="1">#REF!</definedName>
    <definedName name="ㅁㄴㅇㄻ">[31]연습!#REF!</definedName>
    <definedName name="ㅁㄴㅇㄻㄴㅇㄹㄴ" hidden="1">#REF!</definedName>
    <definedName name="ㅁㄴㅇㅁㄴㅇ" hidden="1">#REF!</definedName>
    <definedName name="ㅁㄴㅇㅇ">[31]연습!#REF!</definedName>
    <definedName name="ㅁㄴㅇㅍㄴㅇㄴ" hidden="1">'[8]98수문일위'!$A$1:$P$2004</definedName>
    <definedName name="ㅁㄴㅇㅎㄴㅇ" hidden="1">{"'산출근거'!$B$4:$D$8"}</definedName>
    <definedName name="ㅁㄴㅊㅍㅁㅌㅊ펌ㄴㅇㄹ" hidden="1">#REF!</definedName>
    <definedName name="ㅁㄶㄴㅁㅇㅎㄴㅁㅇㅎㄴㅁㅎㅁㄴ" hidden="1">{"'산출근거'!$B$4:$D$8"}</definedName>
    <definedName name="ㅁㄹ" localSheetId="7" hidden="1">{#N/A,#N/A,TRUE,"총괄"}</definedName>
    <definedName name="ㅁㄹ" hidden="1">{#N/A,#N/A,TRUE,"총괄"}</definedName>
    <definedName name="ㅁㄻㄴㅇㄹㄴㅇㄹㄴ" hidden="1">#REF!</definedName>
    <definedName name="ㅁㅁ">#REF!</definedName>
    <definedName name="ㅁㅁ185">#REF!</definedName>
    <definedName name="ㅁㅇㅇ" hidden="1">{#N/A,#N/A,FALSE,"조골재"}</definedName>
    <definedName name="ㅁ인ㅍㅁ닟ㅍㅁㄴㅇㄹ" hidden="1">#REF!</definedName>
    <definedName name="ㅁ읾ㄴㅇㄻ" hidden="1">#REF!</definedName>
    <definedName name="ㅁㅈㄷㅅㅂㄱ흎ㅊ퓨" hidden="1">#REF!</definedName>
    <definedName name="ㅁㅊㅇㅍㅁㄴㅇㄻㄴㅇㄹ" hidden="1">#REF!</definedName>
    <definedName name="ㅁㅊㅊ" hidden="1">{"'Sheet1'!$A$4","'Sheet1'!$A$9:$G$28"}</definedName>
    <definedName name="ㅁㅊㅊ123" hidden="1">{"'Sheet1'!$A$4","'Sheet1'!$A$9:$G$28"}</definedName>
    <definedName name="마">#REF!</definedName>
    <definedName name="마가목R3">[21]데이타!$E$160</definedName>
    <definedName name="마가목R5">[21]데이타!$E$161</definedName>
    <definedName name="마가목R7">[21]데이타!$E$162</definedName>
    <definedName name="마마마" localSheetId="7">#REF!</definedName>
    <definedName name="마마마">#REF!</definedName>
    <definedName name="마스콘수량" localSheetId="7">#REF!</definedName>
    <definedName name="마스콘수량">#REF!</definedName>
    <definedName name="마찰각" localSheetId="7">#REF!</definedName>
    <definedName name="마찰각">#REF!</definedName>
    <definedName name="만득이" hidden="1">{#N/A,#N/A,FALSE,"2~8번"}</definedName>
    <definedName name="말">BlankMacro1</definedName>
    <definedName name="말발도리1003">[21]데이타!$E$163</definedName>
    <definedName name="말발도리1204">[21]데이타!$E$164</definedName>
    <definedName name="말발도리1506">[21]데이타!$E$165</definedName>
    <definedName name="매자0804">[21]데이타!$E$166</definedName>
    <definedName name="매자1005">[21]데이타!$E$167</definedName>
    <definedName name="매화R10">[21]데이타!$E$174</definedName>
    <definedName name="매화R4">[21]데이타!$E$171</definedName>
    <definedName name="매화R6">[21]데이타!$E$172</definedName>
    <definedName name="매화R8">[21]데이타!$E$173</definedName>
    <definedName name="맥문동" localSheetId="7">#REF!</definedName>
    <definedName name="맥문동">#REF!</definedName>
    <definedName name="맨홀토공단위수량" localSheetId="7">#REF!</definedName>
    <definedName name="맨홀토공단위수량">#REF!</definedName>
    <definedName name="맨홀평균높이산출" localSheetId="7">#REF!</definedName>
    <definedName name="맨홀평균높이산출">#REF!</definedName>
    <definedName name="메1">#REF!</definedName>
    <definedName name="메2">#REF!</definedName>
    <definedName name="메타B10">[21]데이타!$E$179</definedName>
    <definedName name="메타B12">[21]데이타!$E$180</definedName>
    <definedName name="메타B15">[21]데이타!$E$181</definedName>
    <definedName name="메타B18">[21]데이타!$E$182</definedName>
    <definedName name="메타B4">[21]데이타!$E$175</definedName>
    <definedName name="메타B5">[21]데이타!$E$176</definedName>
    <definedName name="메타B6">[21]데이타!$E$177</definedName>
    <definedName name="메타B8">[21]데이타!$E$178</definedName>
    <definedName name="면벽">[38]도근좌표!$B$5:$R$17</definedName>
    <definedName name="면벽집계표" hidden="1">{"'산출근거'!$B$4:$D$8"}</definedName>
    <definedName name="면벽집곞" hidden="1">{"'산출근거'!$B$4:$D$8"}</definedName>
    <definedName name="명자0604">[21]데이타!$E$183</definedName>
    <definedName name="명자0805">[21]데이타!$E$184</definedName>
    <definedName name="명자1006">[21]데이타!$E$185</definedName>
    <definedName name="명자1208">[21]데이타!$E$186</definedName>
    <definedName name="모21" localSheetId="7">#REF!</definedName>
    <definedName name="모21">#REF!</definedName>
    <definedName name="모감주R10">[21]데이타!$E$190</definedName>
    <definedName name="모감주R4">[21]데이타!$E$187</definedName>
    <definedName name="모감주R6">[21]데이타!$E$188</definedName>
    <definedName name="모감주R8">[21]데이타!$E$189</definedName>
    <definedName name="모과2005">[21]데이타!$E$191</definedName>
    <definedName name="모과2507">[21]데이타!$E$192</definedName>
    <definedName name="모과R10">[21]데이타!$E$195</definedName>
    <definedName name="모과R12">[21]데이타!$E$196</definedName>
    <definedName name="모과R15">[21]데이타!$E$197</definedName>
    <definedName name="모과R20">[21]데이타!$E$198</definedName>
    <definedName name="모과R25">[21]데이타!$E$199</definedName>
    <definedName name="모과R5">[21]데이타!$E$193</definedName>
    <definedName name="모과R8">[21]데이타!$E$194</definedName>
    <definedName name="모과나무" localSheetId="7">#REF!</definedName>
    <definedName name="모과나무">#REF!</definedName>
    <definedName name="모냐" hidden="1">#REF!</definedName>
    <definedName name="모란5가지">[21]데이타!$E$200</definedName>
    <definedName name="모란6가지">[21]데이타!$E$201</definedName>
    <definedName name="모래채집운반_㎥당">[34]구조물토공1!#REF!</definedName>
    <definedName name="모르터1_1_㎥당">#REF!</definedName>
    <definedName name="모르터1_2_㎥당">#REF!</definedName>
    <definedName name="모르터1_3_㎥당">#REF!</definedName>
    <definedName name="모르터1_4_㎥당">#REF!</definedName>
    <definedName name="모르터1_5_㎥당">#REF!</definedName>
    <definedName name="목도">[39]단위단가!$B$11</definedName>
    <definedName name="목도공">[22]기본단가표!$L$17</definedName>
    <definedName name="목련R10">[21]데이타!$E$206</definedName>
    <definedName name="목련R12">[21]데이타!$E$207</definedName>
    <definedName name="목련R15">[21]데이타!$E$208</definedName>
    <definedName name="목련R20">[21]데이타!$E$209</definedName>
    <definedName name="목련R4">[21]데이타!$E$202</definedName>
    <definedName name="목련R5">[21]데이타!$E$203</definedName>
    <definedName name="목련R6">[21]데이타!$E$204</definedName>
    <definedName name="목련R8">[21]데이타!$E$205</definedName>
    <definedName name="목백합" localSheetId="7">#REF!</definedName>
    <definedName name="목백합">#REF!</definedName>
    <definedName name="목서1506">[21]데이타!$E$213</definedName>
    <definedName name="목서2012">[21]데이타!$E$214</definedName>
    <definedName name="목서2515">[21]데이타!$E$215</definedName>
    <definedName name="목수국1006">[21]데이타!$E$210</definedName>
    <definedName name="목수국1208">[21]데이타!$E$211</definedName>
    <definedName name="목수국1510">[21]데이타!$E$212</definedName>
    <definedName name="목차">#N/A</definedName>
    <definedName name="목차표">#REF!</definedName>
    <definedName name="무">#REF!</definedName>
    <definedName name="무궁화">#REF!</definedName>
    <definedName name="무궁화1003">[21]데이타!$E$216</definedName>
    <definedName name="무궁화1203">[21]데이타!$E$217</definedName>
    <definedName name="무궁화1504">[21]데이타!$E$218</definedName>
    <definedName name="무궁화1805">[21]데이타!$E$219</definedName>
    <definedName name="무궁화2006">[21]데이타!$E$220</definedName>
    <definedName name="무근" localSheetId="7">#REF!</definedName>
    <definedName name="무근">#REF!</definedName>
    <definedName name="무근_콘크리트_깨기__기계____㎥당">#REF!</definedName>
    <definedName name="무근_콘크리트_깨기__기계____㎥당__소운반_제외">#REF!</definedName>
    <definedName name="무근_콘크리트_깨기__기계___T_30㎝미만대형___㎥당">#REF!</definedName>
    <definedName name="무근_콘크리트_깨기__인력____㎥당">#REF!</definedName>
    <definedName name="무근_콘크리트_깨기__인력____㎥당__소운반_제외">#REF!</definedName>
    <definedName name="무근_콘크리트_깨기__인력_20__기계_80_____㎥당">#REF!</definedName>
    <definedName name="무근_콘크리트_깨기__인력_20__기계_80__소운반제외____㎥당">#REF!</definedName>
    <definedName name="무콘">#REF!</definedName>
    <definedName name="물" localSheetId="7">#REF!</definedName>
    <definedName name="물">#REF!</definedName>
    <definedName name="물푸레R5">[21]데이타!$E$221</definedName>
    <definedName name="물푸레R6">[21]데이타!$E$222</definedName>
    <definedName name="물푸레R8">[21]데이타!$E$223</definedName>
    <definedName name="뮤" localSheetId="7">#REF!</definedName>
    <definedName name="뮤">#REF!</definedName>
    <definedName name="뮤2" localSheetId="7">#REF!</definedName>
    <definedName name="뮤2">#REF!</definedName>
    <definedName name="미끄럼방지시설2" localSheetId="7">수량산출서!BM</definedName>
    <definedName name="미끄럼방지시설2">BM</definedName>
    <definedName name="미선0804">[21]데이타!$E$224</definedName>
    <definedName name="미선1206">[21]데이타!$E$225</definedName>
    <definedName name="미장공">[22]기본단가표!$L$25</definedName>
    <definedName name="ㅂ" localSheetId="7">#REF!</definedName>
    <definedName name="ㅂ">#REF!</definedName>
    <definedName name="ㅂㅂ" localSheetId="7">#REF!</definedName>
    <definedName name="ㅂㅂ">#REF!</definedName>
    <definedName name="ㅂㅂ1" hidden="1">{"'Sheet1'!$A$4","'Sheet1'!$A$9:$G$28"}</definedName>
    <definedName name="ㅂㅂㅂ" hidden="1">{#N/A,#N/A,FALSE,"운반시간"}</definedName>
    <definedName name="ㅂㅂㅂㅂ" hidden="1">{#N/A,#N/A,FALSE,"운반시간"}</definedName>
    <definedName name="ㅂㅇㄴㄻㅇ" hidden="1">{"'산출근거'!$B$4:$D$8"}</definedName>
    <definedName name="ㅂㅈ" hidden="1">{#N/A,#N/A,FALSE,"2~8번"}</definedName>
    <definedName name="ㅂㅈㄷ" hidden="1">{#N/A,#N/A,FALSE,"골재소요량";#N/A,#N/A,FALSE,"골재소요량"}</definedName>
    <definedName name="ㅂㅈㅂㅈㅈ">[40]목차!#REF!</definedName>
    <definedName name="ㅂ쟈겨ㅐㅑㅂ져ㅐ겨19387874597겨ㅛ로ㅜ류ㅓㅗㅎㅁㄹ허ㅗㄴ롶유ㅗㅇ홀7묜78요6ㄹ8ㅂdfasdnbfjaheiury8qwy8973457uyuerjhruwyetuytuithghhdasjjhakjshfureit9t4983969840uithuhgbbnbfnnbsdfguwuㄹ휴무ㅠㄴ우ㅠㅕㅗㅅㅅ8ㅕ949832ㅕㅑㅓㅕㅛㅗㅗㅓ소ㅓㅅ고ㅓㅗㅓㅈㄷㄳ889456ㅑㅕㅓㅕㅎ고ㅓㄷ저ㅗㅓㅗ" hidden="1">{#N/A,#N/A,FALSE,"배수2"}</definedName>
    <definedName name="바" localSheetId="7">#REF!</definedName>
    <definedName name="바">#REF!</definedName>
    <definedName name="바보" hidden="1">{"'산출근거'!$B$4:$D$8"}</definedName>
    <definedName name="박광민">#REF!</definedName>
    <definedName name="박민민">#REF!</definedName>
    <definedName name="박태기">#REF!</definedName>
    <definedName name="반송1012">[21]데이타!$E$148</definedName>
    <definedName name="반송1215">[21]데이타!$E$149</definedName>
    <definedName name="반송1518">[21]데이타!$E$150</definedName>
    <definedName name="반송1520">[21]데이타!$E$151</definedName>
    <definedName name="반송2022">[21]데이타!$E$152</definedName>
    <definedName name="반토압도">'[6]DATA 입력란'!$D$34</definedName>
    <definedName name="반토압콘">'[6]DATA 입력란'!$D$29</definedName>
    <definedName name="발파암깍기_리퍼병행_㎥당">[34]토공2!#REF!</definedName>
    <definedName name="발파암깍기_리퍼병행_경암_㎥당">[34]토공2!#REF!</definedName>
    <definedName name="발파암깍기_리퍼병행_보통암_㎥당">[34]토공2!#REF!</definedName>
    <definedName name="발파암깍기_리퍼병행_연암_㎥당">[34]토공2!#REF!</definedName>
    <definedName name="발파암깍기_발파_브레이커_㎥당">[34]토공2!#REF!</definedName>
    <definedName name="발파암깍기_브레이커_㎥당">[34]토공2!#REF!</definedName>
    <definedName name="발파암깍기_크롤러드릴_㎥당">[34]토공2!#REF!</definedName>
    <definedName name="발파암깍기_편절형_경암_㎥당">[34]토공2!#REF!</definedName>
    <definedName name="발파암깍기_편절형_보통암_㎥당">[34]토공2!#REF!</definedName>
    <definedName name="발파암깍기_편절형_연암_㎥당">[34]토공2!#REF!</definedName>
    <definedName name="방송">BlankMacro1</definedName>
    <definedName name="방수공">[22]기본단가표!$L$24</definedName>
    <definedName name="방수로집계표" hidden="1">{"'산출근거'!$B$4:$D$8"}</definedName>
    <definedName name="방음벽" hidden="1">{#N/A,#N/A,FALSE,"2~8번"}</definedName>
    <definedName name="방음벽1" hidden="1">{#N/A,#N/A,FALSE,"운반시간"}</definedName>
    <definedName name="방파제3" hidden="1">{"'산출근거'!$B$4:$D$8"}</definedName>
    <definedName name="방호벽" localSheetId="7">#REF!</definedName>
    <definedName name="방호벽">#REF!</definedName>
    <definedName name="방호벽_곡선부_경간당_1.5m">#REF!</definedName>
    <definedName name="방호벽_직선부_경간당_1.5m">#REF!</definedName>
    <definedName name="배">#REF!</definedName>
    <definedName name="배관공">[23]기본단가표!$K$8</definedName>
    <definedName name="배롱나무" localSheetId="7">#REF!</definedName>
    <definedName name="배롱나무">#REF!</definedName>
    <definedName name="배수공2">#REF!</definedName>
    <definedName name="배수공수량집계" hidden="1">{"'산출근거'!$B$4:$D$8"}</definedName>
    <definedName name="버팀간격" localSheetId="7">#REF!</definedName>
    <definedName name="버팀간격">#REF!</definedName>
    <definedName name="버팀규격" localSheetId="7">#REF!</definedName>
    <definedName name="버팀규격">#REF!</definedName>
    <definedName name="버팀수량">#REF!</definedName>
    <definedName name="번호">#REF!</definedName>
    <definedName name="벌개_제근공___㎡_당">#REF!</definedName>
    <definedName name="벌개제근공_㎡당">[34]토공1!#REF!</definedName>
    <definedName name="벽높이">#REF!</definedName>
    <definedName name="벽체">#REF!</definedName>
    <definedName name="보도" localSheetId="7" hidden="1">{#N/A,#N/A,TRUE,"총괄"}</definedName>
    <definedName name="보도" hidden="1">{#N/A,#N/A,TRUE,"총괄"}</definedName>
    <definedName name="보도경계블럭수량">#REF!</definedName>
    <definedName name="보조">#REF!</definedName>
    <definedName name="보조1">#REF!</definedName>
    <definedName name="보조2">#REF!</definedName>
    <definedName name="보조기층">#REF!</definedName>
    <definedName name="보차도경계블럭수량">#REF!</definedName>
    <definedName name="보통인부">[24]데이타!$E$659</definedName>
    <definedName name="보통인부B10">[21]식재인부!$C$24</definedName>
    <definedName name="보통인부B4이하">[21]식재인부!$C$18</definedName>
    <definedName name="보통인부B5">[21]식재인부!$C$19</definedName>
    <definedName name="보통인부B6">[21]식재인부!$C$20</definedName>
    <definedName name="보통인부B8">[21]식재인부!$C$22</definedName>
    <definedName name="보통인부R10">[21]식재인부!$C$54</definedName>
    <definedName name="보통인부R12">[21]식재인부!$C$56</definedName>
    <definedName name="보통인부R15">[21]식재인부!$C$59</definedName>
    <definedName name="보통인부R4이하">[21]식재인부!$C$48</definedName>
    <definedName name="보통인부R5">[21]식재인부!$C$49</definedName>
    <definedName name="보통인부R6">[21]식재인부!$C$50</definedName>
    <definedName name="보통인부R7">[21]식재인부!$C$51</definedName>
    <definedName name="보통인부R8">[21]식재인부!$C$52</definedName>
    <definedName name="복토" localSheetId="7">#REF!</definedName>
    <definedName name="복토">#REF!</definedName>
    <definedName name="부" hidden="1">{#N/A,#N/A,FALSE,"현장 NCR 분석";#N/A,#N/A,FALSE,"현장품질감사";#N/A,#N/A,FALSE,"현장품질감사"}</definedName>
    <definedName name="부대">[41]도근좌표!$B$5:$R$17</definedName>
    <definedName name="부대공" localSheetId="7">#REF!</definedName>
    <definedName name="부대공">#REF!</definedName>
    <definedName name="부대공2">#REF!</definedName>
    <definedName name="부대공3">#REF!</definedName>
    <definedName name="부대일위대가" localSheetId="7">#REF!</definedName>
    <definedName name="부대일위대가">#REF!</definedName>
    <definedName name="부손익" hidden="1">{#N/A,#N/A,FALSE,"현장 NCR 분석";#N/A,#N/A,FALSE,"현장품질감사";#N/A,#N/A,FALSE,"현장품질감사"}</definedName>
    <definedName name="분전반">BlankMacro1</definedName>
    <definedName name="브이c">#REF!</definedName>
    <definedName name="비계_목재_10회_공㎥당">#REF!</definedName>
    <definedName name="비계_목재_1회_공㎥당">#REF!</definedName>
    <definedName name="비계_목재_2회_공㎥당">#REF!</definedName>
    <definedName name="비계_목재_3회_공㎥당">#REF!</definedName>
    <definedName name="비계_목재_4회_공㎥당">#REF!</definedName>
    <definedName name="비계_목재_5회_공㎥당">#REF!</definedName>
    <definedName name="비계_목재_6회_공㎥당">#REF!</definedName>
    <definedName name="비계_목재_7회_공㎥당">#REF!</definedName>
    <definedName name="비계_목재_8회_공㎥당">#REF!</definedName>
    <definedName name="비계_목재_9회_공㎥당">#REF!</definedName>
    <definedName name="비고">#REF!</definedName>
    <definedName name="비목1">#REF!</definedName>
    <definedName name="비목2">#REF!</definedName>
    <definedName name="비목3">#REF!</definedName>
    <definedName name="비목4">#REF!</definedName>
    <definedName name="비비추">#REF!</definedName>
    <definedName name="비율">[27]투찰금액!$G$2</definedName>
    <definedName name="빔간격" localSheetId="7">#REF!</definedName>
    <definedName name="빔간격">#REF!</definedName>
    <definedName name="빔높이" localSheetId="7">#REF!</definedName>
    <definedName name="빔높이">#REF!</definedName>
    <definedName name="빗물받이1" localSheetId="7">#REF!</definedName>
    <definedName name="빗물받이1">#REF!</definedName>
    <definedName name="빗물받이2">#REF!</definedName>
    <definedName name="ㅅ" hidden="1">#REF!</definedName>
    <definedName name="사">#REF!</definedName>
    <definedName name="사국유지">#REF!</definedName>
    <definedName name="사급_자재대">#REF!</definedName>
    <definedName name="사노동" hidden="1">{#N/A,#N/A,FALSE,"골재소요량";#N/A,#N/A,FALSE,"골재소요량"}</definedName>
    <definedName name="사노동ㅇㅇㅇ" hidden="1">{#N/A,#N/A,FALSE,"구조2"}</definedName>
    <definedName name="사석" hidden="1">{"'산출근거'!$B$4:$D$8"}</definedName>
    <definedName name="사인일위">#REF!</definedName>
    <definedName name="사점오">[42]날개수량1.5!$C$32:$P$35</definedName>
    <definedName name="사토_리핑암_㎥당">[34]토공3!#REF!</definedName>
    <definedName name="사토_발파암_㎥당">[34]토공3!#REF!</definedName>
    <definedName name="사토운반_평균단가_덤프15Ton_㎥당">[34]토공3!#REF!</definedName>
    <definedName name="사하중">'[6]1. 설계조건 2.단면가정 3. 하중계산'!$I$69</definedName>
    <definedName name="사하중1">#REF!</definedName>
    <definedName name="사하중2">#REF!</definedName>
    <definedName name="사하중3">#REF!</definedName>
    <definedName name="사하중4">#REF!</definedName>
    <definedName name="사하중도">'[6]DATA 입력란'!$D$31</definedName>
    <definedName name="사하중콘">'[6]DATA 입력란'!$D$26</definedName>
    <definedName name="산" hidden="1">{"'Sheet1'!$A$4","'Sheet1'!$A$9:$G$28"}</definedName>
    <definedName name="산재보험료">#REF!</definedName>
    <definedName name="산철쭉">#REF!</definedName>
    <definedName name="산출">#REF!</definedName>
    <definedName name="산출근거" localSheetId="7">수량산출서!BM</definedName>
    <definedName name="산출근거">BM</definedName>
    <definedName name="삼">[42]날개수량1.5!$C$20:$P$23</definedName>
    <definedName name="삼점오">[42]날개수량1.5!$C$24:$P$27</definedName>
    <definedName name="상부" localSheetId="7">#REF!</definedName>
    <definedName name="상부">#REF!</definedName>
    <definedName name="상부1" localSheetId="7">#REF!</definedName>
    <definedName name="상부1">#REF!</definedName>
    <definedName name="상부2" localSheetId="7">#REF!</definedName>
    <definedName name="상부2">#REF!</definedName>
    <definedName name="상수도공">#REF!</definedName>
    <definedName name="상수도공집계표">#REF!</definedName>
    <definedName name="상품목록">[43]Sheet2!$A$1:$C$8</definedName>
    <definedName name="새이름" hidden="1">#REF!</definedName>
    <definedName name="석공">[22]기본단가표!$L$20</definedName>
    <definedName name="석축쌓기" hidden="1">{"'산출근거'!$B$4:$D$8"}</definedName>
    <definedName name="석축헐기____메쌓기__㎡당">#REF!</definedName>
    <definedName name="석축헐기____찰쌓기__㎡당">#REF!</definedName>
    <definedName name="설">'[44]DATA 입력란'!$D$27</definedName>
    <definedName name="설계속도" localSheetId="7">#REF!</definedName>
    <definedName name="설계속도">#REF!</definedName>
    <definedName name="셔ㅛ" hidden="1">{#N/A,#N/A,FALSE,"운반시간"}</definedName>
    <definedName name="셧" hidden="1">{#N/A,#N/A,FALSE,"운반시간"}</definedName>
    <definedName name="소개소" localSheetId="7">#REF!</definedName>
    <definedName name="소개소">#REF!</definedName>
    <definedName name="소계" localSheetId="7">#REF!</definedName>
    <definedName name="소계">#REF!</definedName>
    <definedName name="소관경">#REF!</definedName>
    <definedName name="소나무">#REF!</definedName>
    <definedName name="소방내역">BlankMacro1</definedName>
    <definedName name="소방내역서">BlankMacro1</definedName>
    <definedName name="소유자성명">#REF!</definedName>
    <definedName name="소유자주소">#REF!</definedName>
    <definedName name="소일위대가1">#REF!</definedName>
    <definedName name="소재지">#REF!</definedName>
    <definedName name="소켓무게">[45]DATE!$G$24:$G$79</definedName>
    <definedName name="손영주" hidden="1">{#N/A,#N/A,FALSE,"조골재"}</definedName>
    <definedName name="쇼" localSheetId="7">수량산출서!BM</definedName>
    <definedName name="쇼">BM</definedName>
    <definedName name="수____종" localSheetId="7">#REF!</definedName>
    <definedName name="수____종">#REF!</definedName>
    <definedName name="수량">BlankMacro1</definedName>
    <definedName name="수량산출" localSheetId="7">#REF!</definedName>
    <definedName name="수량산출">#REF!</definedName>
    <definedName name="수량산출2" localSheetId="7">수량산출서!BM</definedName>
    <definedName name="수량산출2">BM</definedName>
    <definedName name="수량산출5" localSheetId="7">수량산출서!BM</definedName>
    <definedName name="수량산출5">BM</definedName>
    <definedName name="수량산출서" hidden="1">#REF!</definedName>
    <definedName name="수량산출서표지" localSheetId="7">수량산출서!BM</definedName>
    <definedName name="수량산출서표지">BM</definedName>
    <definedName name="수량폐" hidden="1">{"'산출근거'!$B$4:$D$8"}</definedName>
    <definedName name="수목" localSheetId="7">#REF!</definedName>
    <definedName name="수목">#REF!</definedName>
    <definedName name="수변데크2" hidden="1">{"'산출근거'!$B$4:$D$8"}</definedName>
    <definedName name="수볌" hidden="1">{"'산출근거'!$B$4:$D$8"}</definedName>
    <definedName name="수수꽃다리" localSheetId="7">#REF!</definedName>
    <definedName name="수수꽃다리">#REF!</definedName>
    <definedName name="수압1" localSheetId="7">#REF!</definedName>
    <definedName name="수압1">#REF!</definedName>
    <definedName name="수압2">#REF!</definedName>
    <definedName name="수압3">#REF!</definedName>
    <definedName name="순___성___토__________㎥당">#REF!</definedName>
    <definedName name="순공사비">#REF!</definedName>
    <definedName name="순성토__도쟈_19Ton____㎥당">#REF!</definedName>
    <definedName name="스틸그레이팅설치_650×650×65">#REF!</definedName>
    <definedName name="슬래브">#REF!</definedName>
    <definedName name="습윤">#REF!</definedName>
    <definedName name="승용교" hidden="1">{#N/A,#N/A,FALSE,"2~8번"}</definedName>
    <definedName name="시리">BlankMacro1</definedName>
    <definedName name="시방서">#REF!</definedName>
    <definedName name="시설물수량">#REF!</definedName>
    <definedName name="시설수량">#REF!</definedName>
    <definedName name="시중노임1">#N/A</definedName>
    <definedName name="시트">BlankMacro1</definedName>
    <definedName name="시험비_회당">#REF!</definedName>
    <definedName name="식재">#REF!</definedName>
    <definedName name="신규일위대가" hidden="1">{#N/A,#N/A,FALSE,"포장단가"}</definedName>
    <definedName name="신호기">#N/A</definedName>
    <definedName name="씨">#REF!</definedName>
    <definedName name="씨그마ck">#REF!</definedName>
    <definedName name="씨그마y">#REF!</definedName>
    <definedName name="ㅇ">#REF!</definedName>
    <definedName name="ㅇㄱ" localSheetId="7">수량산출서!BM</definedName>
    <definedName name="ㅇㄱ">BM</definedName>
    <definedName name="ㅇㄱ1" localSheetId="7">#REF!</definedName>
    <definedName name="ㅇㄱ1">#REF!</definedName>
    <definedName name="ㅇㄴㄹㄴㅇㄹ">#N/A</definedName>
    <definedName name="ㅇㄴㄹㄹㄴㄹㄹ" hidden="1">{#N/A,#N/A,FALSE,"운반시간"}</definedName>
    <definedName name="ㅇㄴㅇㄴㅇ" hidden="1">{#N/A,#N/A,FALSE,"조골재"}</definedName>
    <definedName name="ㅇㄹㄴㅁㄻㄴㄻㄴㄻㄴㄻㄴ" hidden="1">{"'산출근거'!$B$4:$D$8"}</definedName>
    <definedName name="ㅇㄹㄶ" hidden="1">{"'Sheet1'!$A$4","'Sheet1'!$A$9:$G$28"}</definedName>
    <definedName name="ㅇㄹㄹ" hidden="1">{#N/A,#N/A,FALSE,"2~8번"}</definedName>
    <definedName name="ㅇㄹㄹㄴㅇㄹㅇㄹㄴㅇ" hidden="1">[46]조명시설!#REF!</definedName>
    <definedName name="ㅇㄹㄹㅇ" hidden="1">{#N/A,#N/A,FALSE,"2~8번"}</definedName>
    <definedName name="ㅇㄹ라아ㅣㅓ리ㅏ어ㅣㅏ럼니ㅏ렁미나ㅓㄹ9ㅐㅕㄷ0겨대ㅑ저개ㅑㅈㅂㄱ뎌90ㅂㅈ0ㄷ겨ㅑ뱆ㄷ개ㅑㅂㅈㄷ겨ㅐㅑㅕㅓㄹ러vnbnmdbmsafbiashfdiasuy98uf9a8sud98ud9s8fu9quewrhiq3h4iuhf98ud9fudsafhajkdfhdasifhaus9f8u98quw98ur90438u05uifhjdshfkjsahfkfhdk" hidden="1">{#N/A,#N/A,FALSE,"운반시간"}</definedName>
    <definedName name="ㅇㄹㅇ" hidden="1">{#N/A,#N/A,FALSE,"운반시간"}</definedName>
    <definedName name="ㅇㄹ이" hidden="1">{"'산출근거'!$B$4:$D$8"}</definedName>
    <definedName name="ㅇ러" hidden="1">{#N/A,#N/A,FALSE,"단가표지"}</definedName>
    <definedName name="ㅇ러알ㅇㄹㅇㄹ" hidden="1">[35]Sheet2!#REF!</definedName>
    <definedName name="ㅇㄻㄴㄹ" hidden="1">{"'산출근거'!$B$4:$D$8"}</definedName>
    <definedName name="ㅇㄻㄴㅇㄻㄴㅇㄹ" hidden="1">#REF!</definedName>
    <definedName name="ㅇㅀㄴㅇㅀ" hidden="1">{"'산출근거'!$B$4:$D$8"}</definedName>
    <definedName name="ㅇㅁ" localSheetId="7">수량산출서!BM</definedName>
    <definedName name="ㅇㅁ">BM</definedName>
    <definedName name="ㅇㅇ" hidden="1">[35]Sheet2!#REF!</definedName>
    <definedName name="ㅇㅇㅇ" localSheetId="7">#REF!</definedName>
    <definedName name="ㅇㅇㅇ">#REF!</definedName>
    <definedName name="ㅇㅇㅇㅇ" localSheetId="7">#REF!</definedName>
    <definedName name="ㅇㅇㅇㅇ">#REF!</definedName>
    <definedName name="ㅇㅇㅇㅇㅇㅇ" hidden="1">{#N/A,#N/A,FALSE,"조골재"}</definedName>
    <definedName name="ㅇㅇㅇㅇㅇㅇㅇㅇㅇㅇㅇㅇㅇㅇ" hidden="1">{#N/A,#N/A,FALSE,"표지목차"}</definedName>
    <definedName name="ㅇ어ㅗ" localSheetId="7">#REF!</definedName>
    <definedName name="ㅇ어ㅗ">#REF!</definedName>
    <definedName name="ㅇㅈㄷㅄㅂㅈㄷㄱ" hidden="1">#REF!</definedName>
    <definedName name="ㅇㅊㅍㅍㅊㅌㅍㅊㅌㅍㅌ" hidden="1">[46]조명시설!#REF!</definedName>
    <definedName name="ㅇㅍ" localSheetId="7">수량산출서!BM</definedName>
    <definedName name="ㅇㅍ">BM</definedName>
    <definedName name="아" localSheetId="7">#REF!</definedName>
    <definedName name="아">#REF!</definedName>
    <definedName name="아늘믿">BlankMacro1</definedName>
    <definedName name="아니">BlankMacro1</definedName>
    <definedName name="아다">BlankMacro1</definedName>
    <definedName name="아디">BlankMacro1</definedName>
    <definedName name="아러ㅣㅁㄹㄴ어리ㅓㅁ니어렺뎌ㅐㅕ084309580439809ㅇㄹ890ㅁㄴ098ㄴㅁㄹ0러퍼ㅗ퓨ㅝ" hidden="1">{#N/A,#N/A,FALSE,"운반시간"}</definedName>
    <definedName name="아서">BlankMacro1</definedName>
    <definedName name="아스콘" localSheetId="7">#REF!</definedName>
    <definedName name="아스콘">#REF!</definedName>
    <definedName name="아스콘1" localSheetId="7">#REF!</definedName>
    <definedName name="아스콘1">#REF!</definedName>
    <definedName name="아스콘2" hidden="1">[47]조명시설!#REF!</definedName>
    <definedName name="아스콘깨기" hidden="1">{#N/A,#N/A,FALSE,"골재소요량";#N/A,#N/A,FALSE,"골재소요량"}</definedName>
    <definedName name="아스콘수량">#REF!</definedName>
    <definedName name="아스팔트">#REF!</definedName>
    <definedName name="아아" hidden="1">{#N/A,#N/A,FALSE,"단가표지"}</definedName>
    <definedName name="아아.엉ㅇ." hidden="1">{#N/A,#N/A,FALSE,"조골재"}</definedName>
    <definedName name="아ㅓㄹ아ㅣㅓㅁ니러업ㅈ대ㅑㅕ개ㅕㄷㅈ바가대저개ㅑㅕㅂㄷㄳ89고뎌ㅑ홀얾너ㅏ러ㅏㅗㄴㅇ라ㅓ노혀ㅑㄴ요9ㅕㅛㅎ987ㅈㅇ9ㄱ8허홀어ㅏ놣ㄹ녀98ㅈㄷㄱ987ㅅㅎ9ㅈㄷ고fnbgmsdkhjkhfguiyds98uyg89wdr987twrhjhtrjwk2er8yt8925jhgjfghksjdhfkghkjsdhgi8dfuy897hfs8h9789" hidden="1">{#N/A,#N/A,FALSE,"운반시간"}</definedName>
    <definedName name="안">#REF!</definedName>
    <definedName name="안전관리비">[48]내역서!#REF!</definedName>
    <definedName name="안전관리비_1식당">#REF!</definedName>
    <definedName name="알d">#REF!</definedName>
    <definedName name="알파1">#REF!</definedName>
    <definedName name="알파2">#REF!</definedName>
    <definedName name="암거" hidden="1">#REF!</definedName>
    <definedName name="암거공">#REF!</definedName>
    <definedName name="암파쇄_경암_대형브레이카_유압식백호우0.7㎥_㎥당">[34]토공3!#REF!</definedName>
    <definedName name="암파쇄_보통암_대형브레이카_유압식백호우0.7㎥_㎥당">[34]토공3!#REF!</definedName>
    <definedName name="암파쇄_연암_대형브레이카_유압식백호우0.7㎥_㎥당">[34]토공3!#REF!</definedName>
    <definedName name="압량">BlankMacro1</definedName>
    <definedName name="압량1">BlankMacro1</definedName>
    <definedName name="압량초등">BlankMacro1</definedName>
    <definedName name="앞굽높이">#REF!</definedName>
    <definedName name="앞성토">#REF!</definedName>
    <definedName name="앨c">#REF!</definedName>
    <definedName name="앨e">#REF!</definedName>
    <definedName name="양매자0403">[21]데이타!$E$168</definedName>
    <definedName name="양매자0505">[21]데이타!$E$169</definedName>
    <definedName name="양매자0606">[21]데이타!$E$170</definedName>
    <definedName name="여과지동">[49]여과지동!$F$3:$AS$80</definedName>
    <definedName name="역T형" hidden="1">{#N/A,#N/A,FALSE,"2~8번"}</definedName>
    <definedName name="역ㄴ형" hidden="1">{"'산출근거'!$B$4:$D$8"}</definedName>
    <definedName name="연겅2" hidden="1">{#N/A,#N/A,FALSE,"단면 제원"}</definedName>
    <definedName name="연경1교" hidden="1">{#N/A,#N/A,FALSE,"단면 제원"}</definedName>
    <definedName name="연경1교1" hidden="1">{#N/A,#N/A,FALSE,"단면 제원"}</definedName>
    <definedName name="연경2교" hidden="1">{#N/A,#N/A,FALSE,"단면 제원"}</definedName>
    <definedName name="연번">#REF!</definedName>
    <definedName name="연습" localSheetId="7" hidden="1">{#N/A,#N/A,TRUE,"총괄"}</definedName>
    <definedName name="연습" hidden="1">{#N/A,#N/A,TRUE,"총괄"}</definedName>
    <definedName name="연장">#REF!</definedName>
    <definedName name="연접물량">#N/A</definedName>
    <definedName name="영산홍">#REF!</definedName>
    <definedName name="영양고">BlankMacro1</definedName>
    <definedName name="영원무역" localSheetId="7" hidden="1">{#N/A,#N/A,TRUE,"총괄"}</definedName>
    <definedName name="영원무역" hidden="1">{#N/A,#N/A,TRUE,"총괄"}</definedName>
    <definedName name="예">BlankMacro1</definedName>
    <definedName name="예정">BlankMacro1</definedName>
    <definedName name="오">#REF!</definedName>
    <definedName name="오라1">#REF!</definedName>
    <definedName name="오수공">#REF!</definedName>
    <definedName name="오수맨홀위치" hidden="1">{"'Sheet1'!$A$4","'Sheet1'!$A$9:$G$28"}</definedName>
    <definedName name="오수맨홀조서" hidden="1">{"'산출근거'!$B$4:$D$8"}</definedName>
    <definedName name="옹벽공">#REF!</definedName>
    <definedName name="옹벽공집계표">#REF!</definedName>
    <definedName name="옹벽수량집계표총괄" hidden="1">{#N/A,#N/A,FALSE,"혼합골재"}</definedName>
    <definedName name="옹벽연장집계">#REF!</definedName>
    <definedName name="왕벚나무">#REF!</definedName>
    <definedName name="왜">BlankMacro1</definedName>
    <definedName name="왜관">BlankMacro1</definedName>
    <definedName name="왜관초등">BlankMacro1</definedName>
    <definedName name="왜성도라지">#REF!</definedName>
    <definedName name="외벽1">#REF!</definedName>
    <definedName name="외벽2">#REF!</definedName>
    <definedName name="용수로" hidden="1">{"'산출근거'!$B$4:$D$8"}</definedName>
    <definedName name="용접공">[22]기본단가표!$L$23</definedName>
    <definedName name="우수공" localSheetId="7">#REF!</definedName>
    <definedName name="우수공">#REF!</definedName>
    <definedName name="우수관수량산출" localSheetId="7">#REF!</definedName>
    <definedName name="우수관수량산출">#REF!</definedName>
    <definedName name="운전사운반차">[22]기본단가표!$L$15</definedName>
    <definedName name="울타리" hidden="1">{#N/A,#N/A,FALSE,"운반시간"}</definedName>
    <definedName name="원가">BlankMacro1</definedName>
    <definedName name="원가계산">#N/A</definedName>
    <definedName name="원가계산서여">#REF!</definedName>
    <definedName name="원가계산선갑지">[50]기본단가표!$K$6</definedName>
    <definedName name="원형거푸집_1회_㎡당">#REF!</definedName>
    <definedName name="원형거푸집_2회_㎡당">#REF!</definedName>
    <definedName name="원형거푸집_3회_㎡당">#REF!</definedName>
    <definedName name="위치조서">#REF!</definedName>
    <definedName name="은종원" hidden="1">{"'산출근거'!$B$4:$D$8"}</definedName>
    <definedName name="은행나무" localSheetId="7">#REF!</definedName>
    <definedName name="은행나무">#REF!</definedName>
    <definedName name="이">[42]날개수량1.5!$C$12:$P$15</definedName>
    <definedName name="이공구가설비" localSheetId="7">#REF!</definedName>
    <definedName name="이공구가설비">#REF!</definedName>
    <definedName name="이공구간접노무비" localSheetId="7">#REF!</definedName>
    <definedName name="이공구간접노무비">#REF!</definedName>
    <definedName name="이공구공사원가">#REF!</definedName>
    <definedName name="이공구기타경비">#REF!</definedName>
    <definedName name="이공구부가가치세">'[36]2공구산출내역'!#REF!</definedName>
    <definedName name="이공구산재보험료" localSheetId="7">#REF!</definedName>
    <definedName name="이공구산재보험료">#REF!</definedName>
    <definedName name="이공구안전관리비" localSheetId="7">#REF!</definedName>
    <definedName name="이공구안전관리비">#REF!</definedName>
    <definedName name="이공구이윤" localSheetId="7">#REF!</definedName>
    <definedName name="이공구이윤">#REF!</definedName>
    <definedName name="이공구일반관리비">#REF!</definedName>
    <definedName name="이동" hidden="1">{#N/A,#N/A,FALSE,"조골재"}</definedName>
    <definedName name="이런" hidden="1">{#N/A,#N/A,FALSE,"혼합골재"}</definedName>
    <definedName name="이삼">#REF!</definedName>
    <definedName name="이상">#REF!</definedName>
    <definedName name="이식">#REF!</definedName>
    <definedName name="이점오">[42]날개수량1.5!$C$16:$P$19</definedName>
    <definedName name="이정" hidden="1">{#N/A,#N/A,FALSE,"2~8번"}</definedName>
    <definedName name="이형관">[16]DATE!$B$24:$B$85</definedName>
    <definedName name="인동덩쿨">#REF!</definedName>
    <definedName name="인상익">BlankMacro1</definedName>
    <definedName name="일">[42]날개수량1.5!$C$4:$P$7</definedName>
    <definedName name="일___위___대___가___표">'[51]일위(시설)'!#REF!</definedName>
    <definedName name="일공구직영비" localSheetId="7">#REF!</definedName>
    <definedName name="일공구직영비">#REF!</definedName>
    <definedName name="일반부" hidden="1">{#N/A,#N/A,FALSE,"조골재"}</definedName>
    <definedName name="일산219" hidden="1">{#N/A,#N/A,FALSE,"혼합골재"}</definedName>
    <definedName name="일위대가">[33]일위!#REF!</definedName>
    <definedName name="일위대가표" localSheetId="7">#REF!</definedName>
    <definedName name="일위대가표">#REF!</definedName>
    <definedName name="일의01" localSheetId="7">[37]직노!#REF!</definedName>
    <definedName name="일의01">[37]직노!#REF!</definedName>
    <definedName name="일점오">[42]날개수량1.5!$C$8:$P$11</definedName>
    <definedName name="임시" hidden="1">{"'산출근거'!$B$4:$D$8"}</definedName>
    <definedName name="임시1" hidden="1">{"'산출근거'!$B$4:$D$8"}</definedName>
    <definedName name="임포">#REF!</definedName>
    <definedName name="임포포장">#REF!</definedName>
    <definedName name="ㅈ" localSheetId="7">수량산출서!BM</definedName>
    <definedName name="ㅈ">BM</definedName>
    <definedName name="ㅈㄱ" hidden="1">{#N/A,#N/A,FALSE,"조골재"}</definedName>
    <definedName name="ㅈㄷ" hidden="1">{"'Sheet1'!$A$4","'Sheet1'!$A$9:$G$28"}</definedName>
    <definedName name="ㅈㄷ23" localSheetId="7">#REF!</definedName>
    <definedName name="ㅈㄷ23">#REF!</definedName>
    <definedName name="ㅈㄷㄻㅇㄹ" hidden="1">#REF!</definedName>
    <definedName name="ㅈㄷㄻㅈ" hidden="1">#REF!</definedName>
    <definedName name="ㅈㅁ" localSheetId="7">#REF!</definedName>
    <definedName name="ㅈㅁ">#REF!</definedName>
    <definedName name="ㅈㅈ" localSheetId="7">[31]연습!#REF!</definedName>
    <definedName name="ㅈㅈ">[31]연습!#REF!</definedName>
    <definedName name="ㅈㅈㅈㅈㅈㅈ">BlankMacro1</definedName>
    <definedName name="자" localSheetId="7">#REF!</definedName>
    <definedName name="자">#REF!</definedName>
    <definedName name="자갈구입운반_㎥당">[34]구조물토공1!#REF!</definedName>
    <definedName name="자갈채집운반_Φ5_25친자갈_㎥당">[34]구조물토공1!#REF!</definedName>
    <definedName name="자갈채집운반_Φ5_40친자갈_㎥당">[34]구조물토공1!#REF!</definedName>
    <definedName name="자갈채집운반_Φ5_50친자갈_㎥당">[34]구조물토공1!#REF!</definedName>
    <definedName name="자귀나무" localSheetId="7">#REF!</definedName>
    <definedName name="자귀나무">#REF!</definedName>
    <definedName name="자동제어1차공량산출">BlankMacro1</definedName>
    <definedName name="자료">[49]기초자료!$A$3:$X$80</definedName>
    <definedName name="자연형" hidden="1">{#N/A,#N/A,FALSE,"2~8번"}</definedName>
    <definedName name="자연형수로토공량" hidden="1">{#N/A,#N/A,FALSE,"속도"}</definedName>
    <definedName name="자재단가근거" hidden="1">#REF!</definedName>
    <definedName name="자재집게" localSheetId="7">수량산출서!BM</definedName>
    <definedName name="자재집게">BM</definedName>
    <definedName name="자재코드">[52]자재테이블!$A$2:$D$13927</definedName>
    <definedName name="잔디_평떼" localSheetId="7">#REF!</definedName>
    <definedName name="잔디_평떼">#REF!</definedName>
    <definedName name="잡철물일위대가2004" hidden="1">#REF!</definedName>
    <definedName name="잣나무" localSheetId="7">#REF!</definedName>
    <definedName name="잣나무">#REF!</definedName>
    <definedName name="장산교" localSheetId="7">#REF!</definedName>
    <definedName name="장산교">#REF!</definedName>
    <definedName name="장소연">BlankMacro1</definedName>
    <definedName name="장순상">#REF!</definedName>
    <definedName name="재1">'[53]1. 설계조건 2.단면가정 3. 하중계산'!$I$97</definedName>
    <definedName name="재석">BlankMacro1</definedName>
    <definedName name="재호">[15]토적계산!#REF!</definedName>
    <definedName name="저판">#REF!</definedName>
    <definedName name="전개도1">#REF!</definedName>
    <definedName name="전망데크B형" hidden="1">{"'산출근거'!$B$4:$D$8"}</definedName>
    <definedName name="전석">BlankMacro1</definedName>
    <definedName name="전장">#REF!</definedName>
    <definedName name="전토압1">#REF!</definedName>
    <definedName name="전토압2">#REF!</definedName>
    <definedName name="전토압3">#REF!</definedName>
    <definedName name="전토압4">#REF!</definedName>
    <definedName name="전토압도">'[6]DATA 입력란'!$D$33</definedName>
    <definedName name="전토압콘">'[6]DATA 입력란'!$D$28</definedName>
    <definedName name="절단" hidden="1">{#N/A,#N/A,FALSE,"골재소요량";#N/A,#N/A,FALSE,"골재소요량"}</definedName>
    <definedName name="절토법면고르기_리핑암_㎡당">[34]토공3!#REF!</definedName>
    <definedName name="절토법면고르기_발파암_㎡당">[34]토공3!#REF!</definedName>
    <definedName name="점멸기입력">#N/A</definedName>
    <definedName name="정지">#REF!</definedName>
    <definedName name="제3배스집계" hidden="1">{#N/A,#N/A,FALSE,"단면 제원"}</definedName>
    <definedName name="제4배수" hidden="1">{#N/A,#N/A,FALSE,"단면 제원"}</definedName>
    <definedName name="제4배수집계" hidden="1">{#N/A,#N/A,FALSE,"단면 제원"}</definedName>
    <definedName name="제5배수집계" hidden="1">{#N/A,#N/A,FALSE,"단면 제원"}</definedName>
    <definedName name="제도사">[23]기본단가표!$L$34</definedName>
    <definedName name="제목">'[6]DATA 입력란'!$C$1</definedName>
    <definedName name="제목1">BlankMacro1</definedName>
    <definedName name="제수문" hidden="1">#REF!</definedName>
    <definedName name="조">#REF!</definedName>
    <definedName name="조경공">[24]데이타!$E$658</definedName>
    <definedName name="조경공B10">[21]식재인부!$B$24</definedName>
    <definedName name="조경공B4이하">[21]식재인부!$B$18</definedName>
    <definedName name="조경공B5">[21]식재인부!$B$19</definedName>
    <definedName name="조경공B6">[21]식재인부!$B$20</definedName>
    <definedName name="조경공B8">[21]식재인부!$B$22</definedName>
    <definedName name="조경공R10">[21]식재인부!$B$54</definedName>
    <definedName name="조경공R12">[21]식재인부!$B$56</definedName>
    <definedName name="조경공R15">[21]식재인부!$B$59</definedName>
    <definedName name="조경공R4이하">[21]식재인부!$B$48</definedName>
    <definedName name="조경공R5">[21]식재인부!$B$49</definedName>
    <definedName name="조경공R6">[21]식재인부!$B$50</definedName>
    <definedName name="조경공R7">[21]식재인부!$B$51</definedName>
    <definedName name="조경공R8">[21]식재인부!$B$52</definedName>
    <definedName name="조경공사">#N/A</definedName>
    <definedName name="조달수수료" localSheetId="7">#REF!</definedName>
    <definedName name="조달수수료">#REF!</definedName>
    <definedName name="조영수" localSheetId="7">#REF!</definedName>
    <definedName name="조영수">#REF!</definedName>
    <definedName name="조원공_1.1_1.5">[21]식재인부!$B$5</definedName>
    <definedName name="조적공">[22]기본단가표!$L$19</definedName>
    <definedName name="조형가이즈까3010">[21]데이타!$E$11</definedName>
    <definedName name="조형가이즈까3012">[21]데이타!$E$12</definedName>
    <definedName name="조형가이즈까3014">[21]데이타!$E$13</definedName>
    <definedName name="조형가이즈까3516">[21]데이타!$E$14</definedName>
    <definedName name="조호처러">#REF!</definedName>
    <definedName name="조호철">#REF!</definedName>
    <definedName name="주목" localSheetId="7">#REF!</definedName>
    <definedName name="주목">#REF!</definedName>
    <definedName name="주빔플랜지" localSheetId="7">#REF!</definedName>
    <definedName name="주빔플랜지">#REF!</definedName>
    <definedName name="줄">#REF!</definedName>
    <definedName name="줄눈공">[22]기본단가표!$L$27</definedName>
    <definedName name="줄사철" localSheetId="7">#REF!</definedName>
    <definedName name="줄사철">#REF!</definedName>
    <definedName name="중급기술자">[23]기본단가표!$L$33</definedName>
    <definedName name="중량" localSheetId="7">#REF!</definedName>
    <definedName name="중량">#REF!</definedName>
    <definedName name="중량표" localSheetId="7">#REF!</definedName>
    <definedName name="중량표">#REF!</definedName>
    <definedName name="중분대" localSheetId="7">#REF!</definedName>
    <definedName name="중분대">#REF!</definedName>
    <definedName name="지" hidden="1">{#N/A,#N/A,FALSE,"토공2"}</definedName>
    <definedName name="지급미포함차액">#REF!</definedName>
    <definedName name="지급자재비">#REF!</definedName>
    <definedName name="지목">#REF!</definedName>
    <definedName name="지번">#REF!</definedName>
    <definedName name="지움" hidden="1">{#N/A,#N/A,FALSE,"속도"}</definedName>
    <definedName name="지움2" hidden="1">{#N/A,#N/A,FALSE,"토공2"}</definedName>
    <definedName name="지움3" hidden="1">{#N/A,#N/A,FALSE,"표지목차"}</definedName>
    <definedName name="지적">#REF!</definedName>
    <definedName name="지적편입면적">#REF!</definedName>
    <definedName name="지하수">#REF!</definedName>
    <definedName name="직영비">'[36]2공구산출내역'!#REF!</definedName>
    <definedName name="직접공사비" localSheetId="7">#REF!</definedName>
    <definedName name="직접공사비">#REF!</definedName>
    <definedName name="직접노무비" localSheetId="7">#REF!</definedName>
    <definedName name="직접노무비">#REF!</definedName>
    <definedName name="직접재료비" localSheetId="7">#REF!</definedName>
    <definedName name="직접재료비">#REF!</definedName>
    <definedName name="직종">OFFSET([54]일용노임단가!$A$2,0,0,COUNTA([54]일용노임단가!$A$2:$A$250),1)</definedName>
    <definedName name="진성">BlankMacro1</definedName>
    <definedName name="진성초등">BlankMacro1</definedName>
    <definedName name="집">#REF!</definedName>
    <definedName name="집계">#REF!</definedName>
    <definedName name="집계표1">#REF!</definedName>
    <definedName name="집계표2">#REF!</definedName>
    <definedName name="집계표3">#REF!</definedName>
    <definedName name="집계표4">#REF!</definedName>
    <definedName name="집계표5">#REF!</definedName>
    <definedName name="집수정">#REF!</definedName>
    <definedName name="집수정1" hidden="1">{#N/A,#N/A,FALSE,"배수1"}</definedName>
    <definedName name="집수정1최종" hidden="1">{#N/A,#N/A,FALSE,"2~8번"}</definedName>
    <definedName name="집수정관경">#REF!</definedName>
    <definedName name="집수정규격">#REF!</definedName>
    <definedName name="집수정수량">#REF!</definedName>
    <definedName name="집수정조서" hidden="1">{#N/A,#N/A,FALSE,"2~8번"}</definedName>
    <definedName name="집토및상차_백호우0.7㎥_㎥당">[34]토공3!#REF!</definedName>
    <definedName name="ㅊ" localSheetId="7" hidden="1">{#N/A,#N/A,TRUE,"총괄"}</definedName>
    <definedName name="ㅊ" hidden="1">{#N/A,#N/A,TRUE,"총괄"}</definedName>
    <definedName name="ㅊㅊㅊ">BlankMacro1</definedName>
    <definedName name="차">BlankMacro1</definedName>
    <definedName name="차례">#N/A</definedName>
    <definedName name="차선">#REF!</definedName>
    <definedName name="차선도색중앙선수량">#REF!</definedName>
    <definedName name="차선도색직각주차수량">#REF!</definedName>
    <definedName name="차선도색집계">#REF!</definedName>
    <definedName name="차선도색평행주차수량">#REF!</definedName>
    <definedName name="착암공">#REF!</definedName>
    <definedName name="찰샇기" hidden="1">#REF!</definedName>
    <definedName name="천공간격">#REF!</definedName>
    <definedName name="철공">[22]기본단가표!$L$22</definedName>
    <definedName name="철근" localSheetId="7">#REF!</definedName>
    <definedName name="철근">#REF!</definedName>
    <definedName name="철근_콘크리트_깨기__기계____㎥당">#REF!</definedName>
    <definedName name="철근_콘크리트_깨기__기계_T_30㎝미만_대형____㎥당">#REF!</definedName>
    <definedName name="철근_콘크리트_깨기__기계_T_30㎝미만_대형_소운반제외__㎥당">#REF!</definedName>
    <definedName name="철근_콘크리트_깨기__인력__㎥당">#REF!</definedName>
    <definedName name="철근_콘크리트_깨기__인력__㎥당__소운반_제외">#REF!</definedName>
    <definedName name="철근_콘크리트_깨기__인력_20__기계_80_____㎥당">#REF!</definedName>
    <definedName name="철근_콘크리트_깨기__인력_20__기계_80__소운반제외____㎥당">#REF!</definedName>
    <definedName name="철근가공및조립_간단_Ton당">#REF!</definedName>
    <definedName name="철근가공및조립_보통_Ton당">#REF!</definedName>
    <definedName name="철근가공및조립_복잡_Ton당">#REF!</definedName>
    <definedName name="철근가공및조립_소형간단_Ton당">#REF!</definedName>
    <definedName name="철근가공및조립_소형보통_Ton당">#REF!</definedName>
    <definedName name="철근가공및조립_소형복잡_Ton당">#REF!</definedName>
    <definedName name="철근공">[22]기본단가표!$K$18</definedName>
    <definedName name="철콘" localSheetId="7">#REF!</definedName>
    <definedName name="철콘">#REF!</definedName>
    <definedName name="청단풍" localSheetId="7">#REF!</definedName>
    <definedName name="청단풍">#REF!</definedName>
    <definedName name="청마총괄" localSheetId="7">[55]직노!#REF!</definedName>
    <definedName name="청마총괄">[55]직노!#REF!</definedName>
    <definedName name="초급기술자">[23]기본단가표!$L$32</definedName>
    <definedName name="총계" localSheetId="7">#REF!</definedName>
    <definedName name="총계">#REF!</definedName>
    <definedName name="총괄" localSheetId="7" hidden="1">{#N/A,#N/A,TRUE,"총괄"}</definedName>
    <definedName name="총괄" hidden="1">{#N/A,#N/A,TRUE,"총괄"}</definedName>
    <definedName name="총괄자재" localSheetId="7">수량산출서!BM</definedName>
    <definedName name="총괄자재">BM</definedName>
    <definedName name="총괄표" localSheetId="7">[55]직노!#REF!</definedName>
    <definedName name="총괄표">[55]직노!#REF!</definedName>
    <definedName name="최현ㅇ" hidden="1">{"'산출근거'!$B$4:$D$8"}</definedName>
    <definedName name="출입문상세도" hidden="1">{#N/A,#N/A,FALSE,"운반시간"}</definedName>
    <definedName name="측구터파기_㎥당">[34]토공3!#REF!</definedName>
    <definedName name="측구터파기_리핑암_㎥당">[34]토공3!#REF!</definedName>
    <definedName name="측구터파기_발파암_㎥당">[34]토공3!#REF!</definedName>
    <definedName name="층따기_기계_㎡당">[34]토공3!#REF!</definedName>
    <definedName name="층따기_기계_인력_㎡당">[34]토공3!#REF!</definedName>
    <definedName name="층따기_인력_㎡당">[34]토공3!#REF!</definedName>
    <definedName name="ㅋ" localSheetId="7">#REF!</definedName>
    <definedName name="ㅋ">#REF!</definedName>
    <definedName name="ㅋㅋ" hidden="1">{#N/A,#N/A,FALSE,"조골재"}</definedName>
    <definedName name="ㅋㅋㅋㅋㅋㅋㅋㅋ" hidden="1">{#N/A,#N/A,FALSE,"2~8번"}</definedName>
    <definedName name="칼라샌드블록수량" localSheetId="7">#REF!</definedName>
    <definedName name="칼라샌드블록수량">#REF!</definedName>
    <definedName name="콘크리트" localSheetId="7">#REF!</definedName>
    <definedName name="콘크리트">#REF!</definedName>
    <definedName name="콘크리트2" hidden="1">#REF!</definedName>
    <definedName name="콘크리트공">[22]기본단가표!$K$9</definedName>
    <definedName name="콘크리트단위수량">#REF!</definedName>
    <definedName name="콘테이너_가설건물_12개월미만__식당">#REF!</definedName>
    <definedName name="콘테이너_창고_12개월미만__동당">#REF!</definedName>
    <definedName name="콘테이너사무실_12개월미만__동당">#REF!</definedName>
    <definedName name="크오" hidden="1">{"'산출근거'!$B$4:$D$8"}</definedName>
    <definedName name="ㅌ" hidden="1">{#N/A,#N/A,FALSE,"2~8번"}</definedName>
    <definedName name="ㅌㅇㅇㅇㅇㅇㅇㅇㅇㅇㅇㅇㅇㅇㅇㅇㅇㅇㅇㅇㅇㅇㅇㅇㅇㅇㅇㅇㅇㅇㅇㅇㅇㅇㅇㅇ" hidden="1">{#N/A,#N/A,FALSE,"운반시간"}</definedName>
    <definedName name="ㅌㅊㅀ" hidden="1">{#N/A,#N/A,FALSE,"운반시간"}</definedName>
    <definedName name="ㅌㅌㅌㅌ">BlankMacro1</definedName>
    <definedName name="타일공">[22]기본단가표!$L$26</definedName>
    <definedName name="터파기_경암_대형브레이카_유압식백호우0.7㎥_㎥당">[34]토공3!#REF!</definedName>
    <definedName name="터파기_보통암_대형브레이카_유압식백호우0.7㎥_㎥당">[34]토공3!#REF!</definedName>
    <definedName name="터파기_연암_대형브레이카_유압식백호우0.7㎥_㎥당">[34]토공3!#REF!</definedName>
    <definedName name="템플리트모듈1" localSheetId="7">수량산출서!BM</definedName>
    <definedName name="템플리트모듈1">BM</definedName>
    <definedName name="템플리트모듈2" localSheetId="7">수량산출서!BM</definedName>
    <definedName name="템플리트모듈2">BM</definedName>
    <definedName name="템플리트모듈3" localSheetId="7">수량산출서!BM</definedName>
    <definedName name="템플리트모듈3">BM</definedName>
    <definedName name="템플리트모듈4" localSheetId="7">수량산출서!BM</definedName>
    <definedName name="템플리트모듈4">BM</definedName>
    <definedName name="템플리트모듈5" localSheetId="7">수량산출서!BM</definedName>
    <definedName name="템플리트모듈5">BM</definedName>
    <definedName name="템플리트모듈6" localSheetId="7">수량산출서!BM</definedName>
    <definedName name="템플리트모듈6">BM</definedName>
    <definedName name="토">#REF!</definedName>
    <definedName name="토공" localSheetId="7">#REF!</definedName>
    <definedName name="토공">#REF!</definedName>
    <definedName name="토공_규준틀___개소당">#REF!</definedName>
    <definedName name="토공1" localSheetId="7">#REF!</definedName>
    <definedName name="토공1">#REF!</definedName>
    <definedName name="토공2">#REF!</definedName>
    <definedName name="토공수량단면">#REF!</definedName>
    <definedName name="토공수량집계표">BlankMacro1</definedName>
    <definedName name="토공이수" hidden="1">#REF!</definedName>
    <definedName name="토공집계">#REF!</definedName>
    <definedName name="토공집계표2">#REF!</definedName>
    <definedName name="토사" localSheetId="7">#REF!</definedName>
    <definedName name="토사">#REF!</definedName>
    <definedName name="토사_깍기_도쟈_19_TON__㎥_당">#REF!</definedName>
    <definedName name="토사_터파기_수중0_1m_㎥당">[34]구조물토공1!#REF!</definedName>
    <definedName name="토사_터파기_용수지0_1m_㎥당">[34]구조물토공1!#REF!</definedName>
    <definedName name="토사_터파기_용수지1_2m_㎥당">[34]구조물토공1!#REF!</definedName>
    <definedName name="토사1">#REF!</definedName>
    <definedName name="토사2">#REF!</definedName>
    <definedName name="토사3">#REF!</definedName>
    <definedName name="토사운반__덤__프_15Ton____㎥당">#REF!</definedName>
    <definedName name="토적표" hidden="1">#REF!</definedName>
    <definedName name="토적표01" hidden="1">#REF!</definedName>
    <definedName name="토피">#REF!</definedName>
    <definedName name="토피고">'[6]DATA 입력란'!$D$6</definedName>
    <definedName name="통합">#N/A</definedName>
    <definedName name="퇴적깊이450">#REF!</definedName>
    <definedName name="퇴적량">#REF!</definedName>
    <definedName name="퇴적량450">#REF!</definedName>
    <definedName name="퇴직공제부금비">#REF!</definedName>
    <definedName name="특별인부">[22]기본단가표!$K$7</definedName>
    <definedName name="ㅍ" localSheetId="7">수량산출서!BM</definedName>
    <definedName name="ㅍ">BM</definedName>
    <definedName name="ㅍㄴㅇㄹ" hidden="1">#REF!</definedName>
    <definedName name="ㅍㅇㄴ" hidden="1">'[19]98수문일위'!$A$1:$P$2004</definedName>
    <definedName name="ㅍㅋㅌㅊㅍㅇㄷ" hidden="1">'[19]98수문일위'!$A$1:$P$2004</definedName>
    <definedName name="파군재교" hidden="1">{#N/A,#N/A,FALSE,"단면 제원"}</definedName>
    <definedName name="파이1" localSheetId="7">#REF!</definedName>
    <definedName name="파이1">#REF!</definedName>
    <definedName name="파이2" localSheetId="7">#REF!</definedName>
    <definedName name="파이2">#REF!</definedName>
    <definedName name="파일" hidden="1">#REF!</definedName>
    <definedName name="파형강관접합부설_Φ1000㎜기계_M당">#REF!</definedName>
    <definedName name="파형강관접합부설_Φ1200㎜기계_M당">#REF!</definedName>
    <definedName name="파형강관접합부설_Φ1500㎜기계_M당">#REF!</definedName>
    <definedName name="파형강관접합부설_Φ250㎜인력_M당">#REF!</definedName>
    <definedName name="파형강관접합부설_Φ300㎜인력_M당">#REF!</definedName>
    <definedName name="파형강관접합부설_Φ400㎜인력_M당">#REF!</definedName>
    <definedName name="파형강관접합부설_Φ450㎜인력_M당">#REF!</definedName>
    <definedName name="파형강관접합부설_Φ500㎜기계_M당">#REF!</definedName>
    <definedName name="파형강관접합부설_Φ600㎜기계_M당">#REF!</definedName>
    <definedName name="파형강관접합부설_Φ700㎜기계_M당">#REF!</definedName>
    <definedName name="파형강관접합부설_Φ800㎜기계_M당">#REF!</definedName>
    <definedName name="평균H" localSheetId="7">#REF!</definedName>
    <definedName name="평균H">#REF!</definedName>
    <definedName name="폐기물내역서">#N/A</definedName>
    <definedName name="폐기물집계표">#N/A</definedName>
    <definedName name="포">#REF!</definedName>
    <definedName name="포장">#REF!</definedName>
    <definedName name="포장1" hidden="1">{#N/A,#N/A,FALSE,"포장단가"}</definedName>
    <definedName name="포장T">#REF!</definedName>
    <definedName name="포장공">#REF!</definedName>
    <definedName name="포장공2">#REF!</definedName>
    <definedName name="포장공수량집계표">#REF!</definedName>
    <definedName name="포장깨기__아스팔트____㎡당">#REF!</definedName>
    <definedName name="포장깨기__콘크리트____㎡당">#REF!</definedName>
    <definedName name="포장두께">#REF!</definedName>
    <definedName name="포장수량산출집계표">#REF!</definedName>
    <definedName name="포장수량집계표" hidden="1">{#N/A,#N/A,FALSE,"포장단가"}</definedName>
    <definedName name="포장절단__ASPHALT_포장____M당">#REF!</definedName>
    <definedName name="포장절단__콘크리트_포장____M당">#REF!</definedName>
    <definedName name="포장조서2" hidden="1">{#N/A,#N/A,FALSE,"골재소요량";#N/A,#N/A,FALSE,"골재소요량"}</definedName>
    <definedName name="포장층_높이">'[6]DATA 입력란'!$D$7</definedName>
    <definedName name="포화">#REF!</definedName>
    <definedName name="폭">#REF!</definedName>
    <definedName name="폭원">#REF!</definedName>
    <definedName name="품질관리차량비_월당">#REF!</definedName>
    <definedName name="플라타너스B8">[21]데이타!$E$552</definedName>
    <definedName name="ㅎ" localSheetId="7">#REF!</definedName>
    <definedName name="ㅎ">#REF!</definedName>
    <definedName name="ㅎ1" localSheetId="7">#REF!</definedName>
    <definedName name="ㅎ1">#REF!</definedName>
    <definedName name="ㅎ314" localSheetId="7">#REF!</definedName>
    <definedName name="ㅎ314">#REF!</definedName>
    <definedName name="ㅎ5" hidden="1">{#N/A,#N/A,FALSE,"골재소요량";#N/A,#N/A,FALSE,"골재소요량"}</definedName>
    <definedName name="ㅎㄱ" localSheetId="7">수량산출서!BM</definedName>
    <definedName name="ㅎㄱ">BM</definedName>
    <definedName name="ㅎㄴㅇㅁㄹ" hidden="1">'[56]98수문일위'!$A$1:$P$2004</definedName>
    <definedName name="ㅎ롱ㄹ호ㅗ" hidden="1">{"'산출근거'!$B$4:$D$8"}</definedName>
    <definedName name="ㅎㅀㄹ" hidden="1">{#N/A,#N/A,FALSE,"운반시간"}</definedName>
    <definedName name="ㅎㅂㄷ" hidden="1">{#N/A,#N/A,FALSE,"배수2"}</definedName>
    <definedName name="ㅎㅅㅎ" localSheetId="7">수량산출서!BM</definedName>
    <definedName name="ㅎㅅㅎ">BM</definedName>
    <definedName name="ㅎㅎ" localSheetId="7">#REF!</definedName>
    <definedName name="ㅎㅎ">#REF!</definedName>
    <definedName name="ㅎㅎㅎㅎ" localSheetId="7">#REF!</definedName>
    <definedName name="ㅎㅎㅎㅎ">#REF!</definedName>
    <definedName name="ㅎㅎㅎㅎㅎㅎ" localSheetId="7">#REF!</definedName>
    <definedName name="ㅎㅎㅎㅎㅎㅎ">#REF!</definedName>
    <definedName name="ㅎㅎㅎㅎㅎㅎㅎㅎㅎㅎㅎㅎㅎ">#REF!</definedName>
    <definedName name="하부">#REF!</definedName>
    <definedName name="하자보수공종1">OFFSET(#REF!,0,0,COUNTA(#REF!),1)</definedName>
    <definedName name="하중">#REF!</definedName>
    <definedName name="하진이보">BlankMacro1</definedName>
    <definedName name="한">#REF!</definedName>
    <definedName name="한동" hidden="1">{#N/A,#N/A,FALSE,"단가표지"}</definedName>
    <definedName name="한라구절초">#REF!</definedName>
    <definedName name="할석공">#REF!</definedName>
    <definedName name="합판거푸집_1회_㎡당">#REF!</definedName>
    <definedName name="합판거푸집_1회소형_㎡당">#REF!</definedName>
    <definedName name="합판거푸집_2회_㎡당">#REF!</definedName>
    <definedName name="합판거푸집_2회소형_㎡당">#REF!</definedName>
    <definedName name="합판거푸집_3회_㎡당">#REF!</definedName>
    <definedName name="합판거푸집_3회소형_㎡당">#REF!</definedName>
    <definedName name="합판거푸집_4회_㎡당">#REF!</definedName>
    <definedName name="합판거푸집_4회소형_㎡당">#REF!</definedName>
    <definedName name="합판거푸집_5회_㎡당">#REF!</definedName>
    <definedName name="합판거푸집_5회소형_㎡당">#REF!</definedName>
    <definedName name="합판거푸집_6회_㎡당">#REF!</definedName>
    <definedName name="합판거푸집_6회소형_㎡당">#REF!</definedName>
    <definedName name="해당화">#REF!</definedName>
    <definedName name="허" hidden="1">{#N/A,#N/A,FALSE,"조골재"}</definedName>
    <definedName name="헌치1">#REF!</definedName>
    <definedName name="헌치2">#REF!</definedName>
    <definedName name="현대내역서" hidden="1">{"'Sheet1'!$A$4","'Sheet1'!$A$9:$G$28"}</definedName>
    <definedName name="현지사무원급료">#REF!</definedName>
    <definedName name="현흥">BlankMacro1</definedName>
    <definedName name="현흥초">BlankMacro1</definedName>
    <definedName name="현흥초등">BlankMacro1</definedName>
    <definedName name="형상">[16]DATE!$D$24:$D$85</definedName>
    <definedName name="형틀목공">[22]기본단가표!$K$11</definedName>
    <definedName name="홈" localSheetId="7">#REF!</definedName>
    <definedName name="홈">#REF!</definedName>
    <definedName name="홈통받이수량" localSheetId="7">#REF!</definedName>
    <definedName name="홈통받이수량">#REF!</definedName>
    <definedName name="홍단풍" localSheetId="7">#REF!</definedName>
    <definedName name="홍단풍">#REF!</definedName>
    <definedName name="홓" hidden="1">{#N/A,#N/A,FALSE,"조골재"}</definedName>
    <definedName name="화단공사">#N/A</definedName>
    <definedName name="확인" localSheetId="7">수량산출서!BM</definedName>
    <definedName name="확인">BM</definedName>
    <definedName name="활하중" localSheetId="7">#REF!</definedName>
    <definedName name="활하중">#REF!</definedName>
    <definedName name="활하중1" localSheetId="7">#REF!</definedName>
    <definedName name="활하중1">#REF!</definedName>
    <definedName name="활하중2" localSheetId="7">#REF!</definedName>
    <definedName name="활하중2">#REF!</definedName>
    <definedName name="활하중도">'[6]DATA 입력란'!$D$32</definedName>
    <definedName name="활하중콘">'[6]DATA 입력란'!$D$27</definedName>
    <definedName name="황">#REF!</definedName>
    <definedName name="휘발유">[22]기본단가표!$L$47</definedName>
    <definedName name="흄관부설_Φ1000㎜기계_소켓접합_M당">#REF!</definedName>
    <definedName name="흄관부설_Φ1000㎜기계_칼라접합_M당">#REF!</definedName>
    <definedName name="흄관부설_Φ1100㎜기계_소켓접합_M당">#REF!</definedName>
    <definedName name="흄관부설_Φ1100㎜기계_칼라접합_M당">#REF!</definedName>
    <definedName name="흄관부설_Φ1200㎜기계_소켓접합_M당">#REF!</definedName>
    <definedName name="흄관부설_Φ1200㎜기계_칼라접합_M당">#REF!</definedName>
    <definedName name="흄관부설_Φ1350㎜기계_소켓접합_M당">#REF!</definedName>
    <definedName name="흄관부설_Φ1350㎜기계_칼라접합_M당">#REF!</definedName>
    <definedName name="흄관부설_Φ1500㎜기계_소켓접합_M당">#REF!</definedName>
    <definedName name="흄관부설_Φ1500㎜기계_칼라접합_M당">#REF!</definedName>
    <definedName name="흄관부설_Φ1650㎜기계_소켓접합_M당">#REF!</definedName>
    <definedName name="흄관부설_Φ1650㎜기계_칼라접합_M당">#REF!</definedName>
    <definedName name="흄관부설_Φ1800㎜기계_소켓접합_M당">#REF!</definedName>
    <definedName name="흄관부설_Φ1800㎜기계_칼라접합_M당">#REF!</definedName>
    <definedName name="흄관부설_Φ2000㎜기계_소켓접합_M당">#REF!</definedName>
    <definedName name="흄관부설_Φ2000㎜기계_칼라접합_M당">#REF!</definedName>
    <definedName name="흄관부설_Φ250㎜인력_소켓접합_M당">#REF!</definedName>
    <definedName name="흄관부설_Φ250㎜칼라접합_M당">#REF!</definedName>
    <definedName name="흄관부설_Φ300㎜인력_소켓접합_M당">#REF!</definedName>
    <definedName name="흄관부설_Φ300㎜칼라접합_M당">#REF!</definedName>
    <definedName name="흄관부설_Φ400㎜기계_소켓접합_M당">#REF!</definedName>
    <definedName name="흄관부설_Φ400㎜기계_칼라접합_M당">#REF!</definedName>
    <definedName name="흄관부설_Φ400㎜인력_소켓접합_M당">#REF!</definedName>
    <definedName name="흄관부설_Φ400㎜칼라접합_M당">#REF!</definedName>
    <definedName name="흄관부설_Φ450㎜기계_소켓접합_M당">#REF!</definedName>
    <definedName name="흄관부설_Φ450㎜기계_칼라접합_M당">#REF!</definedName>
    <definedName name="흄관부설_Φ450㎜인력_소켓접합_M당">#REF!</definedName>
    <definedName name="흄관부설_Φ450㎜칼라접합_M당">#REF!</definedName>
    <definedName name="흄관부설_Φ500㎜기계_소켓접합_M당">#REF!</definedName>
    <definedName name="흄관부설_Φ500㎜기계_칼라접합_M당">#REF!</definedName>
    <definedName name="흄관부설_Φ500㎜인력_소켓접합_M당">#REF!</definedName>
    <definedName name="흄관부설_Φ500㎜칼라접합_M당">#REF!</definedName>
    <definedName name="흄관부설_Φ600㎜기계_소켓접합_M당">#REF!</definedName>
    <definedName name="흄관부설_Φ600㎜기계_칼라접합_M당">#REF!</definedName>
    <definedName name="흄관부설_Φ600㎜인력_소켓접합_M당">#REF!</definedName>
    <definedName name="흄관부설_Φ600㎜칼라접합_M당">#REF!</definedName>
    <definedName name="흄관부설_Φ700㎜기계_소켓접합_M당">#REF!</definedName>
    <definedName name="흄관부설_Φ700㎜기계_칼라접합_M당">#REF!</definedName>
    <definedName name="흄관부설_Φ800㎜기계_소켓접합_M당">#REF!</definedName>
    <definedName name="흄관부설_Φ800㎜기계_칼라접합_M당">#REF!</definedName>
    <definedName name="흄관부설_Φ900㎜기계_소켓접합_M당">#REF!</definedName>
    <definedName name="흄관부설_Φ900㎜기계_칼라접합_M당">#REF!</definedName>
    <definedName name="흙_운_반___토_사__불도저_19_Ton__㎥당">#REF!</definedName>
    <definedName name="흙깍기_토사_㎥당">[34]토공2!#REF!</definedName>
    <definedName name="흙깍기_토사_불도저32Ton_㎥당">[34]토공2!#REF!</definedName>
    <definedName name="흙쌓기_및_다짐__노___상">#REF!</definedName>
    <definedName name="흙쌓기_및_다짐__노___체">#REF!</definedName>
    <definedName name="흙운반_리핑암_덤프15Ton_㎥당">[34]토공2!#REF!</definedName>
    <definedName name="흙운반_리핑암_도쟈19Ton_㎥당">[34]토공2!#REF!</definedName>
    <definedName name="흙운반_발파암_덤프15Ton_㎥당">[34]토공2!#REF!</definedName>
    <definedName name="흙운반_발파암_도쟈19Ton_㎥당">[34]토공2!#REF!</definedName>
    <definedName name="흙운반_토사_덤프15Ton_㎥당">[34]토공2!#REF!</definedName>
    <definedName name="흙운반_토사_도쟈19Ton_㎥당">[34]토공2!#REF!</definedName>
    <definedName name="흙운반_평균단가_덤프15Ton_㎥당">[34]토공2!#REF!</definedName>
    <definedName name="흙운반_평균단가_도쟈19Ton_㎥당">[34]토공2!#REF!</definedName>
    <definedName name="ㅏ" localSheetId="7">수량산출서!BM</definedName>
    <definedName name="ㅏ">BM</definedName>
    <definedName name="ㅏㅓ" hidden="1">{#N/A,#N/A,FALSE,"골재소요량";#N/A,#N/A,FALSE,"골재소요량"}</definedName>
    <definedName name="ㅏㅓ기ㅏㅓㅣㅑㅓㅅ갸ㅐ뎌ㅑㅐㅕㅐㅑㅕㄱ댜ㅕㄷㅈㄱ셔9048ㅕ샤ㅕㅐㅈㄷ갸ㅕㅈ갸ㅐ셔ㅐ8ㄱ뎌98ㄹ혀햐ㅕ로ㅓ하ㅠㅜㅎ륭냐ㅕㅛ985989889ㄹ8ㅎㄵ98ㄷㄱ7ㄱ98ㅅㅈ98ㅅㅈ98" hidden="1">{#N/A,#N/A,FALSE,"운반시간"}</definedName>
    <definedName name="ㅏㅓㅏ" hidden="1">{#N/A,#N/A,FALSE,"단가표지"}</definedName>
    <definedName name="ㅏㅓㅏㅓ" hidden="1">{#N/A,#N/A,FALSE,"2~8번"}</definedName>
    <definedName name="ㅑ" hidden="1">{#N/A,#N/A,FALSE,"조골재"}</definedName>
    <definedName name="ㅓ" localSheetId="7">수량산출서!BM</definedName>
    <definedName name="ㅓ">BM</definedName>
    <definedName name="ㅓ7" hidden="1">{#N/A,#N/A,FALSE,"단가표지"}</definedName>
    <definedName name="ㅓ8" localSheetId="7">#REF!</definedName>
    <definedName name="ㅓ8">#REF!</definedName>
    <definedName name="ㅓㄴㅇ러" hidden="1">{#N/A,#N/A,FALSE,"골재소요량";#N/A,#N/A,FALSE,"골재소요량"}</definedName>
    <definedName name="ㅓㅏ" hidden="1">{#N/A,#N/A,FALSE,"골재소요량";#N/A,#N/A,FALSE,"골재소요량"}</definedName>
    <definedName name="ㅓㅏㅓ" hidden="1">{#N/A,#N/A,FALSE,"조골재"}</definedName>
    <definedName name="ㅓㅓ" localSheetId="7">수량산출서!BM</definedName>
    <definedName name="ㅓㅓ">BM</definedName>
    <definedName name="ㅓㅓㅗ" hidden="1">{#N/A,#N/A,FALSE,"조골재"}</definedName>
    <definedName name="ㅓㅗㅓ" hidden="1">{#N/A,#N/A,FALSE,"2~8번"}</definedName>
    <definedName name="ㅓㅣㅏ머ㅣㅓ갭져ㅑㅕㅑㅐ샤ㅕㅅ0909468ㅕㅑㅐㅕ6ㅐㅑ3ㅐ24ㅕ6ㅑ호ㅓ헣ㅇㄶㄴㄴㅇㅀㅇ누ㅠ푸ㅠㅍㅊ" hidden="1">{#N/A,#N/A,FALSE,"운반시간"}</definedName>
    <definedName name="ㅕ" localSheetId="7">#REF!</definedName>
    <definedName name="ㅕ">#REF!</definedName>
    <definedName name="ㅕㅕㅕ" hidden="1">{#N/A,#N/A,FALSE,"운반시간"}</definedName>
    <definedName name="ㅕㅛ" localSheetId="7">수량산출서!BM</definedName>
    <definedName name="ㅕㅛ">BM</definedName>
    <definedName name="ㅗ" localSheetId="7">수량산출서!BM</definedName>
    <definedName name="ㅗ">BM</definedName>
    <definedName name="ㅗ50" localSheetId="7">[31]연습!#REF!</definedName>
    <definedName name="ㅗ50">[31]연습!#REF!</definedName>
    <definedName name="ㅗㄹ" localSheetId="7">#REF!</definedName>
    <definedName name="ㅗㄹ">#REF!</definedName>
    <definedName name="ㅗㅅ20" localSheetId="7">#REF!</definedName>
    <definedName name="ㅗㅅ20">#REF!</definedName>
    <definedName name="ㅗ호" hidden="1">{#N/A,#N/A,FALSE,"조골재"}</definedName>
    <definedName name="ㅗㅓ" hidden="1">{#N/A,#N/A,FALSE,"조골재"}</definedName>
    <definedName name="ㅗㅓㅗ" hidden="1">{#N/A,#N/A,FALSE,"골재소요량";#N/A,#N/A,FALSE,"골재소요량"}</definedName>
    <definedName name="ㅗㅕㄱty" localSheetId="7">수량산출서!BM</definedName>
    <definedName name="ㅗㅕㄱty">BM</definedName>
    <definedName name="ㅗㅗ" hidden="1">{#N/A,#N/A,FALSE,"운반시간"}</definedName>
    <definedName name="ㅘㅓ" hidden="1">{#N/A,#N/A,FALSE,"운반시간"}</definedName>
    <definedName name="ㅛ" localSheetId="7">수량산출서!BM</definedName>
    <definedName name="ㅛ">BM</definedName>
    <definedName name="ㅛㅛ" hidden="1">{#N/A,#N/A,FALSE,"2~8번"}</definedName>
    <definedName name="ㅛㅛㅛ" localSheetId="7">수량산출서!BM</definedName>
    <definedName name="ㅛㅛㅛ">BM</definedName>
    <definedName name="ㅜ" hidden="1">{#N/A,#N/A,FALSE,"조골재"}</definedName>
    <definedName name="ㅜ1" localSheetId="7">#REF!</definedName>
    <definedName name="ㅜ1">#REF!</definedName>
    <definedName name="ㅠ" localSheetId="7">수량산출서!BM</definedName>
    <definedName name="ㅠ">BM</definedName>
    <definedName name="ㅠ359" localSheetId="7">#REF!</definedName>
    <definedName name="ㅠ359">#REF!</definedName>
    <definedName name="ㅠ뮤ㅐ" localSheetId="7" hidden="1">#REF!</definedName>
    <definedName name="ㅠ뮤ㅐ" hidden="1">#REF!</definedName>
    <definedName name="ㅠㅠ" hidden="1">{#N/A,#N/A,FALSE,"포장단가"}</definedName>
    <definedName name="ㅠㅠㅠㅠㅠㅠ" hidden="1">{#N/A,#N/A,FALSE,"운반시간"}</definedName>
    <definedName name="ㅡ" hidden="1">{#N/A,#N/A,FALSE,"2~8번"}</definedName>
    <definedName name="ㅣ">#REF!</definedName>
    <definedName name="ㅣㅏ" localSheetId="7">수량산출서!BM</definedName>
    <definedName name="ㅣㅏ">BM</definedName>
    <definedName name="ㅣㅏㅓ" hidden="1">{#N/A,#N/A,FALSE,"운반시간"}</definedName>
    <definedName name="ㅣㅣㅣ" hidden="1">[17]조명시설!#REF!</definedName>
    <definedName name="ㅣㅣㅣㅣㅣ" hidden="1">[17]조명시설!#REF!</definedName>
    <definedName name="ㅣㅣㅣㅣㅣㅣ" hidden="1">[17]조명시설!#REF!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R26" i="13" l="1"/>
  <c r="BN26" i="13" s="1"/>
  <c r="AR24" i="13"/>
  <c r="BN24" i="13" s="1"/>
  <c r="F27" i="3" l="1"/>
  <c r="F6" i="11" l="1"/>
  <c r="F22" i="3"/>
  <c r="F21" i="3"/>
  <c r="D95" i="7" l="1"/>
  <c r="D41" i="7"/>
  <c r="O42" i="7"/>
  <c r="D42" i="7" s="1"/>
  <c r="D43" i="7"/>
  <c r="F19" i="3"/>
  <c r="G14" i="10"/>
  <c r="H14" i="10" s="1"/>
  <c r="E14" i="10"/>
  <c r="F14" i="10" s="1"/>
  <c r="E59" i="9"/>
  <c r="F59" i="9" s="1"/>
  <c r="H13" i="10"/>
  <c r="J84" i="9" l="1"/>
  <c r="H84" i="9"/>
  <c r="D71" i="11"/>
  <c r="F65" i="11"/>
  <c r="F72" i="11" s="1"/>
  <c r="L84" i="9" l="1"/>
  <c r="I15" i="10" s="1"/>
  <c r="J15" i="10" s="1"/>
  <c r="I14" i="10" s="1"/>
  <c r="J14" i="10" s="1"/>
  <c r="L14" i="10" s="1"/>
  <c r="F84" i="9"/>
  <c r="D72" i="11"/>
  <c r="K15" i="10" l="1"/>
  <c r="L15" i="10" l="1"/>
  <c r="K14" i="10" s="1"/>
  <c r="F64" i="11" l="1"/>
  <c r="F66" i="11" s="1"/>
  <c r="F63" i="11"/>
  <c r="F67" i="11" s="1"/>
  <c r="F62" i="11"/>
  <c r="F59" i="11" l="1"/>
  <c r="F61" i="11" s="1"/>
  <c r="F58" i="11"/>
  <c r="H58" i="11" s="1"/>
  <c r="F57" i="11"/>
  <c r="D32" i="9"/>
  <c r="H56" i="11"/>
  <c r="H59" i="11" l="1"/>
  <c r="H57" i="11"/>
  <c r="F74" i="11" l="1"/>
  <c r="D90" i="7" l="1"/>
  <c r="D89" i="7"/>
  <c r="D8" i="7" l="1"/>
  <c r="D7" i="7"/>
  <c r="D6" i="7"/>
  <c r="D29" i="7"/>
  <c r="D28" i="7"/>
  <c r="D27" i="7"/>
  <c r="D22" i="7"/>
  <c r="D21" i="7"/>
  <c r="D20" i="7"/>
  <c r="D14" i="7"/>
  <c r="D15" i="7"/>
  <c r="D13" i="7"/>
  <c r="P1" i="7" l="1"/>
  <c r="D7" i="9" l="1"/>
  <c r="D5" i="9"/>
  <c r="D7" i="11" l="1"/>
  <c r="F13" i="11"/>
  <c r="D14" i="9" s="1"/>
  <c r="F12" i="11"/>
  <c r="D13" i="9" s="1"/>
  <c r="F11" i="11" l="1"/>
  <c r="D12" i="9" s="1"/>
  <c r="F10" i="11"/>
  <c r="D11" i="9" s="1"/>
  <c r="F7" i="11"/>
  <c r="D8" i="9" l="1"/>
  <c r="F14" i="11"/>
  <c r="D8" i="11"/>
  <c r="F9" i="11"/>
  <c r="D10" i="9" s="1"/>
  <c r="D15" i="9"/>
  <c r="D12" i="11" l="1"/>
  <c r="F10" i="3" l="1"/>
  <c r="D11" i="11" l="1"/>
  <c r="N10" i="11" l="1"/>
  <c r="D10" i="11"/>
  <c r="D14" i="11" l="1"/>
  <c r="D13" i="11"/>
  <c r="D9" i="11"/>
  <c r="F8" i="11"/>
  <c r="D9" i="9" s="1"/>
  <c r="F20" i="3" l="1"/>
  <c r="F29" i="3" l="1"/>
  <c r="F26" i="3"/>
  <c r="F18" i="3"/>
  <c r="F14" i="3"/>
  <c r="F13" i="3"/>
  <c r="G32" i="9" l="1"/>
  <c r="H32" i="9" s="1"/>
  <c r="H57" i="9" l="1"/>
  <c r="G12" i="10" s="1"/>
  <c r="H12" i="10" s="1"/>
  <c r="G11" i="10" s="1"/>
  <c r="H11" i="10" s="1"/>
  <c r="H30" i="9" l="1"/>
  <c r="G8" i="10" s="1"/>
  <c r="H8" i="10" s="1"/>
  <c r="E32" i="9"/>
  <c r="F32" i="9" l="1"/>
  <c r="G7" i="10"/>
  <c r="F30" i="9" l="1"/>
  <c r="E8" i="10" s="1"/>
  <c r="F8" i="10" s="1"/>
  <c r="F57" i="9" l="1"/>
  <c r="J30" i="9"/>
  <c r="I8" i="10" s="1"/>
  <c r="J8" i="10" s="1"/>
  <c r="L30" i="9"/>
  <c r="I32" i="9"/>
  <c r="H7" i="10"/>
  <c r="G5" i="10" s="1"/>
  <c r="E12" i="10" l="1"/>
  <c r="J32" i="9"/>
  <c r="K32" i="9"/>
  <c r="H5" i="10"/>
  <c r="E9" i="3" l="1"/>
  <c r="E10" i="3" s="1"/>
  <c r="E11" i="3" s="1"/>
  <c r="H28" i="10"/>
  <c r="F12" i="10"/>
  <c r="E11" i="10" s="1"/>
  <c r="F11" i="10" s="1"/>
  <c r="L32" i="9"/>
  <c r="L57" i="9" s="1"/>
  <c r="J57" i="9"/>
  <c r="I12" i="10" s="1"/>
  <c r="J12" i="10" s="1"/>
  <c r="I11" i="10" s="1"/>
  <c r="J11" i="10" s="1"/>
  <c r="L11" i="10" s="1"/>
  <c r="K12" i="10" l="1"/>
  <c r="L12" i="10"/>
  <c r="K11" i="10" s="1"/>
  <c r="E18" i="3"/>
  <c r="E13" i="3"/>
  <c r="E14" i="3"/>
  <c r="E7" i="10"/>
  <c r="F7" i="10" s="1"/>
  <c r="E5" i="10" s="1"/>
  <c r="F5" i="10" l="1"/>
  <c r="E5" i="3" l="1"/>
  <c r="E8" i="3" s="1"/>
  <c r="F28" i="10"/>
  <c r="K8" i="10" l="1"/>
  <c r="L8" i="10"/>
  <c r="K7" i="10" l="1"/>
  <c r="I7" i="10"/>
  <c r="J7" i="10" s="1"/>
  <c r="I5" i="10" l="1"/>
  <c r="J5" i="10" s="1"/>
  <c r="L7" i="10"/>
  <c r="K5" i="10" s="1"/>
  <c r="E12" i="3" l="1"/>
  <c r="J28" i="10"/>
  <c r="L5" i="10"/>
  <c r="R1" i="7"/>
  <c r="L28" i="10" l="1"/>
  <c r="J1" i="11"/>
  <c r="Q1" i="7" l="1"/>
  <c r="Q1" i="9"/>
  <c r="Y1" i="4"/>
  <c r="Q1" i="11"/>
  <c r="AR20" i="13" l="1"/>
  <c r="BN20" i="13" s="1"/>
  <c r="O1" i="9" l="1"/>
  <c r="N1" i="11"/>
  <c r="X1" i="4"/>
</calcChain>
</file>

<file path=xl/sharedStrings.xml><?xml version="1.0" encoding="utf-8"?>
<sst xmlns="http://schemas.openxmlformats.org/spreadsheetml/2006/main" count="1078" uniqueCount="451">
  <si>
    <t>공 종 별 집 계 표</t>
  </si>
  <si>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</si>
  <si>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</si>
  <si>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</si>
  <si>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</si>
  <si>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</si>
  <si>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</si>
  <si>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</si>
  <si>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</si>
  <si>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</si>
  <si>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</si>
  <si>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</si>
  <si>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</si>
  <si>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</si>
  <si>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</si>
  <si>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</si>
  <si>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</si>
  <si>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</si>
  <si>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</si>
  <si>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
  </si>
  <si>
    <t>01</t>
  </si>
  <si>
    <t>0101</t>
  </si>
  <si>
    <t>SMC등반패널</t>
  </si>
  <si>
    <t>장</t>
  </si>
  <si>
    <t>F</t>
  </si>
  <si>
    <t>T</t>
  </si>
  <si>
    <t>1mx1mx8t</t>
  </si>
  <si>
    <t>m</t>
  </si>
  <si>
    <t>튜빙</t>
  </si>
  <si>
    <t>Ø42.2x1.8t</t>
  </si>
  <si>
    <t>ea</t>
  </si>
  <si>
    <t>십자형플라켓트</t>
  </si>
  <si>
    <t>150x150x6t</t>
  </si>
  <si>
    <t>확보용행거(볼트,와셔,너트포함)</t>
  </si>
  <si>
    <t>5cmx6.5cmx5t</t>
  </si>
  <si>
    <t>set</t>
  </si>
  <si>
    <t>톱로핑고리</t>
  </si>
  <si>
    <t>300x150,Ø19</t>
  </si>
  <si>
    <t>육각볼트</t>
  </si>
  <si>
    <t>M12x40</t>
  </si>
  <si>
    <t>M12x50</t>
  </si>
  <si>
    <t>L</t>
  </si>
  <si>
    <t>도금렌지볼트</t>
  </si>
  <si>
    <t>M10x50</t>
  </si>
  <si>
    <t>M10x60</t>
  </si>
  <si>
    <t>M10x70</t>
  </si>
  <si>
    <t>등반패널 설치</t>
  </si>
  <si>
    <t>1mx1m,3m이상,실외</t>
  </si>
  <si>
    <t>패널레일설치</t>
  </si>
  <si>
    <t>3m이상, 실외</t>
  </si>
  <si>
    <t>튜빙설치</t>
  </si>
  <si>
    <t>[ 합           계 ]</t>
  </si>
  <si>
    <t>스피드경기용패널</t>
  </si>
  <si>
    <t>1.5mx1.5mx8t</t>
  </si>
  <si>
    <t>스피드월 등반패널설치</t>
  </si>
  <si>
    <t>3m이상</t>
  </si>
  <si>
    <t>대</t>
  </si>
  <si>
    <t>일 위 대 가 목 록</t>
  </si>
  <si>
    <t>재 료 비</t>
  </si>
  <si>
    <t>노 무 비</t>
  </si>
  <si>
    <t>경    비</t>
  </si>
  <si>
    <t>합    계</t>
  </si>
  <si>
    <t>번  호</t>
  </si>
  <si>
    <t>비      고</t>
  </si>
  <si>
    <t>특별인부</t>
  </si>
  <si>
    <t>일반공사 직종</t>
  </si>
  <si>
    <t>인</t>
  </si>
  <si>
    <t>보통인부</t>
  </si>
  <si>
    <t>트럭탑재형 크레인</t>
  </si>
  <si>
    <t>5ton</t>
  </si>
  <si>
    <t>HR</t>
  </si>
  <si>
    <t>공구손료</t>
  </si>
  <si>
    <t>인력품의 2%</t>
  </si>
  <si>
    <t>식</t>
  </si>
  <si>
    <t xml:space="preserve"> [ 합          계 ]</t>
  </si>
  <si>
    <t>호표 3</t>
  </si>
  <si>
    <t>호표 4</t>
  </si>
  <si>
    <t>호표 5</t>
  </si>
  <si>
    <t>잡재료</t>
  </si>
  <si>
    <t>호표 6</t>
  </si>
  <si>
    <t>호표 7</t>
  </si>
  <si>
    <t>호표 8</t>
  </si>
  <si>
    <t>A</t>
  </si>
  <si>
    <t>천원</t>
  </si>
  <si>
    <t>경유</t>
  </si>
  <si>
    <t>경유, 저유황</t>
  </si>
  <si>
    <t>주연료비의 20%</t>
  </si>
  <si>
    <t>화물차운전사</t>
  </si>
  <si>
    <t>코드</t>
  </si>
  <si>
    <t>규격</t>
  </si>
  <si>
    <t>단 가 대 비 표</t>
  </si>
  <si>
    <t>조달청가격</t>
  </si>
  <si>
    <t>PAGE</t>
  </si>
  <si>
    <t>거래가격</t>
  </si>
  <si>
    <t>유통물가</t>
  </si>
  <si>
    <t>조사가격1</t>
  </si>
  <si>
    <t>조사가격2</t>
  </si>
  <si>
    <t>적용단가</t>
  </si>
  <si>
    <t>비        목</t>
  </si>
  <si>
    <t>금      액</t>
  </si>
  <si>
    <t>구        성        비</t>
  </si>
  <si>
    <t>재   료   비</t>
  </si>
  <si>
    <t>노   무   비</t>
  </si>
  <si>
    <t>경        비</t>
  </si>
  <si>
    <t>A1</t>
  </si>
  <si>
    <t>직  접  재  료  비</t>
  </si>
  <si>
    <t>A2</t>
  </si>
  <si>
    <t>간  접  재  료  비</t>
  </si>
  <si>
    <t>A3</t>
  </si>
  <si>
    <t>AS</t>
  </si>
  <si>
    <t>[ 소          계 ]</t>
  </si>
  <si>
    <t>B1</t>
  </si>
  <si>
    <t>직  접  노  무  비</t>
  </si>
  <si>
    <t>B2</t>
  </si>
  <si>
    <t>간  접  노  무  비</t>
  </si>
  <si>
    <t>BS</t>
  </si>
  <si>
    <t>C2</t>
  </si>
  <si>
    <t>기   계    경   비</t>
  </si>
  <si>
    <t>C4</t>
  </si>
  <si>
    <t>산  재  보  험  료</t>
  </si>
  <si>
    <t>C5</t>
  </si>
  <si>
    <t>고  용  보  험  료</t>
  </si>
  <si>
    <t>C6</t>
  </si>
  <si>
    <t>국민  건강  보험료</t>
  </si>
  <si>
    <t>C7</t>
  </si>
  <si>
    <t>국민  연금  보험료</t>
  </si>
  <si>
    <t>CB</t>
  </si>
  <si>
    <t>노인장기요양보험료</t>
  </si>
  <si>
    <t>C8</t>
  </si>
  <si>
    <t>퇴직  공제  부금비</t>
  </si>
  <si>
    <t>CA</t>
  </si>
  <si>
    <t>산업안전보건관리비</t>
  </si>
  <si>
    <t>CG</t>
  </si>
  <si>
    <t>CS</t>
  </si>
  <si>
    <t>S1</t>
  </si>
  <si>
    <t xml:space="preserve">        계</t>
  </si>
  <si>
    <t>D1</t>
  </si>
  <si>
    <t>D2</t>
  </si>
  <si>
    <t>D9</t>
  </si>
  <si>
    <t>DB</t>
  </si>
  <si>
    <t>이 Sheet는 수정하지 마십시요</t>
  </si>
  <si>
    <t>공사구분</t>
  </si>
  <si>
    <t>타이틀</t>
  </si>
  <si>
    <t>확정내역</t>
  </si>
  <si>
    <t>원내역</t>
  </si>
  <si>
    <t>자재단가적용</t>
  </si>
  <si>
    <t>경비단가적용</t>
  </si>
  <si>
    <t>품목코드형식</t>
  </si>
  <si>
    <t>XXXX-XXXX-XXXXXXXXX</t>
  </si>
  <si>
    <t>내역금액소수점처리</t>
  </si>
  <si>
    <t>C</t>
  </si>
  <si>
    <t>일위대가내역소수점처리</t>
  </si>
  <si>
    <t>단가명</t>
  </si>
  <si>
    <t>FTTTT</t>
  </si>
  <si>
    <t>환율</t>
  </si>
  <si>
    <t>시간당작업량</t>
  </si>
  <si>
    <t>R</t>
  </si>
  <si>
    <t>1회 사이클시간</t>
  </si>
  <si>
    <t>시간당 작업사이클</t>
  </si>
  <si>
    <t>일반변수</t>
  </si>
  <si>
    <t>시간당 노임산출 계수</t>
  </si>
  <si>
    <t>1/8*16/12*25/20</t>
  </si>
  <si>
    <t>재료비 할증 계수</t>
  </si>
  <si>
    <t>노무비 할증 계수</t>
  </si>
  <si>
    <t>경비 할증 계수</t>
  </si>
  <si>
    <t>내역,일위대가 품명,규격,단위 따로적용</t>
  </si>
  <si>
    <t>내역단가 소수점처리</t>
  </si>
  <si>
    <t>공종구분명</t>
  </si>
  <si>
    <t>원가비목코드</t>
  </si>
  <si>
    <t>작 업 부 산 물</t>
  </si>
  <si>
    <t>운    반    비</t>
  </si>
  <si>
    <t>C1</t>
  </si>
  <si>
    <t>관 급 자 재 비</t>
  </si>
  <si>
    <t>DJ</t>
  </si>
  <si>
    <t>사 급 자 재 비</t>
  </si>
  <si>
    <t>D3</t>
  </si>
  <si>
    <t>외    자    재</t>
  </si>
  <si>
    <t>...</t>
  </si>
  <si>
    <t>일    반    관    리    비</t>
    <phoneticPr fontId="1" type="noConversion"/>
  </si>
  <si>
    <t>이                         윤</t>
    <phoneticPr fontId="1" type="noConversion"/>
  </si>
  <si>
    <t>부    가    가    치    세</t>
    <phoneticPr fontId="1" type="noConversion"/>
  </si>
  <si>
    <t>공      급       가      액</t>
    <phoneticPr fontId="1" type="noConversion"/>
  </si>
  <si>
    <t>1mx1mx8t</t>
    <phoneticPr fontId="1" type="noConversion"/>
  </si>
  <si>
    <t>수    량    산    출    서</t>
  </si>
  <si>
    <t xml:space="preserve">▣ </t>
  </si>
  <si>
    <t>- 개소 -</t>
  </si>
  <si>
    <t>공  종</t>
  </si>
  <si>
    <t>규  격</t>
  </si>
  <si>
    <t>산   출   근   거</t>
  </si>
  <si>
    <t>수 량</t>
  </si>
  <si>
    <t>비 고</t>
  </si>
  <si>
    <t>폭</t>
  </si>
  <si>
    <t>높이</t>
  </si>
  <si>
    <t>TUBING</t>
  </si>
  <si>
    <t>Ø42.2×1.8t</t>
  </si>
  <si>
    <t>패널 플라 켓트</t>
  </si>
  <si>
    <t>150×150×6t</t>
  </si>
  <si>
    <t>육각볼트(2와셔,너트)</t>
  </si>
  <si>
    <t>M12*40</t>
  </si>
  <si>
    <t>M12*50</t>
  </si>
  <si>
    <t>SPEED 등반패널</t>
  </si>
  <si>
    <t>1.5*1.5*8T</t>
    <phoneticPr fontId="18" type="noConversion"/>
  </si>
  <si>
    <t>패널플라켓트</t>
  </si>
  <si>
    <t>스피드등반패널설치</t>
    <phoneticPr fontId="18" type="noConversion"/>
  </si>
  <si>
    <t>3m이상</t>
    <phoneticPr fontId="18" type="noConversion"/>
  </si>
  <si>
    <t>장</t>
    <phoneticPr fontId="18" type="noConversion"/>
  </si>
  <si>
    <t>패널레일설치</t>
    <phoneticPr fontId="18" type="noConversion"/>
  </si>
  <si>
    <t>m</t>
    <phoneticPr fontId="18" type="noConversion"/>
  </si>
  <si>
    <t>튜빙설치</t>
    <phoneticPr fontId="18" type="noConversion"/>
  </si>
  <si>
    <t>ea</t>
    <phoneticPr fontId="18" type="noConversion"/>
  </si>
  <si>
    <t>일 위 대 가</t>
    <phoneticPr fontId="1" type="noConversion"/>
  </si>
  <si>
    <t>장</t>
    <phoneticPr fontId="15" type="noConversion"/>
  </si>
  <si>
    <t>m</t>
    <phoneticPr fontId="15" type="noConversion"/>
  </si>
  <si>
    <t>ea</t>
    <phoneticPr fontId="15" type="noConversion"/>
  </si>
  <si>
    <t>패널플라켓트</t>
    <phoneticPr fontId="15" type="noConversion"/>
  </si>
  <si>
    <t>스피드홀드 설치</t>
    <phoneticPr fontId="1" type="noConversion"/>
  </si>
  <si>
    <t>인공홀드 설치</t>
    <phoneticPr fontId="1" type="noConversion"/>
  </si>
  <si>
    <t>식</t>
    <phoneticPr fontId="1" type="noConversion"/>
  </si>
  <si>
    <t>SMC마감패널</t>
    <phoneticPr fontId="15" type="noConversion"/>
  </si>
  <si>
    <t>ton</t>
  </si>
  <si>
    <t>ton</t>
    <phoneticPr fontId="1" type="noConversion"/>
  </si>
  <si>
    <t>SMC마감패널</t>
    <phoneticPr fontId="1" type="noConversion"/>
  </si>
  <si>
    <t>인</t>
    <phoneticPr fontId="1" type="noConversion"/>
  </si>
  <si>
    <t>잡재료비</t>
    <phoneticPr fontId="1" type="noConversion"/>
  </si>
  <si>
    <t>인력품의 3%</t>
    <phoneticPr fontId="1" type="noConversion"/>
  </si>
  <si>
    <t>SMC, 1.5×1.5×8T</t>
    <phoneticPr fontId="18" type="noConversion"/>
  </si>
  <si>
    <t>M12×40</t>
    <phoneticPr fontId="15" type="noConversion"/>
  </si>
  <si>
    <t>M12×50</t>
    <phoneticPr fontId="15" type="noConversion"/>
  </si>
  <si>
    <t>단위중량</t>
    <phoneticPr fontId="15" type="noConversion"/>
  </si>
  <si>
    <t>중량(TON)</t>
    <phoneticPr fontId="15" type="noConversion"/>
  </si>
  <si>
    <t>패널레일</t>
  </si>
  <si>
    <t>75x75x6T</t>
  </si>
  <si>
    <t>1.0*1.0*8T</t>
    <phoneticPr fontId="1" type="noConversion"/>
  </si>
  <si>
    <t>스피드등반패널설치</t>
  </si>
  <si>
    <t>방청페인트</t>
  </si>
  <si>
    <t>조합페인트</t>
  </si>
  <si>
    <t>m2</t>
    <phoneticPr fontId="1" type="noConversion"/>
  </si>
  <si>
    <t>녹막이 페인트칠</t>
  </si>
  <si>
    <t>M2</t>
  </si>
  <si>
    <t>호표 9</t>
  </si>
  <si>
    <t>호표 10</t>
  </si>
  <si>
    <t>호표 11</t>
  </si>
  <si>
    <t>호표 12</t>
  </si>
  <si>
    <t>도장공</t>
  </si>
  <si>
    <t>공구손료 및 잡재료비</t>
  </si>
  <si>
    <t>도장공</t>
    <phoneticPr fontId="1" type="noConversion"/>
  </si>
  <si>
    <t>철재면 2회 노무비</t>
  </si>
  <si>
    <t>철재면 2회 노무비</t>
    <phoneticPr fontId="1" type="noConversion"/>
  </si>
  <si>
    <t>유성페인트 붓칠</t>
  </si>
  <si>
    <t>방청페인트, KSM6030-1종1류, 광명단페인트</t>
  </si>
  <si>
    <t>시너</t>
  </si>
  <si>
    <t>시너, KSM6060, 1종</t>
  </si>
  <si>
    <t>주재료비의 3%</t>
  </si>
  <si>
    <t>조합페인트, KSM6020-1종1급</t>
  </si>
  <si>
    <t>주재료비의 4%</t>
  </si>
  <si>
    <t>시너, KSM6060, 1종, 삼화</t>
    <phoneticPr fontId="1" type="noConversion"/>
  </si>
  <si>
    <t>방청페인트, KSM6030-1종1류, 광명단페인트, 조광</t>
    <phoneticPr fontId="1" type="noConversion"/>
  </si>
  <si>
    <t>호표 14</t>
  </si>
  <si>
    <t>호표 15</t>
  </si>
  <si>
    <t>보통인부</t>
    <phoneticPr fontId="1" type="noConversion"/>
  </si>
  <si>
    <t>작 업 부 산 물 (△)</t>
    <phoneticPr fontId="1" type="noConversion"/>
  </si>
  <si>
    <t>원 가 계 산 서</t>
    <phoneticPr fontId="1" type="noConversion"/>
  </si>
  <si>
    <t>순   원   가</t>
    <phoneticPr fontId="1" type="noConversion"/>
  </si>
  <si>
    <t>일반공사 직종</t>
    <phoneticPr fontId="1" type="noConversion"/>
  </si>
  <si>
    <t xml:space="preserve">재  료  비 </t>
    <phoneticPr fontId="1" type="noConversion"/>
  </si>
  <si>
    <t xml:space="preserve">경    비 </t>
    <phoneticPr fontId="1" type="noConversion"/>
  </si>
  <si>
    <t>노 무 비</t>
    <phoneticPr fontId="1" type="noConversion"/>
  </si>
  <si>
    <t>알루미늄창호</t>
    <phoneticPr fontId="1" type="noConversion"/>
  </si>
  <si>
    <t>1000*1000, 미서기창</t>
    <phoneticPr fontId="1" type="noConversion"/>
  </si>
  <si>
    <t>합                         계</t>
    <phoneticPr fontId="1" type="noConversion"/>
  </si>
  <si>
    <t>1.0x1.0x8T</t>
    <phoneticPr fontId="15" type="noConversion"/>
  </si>
  <si>
    <t>등판패널설치</t>
    <phoneticPr fontId="15" type="noConversion"/>
  </si>
  <si>
    <t>SMC마감패널</t>
    <phoneticPr fontId="18" type="noConversion"/>
  </si>
  <si>
    <t>plywood등반패널</t>
    <phoneticPr fontId="1" type="noConversion"/>
  </si>
  <si>
    <t>18mm</t>
    <phoneticPr fontId="1" type="noConversion"/>
  </si>
  <si>
    <t>조합페인트, KSM6020-1종1급</t>
    <phoneticPr fontId="1" type="noConversion"/>
  </si>
  <si>
    <t>M10×70</t>
  </si>
  <si>
    <t>ea</t>
    <phoneticPr fontId="1" type="noConversion"/>
  </si>
  <si>
    <t>가격정보</t>
    <phoneticPr fontId="1" type="noConversion"/>
  </si>
  <si>
    <t>패널레일</t>
    <phoneticPr fontId="15" type="noConversion"/>
  </si>
  <si>
    <t>75*75*6T</t>
    <phoneticPr fontId="15" type="noConversion"/>
  </si>
  <si>
    <t>패널레일</t>
    <phoneticPr fontId="1" type="noConversion"/>
  </si>
  <si>
    <t>75x75x6t</t>
    <phoneticPr fontId="1" type="noConversion"/>
  </si>
  <si>
    <t>스피드월(L12m x H15m)</t>
    <phoneticPr fontId="15" type="noConversion"/>
  </si>
  <si>
    <t>장</t>
    <phoneticPr fontId="1" type="noConversion"/>
  </si>
  <si>
    <t xml:space="preserve">패널레일철거 </t>
    <phoneticPr fontId="1" type="noConversion"/>
  </si>
  <si>
    <t>m</t>
    <phoneticPr fontId="1" type="noConversion"/>
  </si>
  <si>
    <t>튜빙철거</t>
    <phoneticPr fontId="1" type="noConversion"/>
  </si>
  <si>
    <t xml:space="preserve">인공홀드 철거 </t>
    <phoneticPr fontId="1" type="noConversion"/>
  </si>
  <si>
    <t>패널레일 철거</t>
    <phoneticPr fontId="1" type="noConversion"/>
  </si>
  <si>
    <t>인공홀드 철거</t>
    <phoneticPr fontId="1" type="noConversion"/>
  </si>
  <si>
    <t>호표 16</t>
  </si>
  <si>
    <t>호표 17</t>
  </si>
  <si>
    <t>호표 18</t>
  </si>
  <si>
    <t>호표 19</t>
  </si>
  <si>
    <t>호표 20</t>
  </si>
  <si>
    <t>호표 21</t>
  </si>
  <si>
    <t>m2</t>
    <phoneticPr fontId="15" type="noConversion"/>
  </si>
  <si>
    <t>2026.04.13 입찰공고분부터</t>
    <phoneticPr fontId="1" type="noConversion"/>
  </si>
  <si>
    <t>0101. 실외 인공암벽 설치</t>
    <phoneticPr fontId="1" type="noConversion"/>
  </si>
  <si>
    <t>35장</t>
    <phoneticPr fontId="15" type="noConversion"/>
  </si>
  <si>
    <t>[ 합          계 ]</t>
    <phoneticPr fontId="1" type="noConversion"/>
  </si>
  <si>
    <t>불순물제거</t>
    <phoneticPr fontId="1" type="noConversion"/>
  </si>
  <si>
    <t>퍼티 및 연마, 2회</t>
    <phoneticPr fontId="1" type="noConversion"/>
  </si>
  <si>
    <t>퍼티</t>
    <phoneticPr fontId="1" type="noConversion"/>
  </si>
  <si>
    <t>kg</t>
    <phoneticPr fontId="1" type="noConversion"/>
  </si>
  <si>
    <t>연마지</t>
    <phoneticPr fontId="1" type="noConversion"/>
  </si>
  <si>
    <t>#120~180</t>
    <phoneticPr fontId="1" type="noConversion"/>
  </si>
  <si>
    <t>매</t>
    <phoneticPr fontId="1" type="noConversion"/>
  </si>
  <si>
    <t>L</t>
    <phoneticPr fontId="1" type="noConversion"/>
  </si>
  <si>
    <t>주재료비의 6%</t>
    <phoneticPr fontId="1" type="noConversion"/>
  </si>
  <si>
    <t xml:space="preserve">SMC등반패널 철거 </t>
    <phoneticPr fontId="1" type="noConversion"/>
  </si>
  <si>
    <t>퍼티</t>
  </si>
  <si>
    <t>kg</t>
  </si>
  <si>
    <t>연마지</t>
  </si>
  <si>
    <t>#120~180</t>
  </si>
  <si>
    <t>매</t>
  </si>
  <si>
    <t>바탕만들기</t>
    <phoneticPr fontId="1" type="noConversion"/>
  </si>
  <si>
    <t>대</t>
    <phoneticPr fontId="1" type="noConversion"/>
  </si>
  <si>
    <t>2회</t>
    <phoneticPr fontId="1" type="noConversion"/>
  </si>
  <si>
    <t>인력품의 2%</t>
    <phoneticPr fontId="1" type="noConversion"/>
  </si>
  <si>
    <t>01  오름마당 스피드월 신규 구매 설치</t>
    <phoneticPr fontId="1" type="noConversion"/>
  </si>
  <si>
    <t xml:space="preserve">010101 스피드월신설 </t>
    <phoneticPr fontId="1" type="noConversion"/>
  </si>
  <si>
    <t>단위중량</t>
  </si>
  <si>
    <t>중량(TON)</t>
  </si>
  <si>
    <t>FRP등반패널</t>
  </si>
  <si>
    <t>홀드체결구</t>
  </si>
  <si>
    <t>M16x30</t>
  </si>
  <si>
    <t>75×75×6</t>
  </si>
  <si>
    <t>M10×50</t>
  </si>
  <si>
    <t>패널레일철거</t>
  </si>
  <si>
    <t>533m</t>
  </si>
  <si>
    <t>튜빙철거</t>
  </si>
  <si>
    <t>1074ea</t>
  </si>
  <si>
    <t>합성수지 총폐기물처리물량</t>
  </si>
  <si>
    <t>1.5mx1.5mx8T</t>
    <phoneticPr fontId="15" type="noConversion"/>
  </si>
  <si>
    <t>철거 등반패널 : 42장</t>
    <phoneticPr fontId="15" type="noConversion"/>
  </si>
  <si>
    <t>스피드월</t>
    <phoneticPr fontId="15" type="noConversion"/>
  </si>
  <si>
    <t>42장</t>
    <phoneticPr fontId="15" type="noConversion"/>
  </si>
  <si>
    <t>스피드 등반패널 철거</t>
    <phoneticPr fontId="1" type="noConversion"/>
  </si>
  <si>
    <t xml:space="preserve">42장 x 110ea/장 </t>
    <phoneticPr fontId="15" type="noConversion"/>
  </si>
  <si>
    <t>패널레일수량 16.5m x 9ea</t>
    <phoneticPr fontId="15" type="noConversion"/>
  </si>
  <si>
    <t>튜빙수량 42장 X 9ea</t>
    <phoneticPr fontId="15" type="noConversion"/>
  </si>
  <si>
    <t>현장뒷정리</t>
    <phoneticPr fontId="1" type="noConversion"/>
  </si>
  <si>
    <t>TUBING수량 X 2 = 378 X2</t>
    <phoneticPr fontId="15" type="noConversion"/>
  </si>
  <si>
    <t>등반패널수량 x 6 = 42 x 12</t>
    <phoneticPr fontId="15" type="noConversion"/>
  </si>
  <si>
    <t>스피드홀드</t>
    <phoneticPr fontId="15" type="noConversion"/>
  </si>
  <si>
    <t>BIG HOLD</t>
    <phoneticPr fontId="15" type="noConversion"/>
  </si>
  <si>
    <t>FOOT HOLD</t>
    <phoneticPr fontId="15" type="noConversion"/>
  </si>
  <si>
    <t>11EA X 2라인</t>
    <phoneticPr fontId="15" type="noConversion"/>
  </si>
  <si>
    <t>20EA X 2라인</t>
    <phoneticPr fontId="15" type="noConversion"/>
  </si>
  <si>
    <t>스피드등반패널철거</t>
    <phoneticPr fontId="15" type="noConversion"/>
  </si>
  <si>
    <t>스피드홀드철거</t>
    <phoneticPr fontId="15" type="noConversion"/>
  </si>
  <si>
    <t>010101 스피드월 제작설치</t>
    <phoneticPr fontId="18" type="noConversion"/>
  </si>
  <si>
    <t>기존 인공암벽 철거</t>
    <phoneticPr fontId="15" type="noConversion"/>
  </si>
  <si>
    <t>인공홀드</t>
    <phoneticPr fontId="15" type="noConversion"/>
  </si>
  <si>
    <t>737m2 x 3ea</t>
    <phoneticPr fontId="15" type="noConversion"/>
  </si>
  <si>
    <t>인공홀드 철거</t>
    <phoneticPr fontId="15" type="noConversion"/>
  </si>
  <si>
    <t>패널플라켓트 189EA</t>
    <phoneticPr fontId="15" type="noConversion"/>
  </si>
  <si>
    <t>010201 인공암벽 철거</t>
    <phoneticPr fontId="1" type="noConversion"/>
  </si>
  <si>
    <t>실외 리드월 제작설치</t>
    <phoneticPr fontId="15" type="noConversion"/>
  </si>
  <si>
    <t>스피드홀드 철거</t>
    <phoneticPr fontId="1" type="noConversion"/>
  </si>
  <si>
    <t>리드월 바탕처리</t>
    <phoneticPr fontId="15" type="noConversion"/>
  </si>
  <si>
    <t xml:space="preserve">737m2 </t>
    <phoneticPr fontId="15" type="noConversion"/>
  </si>
  <si>
    <t>m2</t>
  </si>
  <si>
    <t>FRP등반패널 우레탄코팅</t>
  </si>
  <si>
    <t>우레탄페인트</t>
    <phoneticPr fontId="1" type="noConversion"/>
  </si>
  <si>
    <t>등반패널 풀림방지 너트 교체</t>
  </si>
  <si>
    <t>등반패널 체결구 교체</t>
  </si>
  <si>
    <t>M10, 교체포함</t>
  </si>
  <si>
    <t>M14x30mm, 교체포함</t>
  </si>
  <si>
    <t>비상점검구</t>
  </si>
  <si>
    <t>1mx1m</t>
  </si>
  <si>
    <t>010301 폐기물처리비</t>
    <phoneticPr fontId="1" type="noConversion"/>
  </si>
  <si>
    <t>폐기물 수집 운반 처리비</t>
    <phoneticPr fontId="1" type="noConversion"/>
  </si>
  <si>
    <t>5TON</t>
    <phoneticPr fontId="18" type="noConversion"/>
  </si>
  <si>
    <t>0102. 인공암벽 철거</t>
    <phoneticPr fontId="1" type="noConversion"/>
  </si>
  <si>
    <t>010201. 인공암벽 철거</t>
    <phoneticPr fontId="1" type="noConversion"/>
  </si>
  <si>
    <t>0103. 폐기물처리비</t>
    <phoneticPr fontId="1" type="noConversion"/>
  </si>
  <si>
    <t>스피드월 등반패널설치  1500*1500  3m이상  장     ( 호표 1 )</t>
    <phoneticPr fontId="1" type="noConversion"/>
  </si>
  <si>
    <t>등반패널 설치  1mx1m,3m이상,실외  장     ( 호표 2 )</t>
    <phoneticPr fontId="1" type="noConversion"/>
  </si>
  <si>
    <t>패널레일설치  3m이상, 실외  m     ( 호표 3 )</t>
    <phoneticPr fontId="1" type="noConversion"/>
  </si>
  <si>
    <t>튜빙설치  3m이상, 실외  ea     ( 호표 4 )</t>
    <phoneticPr fontId="1" type="noConversion"/>
  </si>
  <si>
    <t>스피드홀드 설치  3m이상, 실외  ea     ( 호표 5 )</t>
    <phoneticPr fontId="1" type="noConversion"/>
  </si>
  <si>
    <t>인공홀드 설치  3m이상, 실외  ea     ( 호표 6 )</t>
    <phoneticPr fontId="1" type="noConversion"/>
  </si>
  <si>
    <t xml:space="preserve">스피드홀드 철거 </t>
    <phoneticPr fontId="1" type="noConversion"/>
  </si>
  <si>
    <t>호표 1</t>
    <phoneticPr fontId="1" type="noConversion"/>
  </si>
  <si>
    <t>호표 2</t>
    <phoneticPr fontId="1" type="noConversion"/>
  </si>
  <si>
    <t>SMC등반패널 설치</t>
    <phoneticPr fontId="1" type="noConversion"/>
  </si>
  <si>
    <t>SMC등반패널 철거</t>
    <phoneticPr fontId="1" type="noConversion"/>
  </si>
  <si>
    <t>호표 13</t>
    <phoneticPr fontId="1" type="noConversion"/>
  </si>
  <si>
    <t>현장뒷정리        TON     ( 호표 13 )</t>
    <phoneticPr fontId="1" type="noConversion"/>
  </si>
  <si>
    <t>등반패널 표면처리       m2    ( 호표 14 )</t>
    <phoneticPr fontId="1" type="noConversion"/>
  </si>
  <si>
    <t>바탕만들기   불순물제거      m2    ( 호표 15 )</t>
    <phoneticPr fontId="1" type="noConversion"/>
  </si>
  <si>
    <t xml:space="preserve"> 바탕만들기   퍼티 및 연마      m2    ( 호표 16 )</t>
    <phoneticPr fontId="1" type="noConversion"/>
  </si>
  <si>
    <t>우레탄칠     2회   m2    ( 호표 17 )</t>
    <phoneticPr fontId="1" type="noConversion"/>
  </si>
  <si>
    <t>등반패널 표면처리</t>
    <phoneticPr fontId="1" type="noConversion"/>
  </si>
  <si>
    <t>퍼티 및 연마</t>
    <phoneticPr fontId="1" type="noConversion"/>
  </si>
  <si>
    <t>우레탄 페인트칠</t>
    <phoneticPr fontId="1" type="noConversion"/>
  </si>
  <si>
    <t>녹막이 페인트칠</t>
    <phoneticPr fontId="1" type="noConversion"/>
  </si>
  <si>
    <t>유성페인트칠</t>
    <phoneticPr fontId="1" type="noConversion"/>
  </si>
  <si>
    <t>철재면, 2회 1종</t>
    <phoneticPr fontId="1" type="noConversion"/>
  </si>
  <si>
    <t>철재면, 2회 1급</t>
    <phoneticPr fontId="1" type="noConversion"/>
  </si>
  <si>
    <t>철재면, 2회 노무비</t>
    <phoneticPr fontId="1" type="noConversion"/>
  </si>
  <si>
    <t>녹막이 페인트칠 (20년 품셈기준)  철재면,  2회, 1종     m2     ( 호표 18 )</t>
    <phoneticPr fontId="1" type="noConversion"/>
  </si>
  <si>
    <t>유성페인트칠 (20년 품셈기준)  철재면,  2회, 1급     m2     ( 호표 19 )</t>
    <phoneticPr fontId="1" type="noConversion"/>
  </si>
  <si>
    <t>녹막이 페인트칠  철재면 2회 노무비  M2     ( 호표 20 )</t>
    <phoneticPr fontId="1" type="noConversion"/>
  </si>
  <si>
    <t>유성페인트 붓칠  철재면 2회 노무비  M2     ( 호표 21 )</t>
    <phoneticPr fontId="1" type="noConversion"/>
  </si>
  <si>
    <t>트럭탑재형 크레인  5ton  HR     ( 호표 22 )</t>
    <phoneticPr fontId="1" type="noConversion"/>
  </si>
  <si>
    <t>천정도색</t>
  </si>
  <si>
    <t>등반패널 풀림방지 너트 교체</t>
    <phoneticPr fontId="1" type="noConversion"/>
  </si>
  <si>
    <t>M10, 교체포함</t>
    <phoneticPr fontId="1" type="noConversion"/>
  </si>
  <si>
    <t>등반패널 체결구 교체</t>
    <phoneticPr fontId="1" type="noConversion"/>
  </si>
  <si>
    <t>M14x30mm, 교체포함</t>
    <phoneticPr fontId="1" type="noConversion"/>
  </si>
  <si>
    <t>스피드등반패널 철거    설치품의40%적용,    장     ( 호표 7 )</t>
  </si>
  <si>
    <t>설치품의40%적용</t>
  </si>
  <si>
    <t>SMC등반패널 철거     설치품의 40%적용       장    ( 호표 8 )</t>
  </si>
  <si>
    <t>설치품의 40%적용</t>
  </si>
  <si>
    <t>패널레일철거    설치품의40%적용    m     ( 호표 9 )</t>
  </si>
  <si>
    <t>튜빙철거     설치품의40%적용     ea     ( 호표 10 )</t>
  </si>
  <si>
    <t>스피드홀드 철거     설치품의40%적용     ea     ( 호표 11 )</t>
  </si>
  <si>
    <t>인공홀드 철거     설치품의40%적용     ea     ( 호표 12 )</t>
  </si>
  <si>
    <t>설치품의40% 적용</t>
  </si>
  <si>
    <t>등반패널설치수량 : ((10*4)+4)</t>
    <phoneticPr fontId="15" type="noConversion"/>
  </si>
  <si>
    <t>H 17m * 9ea + 0.64m * 43ea</t>
    <phoneticPr fontId="15" type="noConversion"/>
  </si>
  <si>
    <t>임 금 채 권 부 담 금</t>
    <phoneticPr fontId="1" type="noConversion"/>
  </si>
  <si>
    <t>석   면   분   담   금</t>
    <phoneticPr fontId="1" type="noConversion"/>
  </si>
  <si>
    <t>기    타     경    비</t>
    <phoneticPr fontId="1" type="noConversion"/>
  </si>
  <si>
    <t>폐  기  물  처  리  비</t>
    <phoneticPr fontId="1" type="noConversion"/>
  </si>
  <si>
    <t>현장설치기간 30일미만</t>
    <phoneticPr fontId="1" type="noConversion"/>
  </si>
  <si>
    <t>담당자</t>
    <phoneticPr fontId="15" type="noConversion"/>
  </si>
  <si>
    <t>팀장</t>
    <phoneticPr fontId="15" type="noConversion"/>
  </si>
  <si>
    <t>과장</t>
    <phoneticPr fontId="15" type="noConversion"/>
  </si>
  <si>
    <t>국장</t>
    <phoneticPr fontId="15" type="noConversion"/>
  </si>
  <si>
    <t>설계내역서</t>
    <phoneticPr fontId="51" type="noConversion"/>
  </si>
  <si>
    <t>○  공 사 위 치 :</t>
    <phoneticPr fontId="51" type="noConversion"/>
  </si>
  <si>
    <t>제주시 오라일동 1111번지</t>
    <phoneticPr fontId="15" type="noConversion"/>
  </si>
  <si>
    <t>○  공 사 개 요 :</t>
    <phoneticPr fontId="51" type="noConversion"/>
  </si>
  <si>
    <t>○  공 사 기 간 :</t>
    <phoneticPr fontId="51" type="noConversion"/>
  </si>
  <si>
    <t>착공일로부터 60일</t>
    <phoneticPr fontId="15" type="noConversion"/>
  </si>
  <si>
    <t>◎총   공    사   비</t>
    <phoneticPr fontId="51" type="noConversion"/>
  </si>
  <si>
    <t>:</t>
    <phoneticPr fontId="51" type="noConversion"/>
  </si>
  <si>
    <t>금</t>
    <phoneticPr fontId="51" type="noConversion"/>
  </si>
  <si>
    <t>(</t>
    <phoneticPr fontId="51" type="noConversion"/>
  </si>
  <si>
    <t>)</t>
    <phoneticPr fontId="51" type="noConversion"/>
  </si>
  <si>
    <t>◎도  급  공  사  비</t>
    <phoneticPr fontId="51" type="noConversion"/>
  </si>
  <si>
    <t>◎관  급  자  재  비</t>
    <phoneticPr fontId="51" type="noConversion"/>
  </si>
  <si>
    <t>2026년 6월</t>
    <phoneticPr fontId="15" type="noConversion"/>
  </si>
  <si>
    <t>인공암벽장 스피드월 제작 설치 1식</t>
    <phoneticPr fontId="51" type="noConversion"/>
  </si>
  <si>
    <t>전국체육대회 대비 제주종합경기장 인공암벽장 스피드월 물품 제작 설치</t>
    <phoneticPr fontId="15" type="noConversion"/>
  </si>
  <si>
    <t>사업명 : 전국체육대회 대비 제주종합경기장 인공암벽장 스피드월 물품 제작 설치</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</si>
</sst>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176" formatCode="_(* #,##0_);_(* \(#,##0\);_(* &quot;-&quot;_);_(@_)"/>
    <numFmt numFmtId="177" formatCode="#,###"/>
    <numFmt numFmtId="178" formatCode="#,###;\-#,###;#;"/>
    <numFmt numFmtId="179" formatCode="#,##0.00#"/>
    <numFmt numFmtId="180" formatCode="#,##0.0"/>
    <numFmt numFmtId="181" formatCode="#,##0.00#;\-#,##0.00#;#"/>
    <numFmt numFmtId="182" formatCode="#,##0.000_);[Red]\(#,##0.000\)"/>
    <numFmt numFmtId="183" formatCode="0&quot;.&quot;"/>
    <numFmt numFmtId="184" formatCode="yyyy&quot;년&quot;\ m&quot;월&quot;;@"/>
    <numFmt numFmtId="185" formatCode="0.000%"/>
    <numFmt numFmtId="186" formatCode="#,##0_);[Red]\(#,##0\)"/>
    <numFmt numFmtId="187" formatCode="#,##0.00_);[Red]\(#,##0.00\)"/>
    <numFmt numFmtId="188" formatCode="0.00&quot;kg/m&quot;"/>
    <numFmt numFmtId="189" formatCode="0.0"/>
    <numFmt numFmtId="190" formatCode="0.000"/>
    <numFmt numFmtId="191" formatCode="#,##0.0_);[Red]\(#,##0.0\)"/>
    <numFmt numFmtId="192" formatCode="#,##0_ ;[Red]\-#,##0\ "/>
    <numFmt numFmtId="193" formatCode="#,##0;\-#,##0;#"/>
    <numFmt numFmtId="194" formatCode="_-* #,##0.000_-;\-* #,##0.000_-;_-* &quot;-&quot;??_-;_-@_-"/>
    <numFmt numFmtId="195" formatCode="0.000&quot;kg/m&quot;"/>
    <numFmt numFmtId="196" formatCode="0.0&quot;kg/장&quot;"/>
    <numFmt numFmtId="197" formatCode="#,##0.0000_);[Red]\(#,##0.0000\)"/>
    <numFmt numFmtId="198" formatCode="0.000&quot;kg/ea&quot;"/>
    <numFmt numFmtId="199" formatCode="0.00&quot;kg/ea&quot;"/>
    <numFmt numFmtId="200" formatCode="0.00_ "/>
    <numFmt numFmtId="201" formatCode="&quot;₩&quot;#,##0;[Red]&quot;₩&quot;#,##0"/>
    <numFmt numFmtId="202" formatCode="#,###&quot;원&quot;"/>
    <numFmt numFmtId="203" formatCode="&quot;금&quot;\ #,###&quot;원&quot;"/>
  </numFmts>
  <fonts count="59">
    <font>
      <sz val="11"/>
      <color theme="1"/>
      <name val="맑은 고딕"/>
      <family val="2"/>
      <charset val="129"/>
      <scheme val="minor"/>
    </font>
    <font>
      <sz val="8"/>
      <name val="맑은 고딕"/>
      <family val="2"/>
      <charset val="129"/>
      <scheme val="minor"/>
    </font>
    <font>
      <b/>
      <u/>
      <sz val="16"/>
      <color theme="1"/>
      <name val="맑은 고딕"/>
      <family val="3"/>
      <charset val="129"/>
      <scheme val="minor"/>
    </font>
    <font>
      <b/>
      <sz val="11"/>
      <color theme="1"/>
      <name val="맑은 고딕"/>
      <family val="3"/>
      <charset val="129"/>
      <scheme val="minor"/>
    </font>
    <font>
      <b/>
      <sz val="11"/>
      <color theme="1"/>
      <name val="굴림체"/>
      <family val="3"/>
      <charset val="129"/>
    </font>
    <font>
      <sz val="11"/>
      <color theme="1"/>
      <name val="굴림체"/>
      <family val="3"/>
      <charset val="129"/>
    </font>
    <font>
      <sz val="11"/>
      <color theme="1"/>
      <name val="돋움체"/>
      <family val="3"/>
      <charset val="129"/>
    </font>
    <font>
      <b/>
      <u/>
      <sz val="16"/>
      <color theme="1"/>
      <name val="돋움체"/>
      <family val="3"/>
      <charset val="129"/>
    </font>
    <font>
      <sz val="11"/>
      <color theme="1"/>
      <name val="맑은 고딕"/>
      <family val="2"/>
      <charset val="129"/>
      <scheme val="minor"/>
    </font>
    <font>
      <b/>
      <sz val="11"/>
      <color theme="1"/>
      <name val="돋움체"/>
      <family val="3"/>
      <charset val="129"/>
    </font>
    <font>
      <sz val="11"/>
      <name val="돋움"/>
      <family val="3"/>
      <charset val="129"/>
    </font>
    <font>
      <sz val="11"/>
      <color indexed="8"/>
      <name val="맑은 고딕"/>
      <family val="3"/>
      <charset val="129"/>
    </font>
    <font>
      <b/>
      <sz val="12"/>
      <color indexed="8"/>
      <name val="맑은 고딕"/>
      <family val="3"/>
      <charset val="129"/>
    </font>
    <font>
      <sz val="8"/>
      <color indexed="8"/>
      <name val="맑은 고딕"/>
      <family val="3"/>
      <charset val="129"/>
    </font>
    <font>
      <b/>
      <sz val="9"/>
      <color indexed="8"/>
      <name val="맑은 고딕"/>
      <family val="3"/>
      <charset val="129"/>
    </font>
    <font>
      <sz val="8"/>
      <name val="돋움"/>
      <family val="3"/>
      <charset val="129"/>
    </font>
    <font>
      <sz val="9"/>
      <color indexed="8"/>
      <name val="맑은 고딕"/>
      <family val="3"/>
      <charset val="129"/>
    </font>
    <font>
      <sz val="11"/>
      <name val="굴림체"/>
      <family val="3"/>
      <charset val="129"/>
    </font>
    <font>
      <sz val="8"/>
      <name val="나눔고딕"/>
      <family val="2"/>
      <charset val="129"/>
    </font>
    <font>
      <b/>
      <sz val="11"/>
      <color theme="1"/>
      <name val="맑은 고딕"/>
      <family val="2"/>
      <charset val="129"/>
      <scheme val="minor"/>
    </font>
    <font>
      <sz val="11"/>
      <color rgb="FFFF0000"/>
      <name val="맑은 고딕"/>
      <family val="3"/>
      <charset val="129"/>
    </font>
    <font>
      <sz val="9"/>
      <color rgb="FF0000FF"/>
      <name val="맑은 고딕"/>
      <family val="3"/>
      <charset val="129"/>
    </font>
    <font>
      <sz val="8"/>
      <name val="맑은 고딕"/>
      <family val="3"/>
      <charset val="129"/>
    </font>
    <font>
      <sz val="11"/>
      <name val="맑은 고딕"/>
      <family val="3"/>
      <charset val="129"/>
    </font>
    <font>
      <sz val="9"/>
      <name val="맑은 고딕"/>
      <family val="3"/>
      <charset val="129"/>
    </font>
    <font>
      <sz val="11"/>
      <color rgb="FF0000FF"/>
      <name val="굴림체"/>
      <family val="3"/>
      <charset val="129"/>
    </font>
    <font>
      <sz val="11"/>
      <color theme="1"/>
      <name val="맑은 고딕"/>
      <family val="3"/>
      <charset val="129"/>
      <scheme val="minor"/>
    </font>
    <font>
      <sz val="11"/>
      <color rgb="FF0000FF"/>
      <name val="맑은 고딕"/>
      <family val="3"/>
      <charset val="129"/>
      <scheme val="minor"/>
    </font>
    <font>
      <sz val="11"/>
      <name val="맑은 고딕"/>
      <family val="3"/>
      <charset val="129"/>
      <scheme val="minor"/>
    </font>
    <font>
      <sz val="8"/>
      <color rgb="FF0000FF"/>
      <name val="맑은 고딕"/>
      <family val="3"/>
      <charset val="129"/>
    </font>
    <font>
      <b/>
      <u/>
      <sz val="16"/>
      <name val="맑은 고딕"/>
      <family val="3"/>
      <charset val="129"/>
      <scheme val="minor"/>
    </font>
    <font>
      <b/>
      <sz val="11"/>
      <name val="맑은 고딕"/>
      <family val="3"/>
      <charset val="129"/>
      <scheme val="minor"/>
    </font>
    <font>
      <sz val="11"/>
      <name val="맑은 고딕"/>
      <family val="2"/>
      <charset val="129"/>
      <scheme val="minor"/>
    </font>
    <font>
      <sz val="12"/>
      <color theme="1"/>
      <name val="맑은 고딕"/>
      <family val="3"/>
      <charset val="129"/>
      <scheme val="minor"/>
    </font>
    <font>
      <sz val="11"/>
      <name val="맑은 고딕"/>
      <family val="3"/>
      <charset val="129"/>
      <scheme val="major"/>
    </font>
    <font>
      <sz val="10"/>
      <name val="맑은 고딕"/>
      <family val="3"/>
      <charset val="129"/>
    </font>
    <font>
      <sz val="10"/>
      <color indexed="8"/>
      <name val="맑은 고딕"/>
      <family val="3"/>
      <charset val="129"/>
    </font>
    <font>
      <b/>
      <sz val="10"/>
      <color indexed="8"/>
      <name val="맑은 고딕"/>
      <family val="3"/>
      <charset val="129"/>
    </font>
    <font>
      <sz val="8"/>
      <color indexed="8"/>
      <name val="굴림"/>
      <family val="3"/>
      <charset val="129"/>
    </font>
    <font>
      <b/>
      <sz val="11"/>
      <name val="굴림체"/>
      <family val="3"/>
      <charset val="129"/>
    </font>
    <font>
      <sz val="9"/>
      <color rgb="FF000000"/>
      <name val="맑은 고딕"/>
      <family val="3"/>
      <charset val="129"/>
    </font>
    <font>
      <b/>
      <sz val="8"/>
      <color indexed="8"/>
      <name val="맑은 고딕"/>
      <family val="3"/>
      <charset val="129"/>
    </font>
    <font>
      <sz val="10"/>
      <name val="굴림체"/>
      <family val="3"/>
      <charset val="129"/>
    </font>
    <font>
      <b/>
      <sz val="16"/>
      <name val="맑은 고딕"/>
      <family val="3"/>
      <charset val="129"/>
      <scheme val="minor"/>
    </font>
    <font>
      <b/>
      <sz val="13"/>
      <name val="맑은 고딕"/>
      <family val="3"/>
      <charset val="129"/>
      <scheme val="minor"/>
    </font>
    <font>
      <b/>
      <sz val="9"/>
      <name val="맑은 고딕"/>
      <family val="3"/>
      <charset val="129"/>
      <scheme val="minor"/>
    </font>
    <font>
      <sz val="10"/>
      <name val="맑은 고딕"/>
      <family val="3"/>
      <charset val="129"/>
      <scheme val="minor"/>
    </font>
    <font>
      <b/>
      <sz val="10"/>
      <name val="맑은 고딕"/>
      <family val="3"/>
      <charset val="129"/>
      <scheme val="minor"/>
    </font>
    <font>
      <b/>
      <sz val="20"/>
      <name val="맑은 고딕"/>
      <family val="3"/>
      <charset val="129"/>
      <scheme val="minor"/>
    </font>
    <font>
      <b/>
      <sz val="24"/>
      <name val="맑은 고딕"/>
      <family val="3"/>
      <charset val="129"/>
      <scheme val="minor"/>
    </font>
    <font>
      <b/>
      <sz val="36"/>
      <name val="맑은 고딕"/>
      <family val="3"/>
      <charset val="129"/>
      <scheme val="minor"/>
    </font>
    <font>
      <sz val="8"/>
      <name val="굴림체"/>
      <family val="3"/>
      <charset val="129"/>
    </font>
    <font>
      <b/>
      <sz val="30"/>
      <name val="맑은 고딕"/>
      <family val="3"/>
      <charset val="129"/>
      <scheme val="minor"/>
    </font>
    <font>
      <sz val="13"/>
      <name val="맑은 고딕"/>
      <family val="3"/>
      <charset val="129"/>
      <scheme val="minor"/>
    </font>
    <font>
      <sz val="12"/>
      <name val="맑은 고딕"/>
      <family val="3"/>
      <charset val="129"/>
      <scheme val="minor"/>
    </font>
    <font>
      <b/>
      <sz val="13"/>
      <color indexed="9"/>
      <name val="맑은 고딕"/>
      <family val="3"/>
      <charset val="129"/>
      <scheme val="minor"/>
    </font>
    <font>
      <b/>
      <sz val="14"/>
      <name val="맑은 고딕"/>
      <family val="3"/>
      <charset val="129"/>
      <scheme val="minor"/>
    </font>
    <font>
      <sz val="14"/>
      <name val="맑은 고딕"/>
      <family val="3"/>
      <charset val="129"/>
      <scheme val="minor"/>
    </font>
    <font>
      <sz val="13"/>
      <color indexed="9"/>
      <name val="맑은 고딕"/>
      <family val="3"/>
      <charset val="129"/>
      <scheme val="minor"/>
    </font>
  </fonts>
  <fills count="6">
    <fill>
      <patternFill patternType="none"/>
    </fill>
    <fill>
      <patternFill patternType="gray125"/>
    </fill>
    <fill>
      <patternFill patternType="solid">
        <fgColor rgb="FFD9D9D9"/>
        <bgColor indexed="64"/>
      </patternFill>
    </fill>
    <fill>
      <patternFill patternType="solid">
        <fgColor indexed="22"/>
        <bgColor indexed="64"/>
      </patternFill>
    </fill>
    <fill>
      <patternFill patternType="solid">
        <fgColor theme="9" tint="0.79998168889431442"/>
        <bgColor indexed="64"/>
      </patternFill>
    </fill>
    <fill>
      <patternFill patternType="solid">
        <fgColor theme="8"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14">
    <xf numFmtId="0" fontId="0" fillId="0" borderId="0">
      <alignment vertical="center"/>
    </xf>
    <xf numFmtId="176" fontId="8" fillId="0" borderId="0" applyFont="0" applyFill="0" applyBorder="0" applyAlignment="0" applyProtection="0">
      <alignment vertical="center"/>
    </xf>
    <xf numFmtId="9" fontId="8" fillId="0" borderId="0" applyFont="0" applyFill="0" applyBorder="0" applyAlignment="0" applyProtection="0">
      <alignment vertical="center"/>
    </xf>
    <xf numFmtId="0" fontId="10" fillId="0" borderId="0">
      <alignment vertical="center"/>
    </xf>
    <xf numFmtId="0" fontId="11" fillId="0" borderId="0">
      <alignment vertical="center"/>
    </xf>
    <xf numFmtId="0" fontId="8" fillId="0" borderId="0">
      <alignment vertical="center"/>
    </xf>
    <xf numFmtId="0" fontId="10" fillId="0" borderId="0">
      <alignment vertical="center"/>
    </xf>
    <xf numFmtId="0" fontId="11"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26" fillId="0" borderId="0">
      <alignment vertical="center"/>
    </xf>
    <xf numFmtId="0" fontId="38" fillId="0" borderId="0"/>
    <xf numFmtId="0" fontId="42" fillId="0" borderId="0">
      <alignment vertical="center"/>
    </xf>
    <xf numFmtId="0" fontId="10" fillId="0" borderId="0"/>
  </cellStyleXfs>
  <cellXfs count="495">
    <xf numFmtId="0" fontId="0" fillId="0" borderId="0" xfId="0">
      <alignment vertical="center"/>
    </xf>
    <xf numFmtId="0" fontId="0" fillId="0" borderId="0" xfId="0" quotePrefix="1">
      <alignment vertical="center"/>
    </xf>
    <xf numFmtId="177" fontId="0" fillId="0" borderId="0" xfId="0" applyNumberFormat="1">
      <alignment vertical="center"/>
    </xf>
    <xf numFmtId="0" fontId="5" fillId="0" borderId="1" xfId="0" quotePrefix="1" applyFont="1" applyBorder="1" applyAlignment="1">
      <alignment vertical="center" wrapText="1"/>
    </xf>
    <xf numFmtId="0" fontId="5" fillId="0" borderId="1" xfId="0" applyFont="1" applyBorder="1" applyAlignment="1">
      <alignment vertical="center" wrapText="1"/>
    </xf>
    <xf numFmtId="0" fontId="0" fillId="0" borderId="1" xfId="0" quotePrefix="1" applyBorder="1" applyAlignment="1">
      <alignment vertical="center" wrapText="1"/>
    </xf>
    <xf numFmtId="0" fontId="6" fillId="0" borderId="1" xfId="0" quotePrefix="1" applyFont="1" applyBorder="1" applyAlignment="1">
      <alignment horizontal="center" vertical="center" wrapText="1"/>
    </xf>
    <xf numFmtId="177" fontId="0" fillId="0" borderId="1" xfId="0" applyNumberFormat="1" applyBorder="1" applyAlignment="1">
      <alignment vertical="center" wrapText="1"/>
    </xf>
    <xf numFmtId="0" fontId="4" fillId="0" borderId="1" xfId="0" quotePrefix="1" applyFont="1" applyBorder="1" applyAlignment="1">
      <alignment vertical="center" wrapText="1"/>
    </xf>
    <xf numFmtId="0" fontId="4" fillId="0" borderId="1" xfId="0" applyFont="1" applyBorder="1" applyAlignment="1">
      <alignment vertical="center" wrapText="1"/>
    </xf>
    <xf numFmtId="0" fontId="0" fillId="0" borderId="2" xfId="0" quotePrefix="1" applyBorder="1" applyAlignment="1">
      <alignment horizontal="center" vertical="center" wrapText="1"/>
    </xf>
    <xf numFmtId="177" fontId="0" fillId="0" borderId="2" xfId="0" applyNumberFormat="1" applyBorder="1" applyAlignment="1">
      <alignment vertical="center" wrapText="1"/>
    </xf>
    <xf numFmtId="0" fontId="0" fillId="0" borderId="2" xfId="0" quotePrefix="1" applyBorder="1" applyAlignment="1">
      <alignment vertical="center" wrapText="1"/>
    </xf>
    <xf numFmtId="0" fontId="0" fillId="0" borderId="3" xfId="0" quotePrefix="1" applyBorder="1" applyAlignment="1">
      <alignment horizontal="center" vertical="center" wrapText="1"/>
    </xf>
    <xf numFmtId="177" fontId="0" fillId="0" borderId="3" xfId="0" applyNumberFormat="1" applyBorder="1" applyAlignment="1">
      <alignment vertical="center" wrapText="1"/>
    </xf>
    <xf numFmtId="0" fontId="0" fillId="0" borderId="3" xfId="0" quotePrefix="1" applyBorder="1" applyAlignment="1">
      <alignment vertical="center" wrapText="1"/>
    </xf>
    <xf numFmtId="0" fontId="0" fillId="0" borderId="4" xfId="0" quotePrefix="1" applyBorder="1" applyAlignment="1">
      <alignment horizontal="center" vertical="center" wrapText="1"/>
    </xf>
    <xf numFmtId="177" fontId="0" fillId="0" borderId="4" xfId="0" applyNumberFormat="1" applyBorder="1" applyAlignment="1">
      <alignment vertical="center" wrapText="1"/>
    </xf>
    <xf numFmtId="0" fontId="0" fillId="0" borderId="4" xfId="0" quotePrefix="1" applyBorder="1" applyAlignment="1">
      <alignment vertical="center" wrapText="1"/>
    </xf>
    <xf numFmtId="177" fontId="3" fillId="0" borderId="1" xfId="0" applyNumberFormat="1" applyFont="1" applyBorder="1" applyAlignment="1">
      <alignment vertical="center" wrapText="1"/>
    </xf>
    <xf numFmtId="0" fontId="0" fillId="0" borderId="0" xfId="0" applyAlignment="1">
      <alignment horizontal="right" vertical="center"/>
    </xf>
    <xf numFmtId="176" fontId="0" fillId="0" borderId="0" xfId="1" applyFont="1">
      <alignment vertical="center"/>
    </xf>
    <xf numFmtId="9" fontId="0" fillId="0" borderId="0" xfId="2" applyFont="1" applyAlignment="1">
      <alignment horizontal="left" vertical="center"/>
    </xf>
    <xf numFmtId="0" fontId="4" fillId="0" borderId="1" xfId="0" applyFont="1" applyBorder="1" applyAlignment="1">
      <alignment vertical="center" shrinkToFit="1"/>
    </xf>
    <xf numFmtId="177" fontId="5" fillId="0" borderId="1" xfId="0" applyNumberFormat="1" applyFont="1" applyBorder="1" applyAlignment="1">
      <alignment vertical="center" shrinkToFit="1"/>
    </xf>
    <xf numFmtId="177" fontId="4" fillId="0" borderId="1" xfId="0" applyNumberFormat="1" applyFont="1" applyBorder="1" applyAlignment="1">
      <alignment vertical="center" shrinkToFit="1"/>
    </xf>
    <xf numFmtId="176" fontId="0" fillId="0" borderId="0" xfId="0" applyNumberFormat="1">
      <alignment vertical="center"/>
    </xf>
    <xf numFmtId="0" fontId="13" fillId="0" borderId="0" xfId="3" applyFont="1" applyAlignment="1">
      <alignment horizontal="center" vertical="center"/>
    </xf>
    <xf numFmtId="0" fontId="11" fillId="0" borderId="0" xfId="3" applyFont="1">
      <alignment vertical="center"/>
    </xf>
    <xf numFmtId="0" fontId="11" fillId="2" borderId="6" xfId="3" applyFont="1" applyFill="1" applyBorder="1" applyAlignment="1">
      <alignment horizontal="center" vertical="center"/>
    </xf>
    <xf numFmtId="0" fontId="14" fillId="2" borderId="7" xfId="3" applyFont="1" applyFill="1" applyBorder="1" applyAlignment="1">
      <alignment horizontal="left" vertical="center" shrinkToFit="1"/>
    </xf>
    <xf numFmtId="0" fontId="14" fillId="2" borderId="7" xfId="3" applyFont="1" applyFill="1" applyBorder="1" applyAlignment="1">
      <alignment horizontal="center" vertical="center" shrinkToFit="1"/>
    </xf>
    <xf numFmtId="0" fontId="14" fillId="2" borderId="7" xfId="3" applyFont="1" applyFill="1" applyBorder="1">
      <alignment vertical="center"/>
    </xf>
    <xf numFmtId="0" fontId="14" fillId="2" borderId="7" xfId="3" applyFont="1" applyFill="1" applyBorder="1" applyAlignment="1">
      <alignment horizontal="center" vertical="center"/>
    </xf>
    <xf numFmtId="0" fontId="13" fillId="2" borderId="0" xfId="3" applyFont="1" applyFill="1" applyAlignment="1">
      <alignment horizontal="center" vertical="center"/>
    </xf>
    <xf numFmtId="0" fontId="11" fillId="2" borderId="0" xfId="3" applyFont="1" applyFill="1">
      <alignment vertical="center"/>
    </xf>
    <xf numFmtId="0" fontId="14" fillId="3" borderId="9" xfId="3" applyFont="1" applyFill="1" applyBorder="1" applyAlignment="1">
      <alignment horizontal="center" vertical="center"/>
    </xf>
    <xf numFmtId="182" fontId="14" fillId="3" borderId="9" xfId="3" applyNumberFormat="1" applyFont="1" applyFill="1" applyBorder="1" applyAlignment="1">
      <alignment horizontal="center" vertical="center"/>
    </xf>
    <xf numFmtId="0" fontId="14" fillId="3" borderId="10" xfId="3" applyFont="1" applyFill="1" applyBorder="1" applyAlignment="1">
      <alignment horizontal="center" vertical="center"/>
    </xf>
    <xf numFmtId="0" fontId="13" fillId="0" borderId="12" xfId="4" applyFont="1" applyBorder="1">
      <alignment vertical="center"/>
    </xf>
    <xf numFmtId="0" fontId="16" fillId="0" borderId="0" xfId="3" applyFont="1">
      <alignment vertical="center"/>
    </xf>
    <xf numFmtId="0" fontId="13" fillId="0" borderId="14" xfId="3" applyFont="1" applyBorder="1" applyAlignment="1">
      <alignment horizontal="left" vertical="center" shrinkToFit="1"/>
    </xf>
    <xf numFmtId="0" fontId="13" fillId="0" borderId="14" xfId="3" applyFont="1" applyBorder="1" applyAlignment="1">
      <alignment horizontal="center" vertical="center" shrinkToFit="1"/>
    </xf>
    <xf numFmtId="176" fontId="13" fillId="0" borderId="14" xfId="3" applyNumberFormat="1" applyFont="1" applyBorder="1" applyAlignment="1">
      <alignment horizontal="left" vertical="center"/>
    </xf>
    <xf numFmtId="176" fontId="13" fillId="0" borderId="14" xfId="3" applyNumberFormat="1" applyFont="1" applyBorder="1" applyAlignment="1">
      <alignment horizontal="center" vertical="center"/>
    </xf>
    <xf numFmtId="1" fontId="13" fillId="0" borderId="14" xfId="3" applyNumberFormat="1" applyFont="1" applyBorder="1" applyAlignment="1">
      <alignment horizontal="right" vertical="center"/>
    </xf>
    <xf numFmtId="183" fontId="13" fillId="0" borderId="15" xfId="3" applyNumberFormat="1" applyFont="1" applyBorder="1" applyAlignment="1">
      <alignment horizontal="center" vertical="center"/>
    </xf>
    <xf numFmtId="0" fontId="13" fillId="0" borderId="16" xfId="3" applyFont="1" applyBorder="1" applyAlignment="1">
      <alignment horizontal="left" vertical="center" shrinkToFit="1"/>
    </xf>
    <xf numFmtId="0" fontId="13" fillId="0" borderId="16" xfId="3" applyFont="1" applyBorder="1" applyAlignment="1">
      <alignment horizontal="center" vertical="center" shrinkToFit="1"/>
    </xf>
    <xf numFmtId="176" fontId="13" fillId="0" borderId="16" xfId="3" applyNumberFormat="1" applyFont="1" applyBorder="1" applyAlignment="1">
      <alignment horizontal="left" vertical="center"/>
    </xf>
    <xf numFmtId="176" fontId="13" fillId="0" borderId="16" xfId="3" applyNumberFormat="1" applyFont="1" applyBorder="1" applyAlignment="1">
      <alignment horizontal="center" vertical="center"/>
    </xf>
    <xf numFmtId="1" fontId="13" fillId="0" borderId="16" xfId="3" applyNumberFormat="1" applyFont="1" applyBorder="1" applyAlignment="1">
      <alignment horizontal="right" vertical="center"/>
    </xf>
    <xf numFmtId="0" fontId="13" fillId="0" borderId="17" xfId="4" applyFont="1" applyBorder="1">
      <alignment vertical="center"/>
    </xf>
    <xf numFmtId="0" fontId="13" fillId="0" borderId="1" xfId="3" applyFont="1" applyBorder="1" applyAlignment="1">
      <alignment horizontal="center" vertical="center"/>
    </xf>
    <xf numFmtId="176" fontId="0" fillId="0" borderId="0" xfId="1" applyFont="1" applyFill="1">
      <alignment vertical="center"/>
    </xf>
    <xf numFmtId="0" fontId="5" fillId="0" borderId="1" xfId="0" quotePrefix="1" applyFont="1" applyBorder="1">
      <alignment vertical="center"/>
    </xf>
    <xf numFmtId="182" fontId="14" fillId="3" borderId="21" xfId="3" applyNumberFormat="1" applyFont="1" applyFill="1" applyBorder="1" applyAlignment="1">
      <alignment horizontal="center" vertical="center"/>
    </xf>
    <xf numFmtId="0" fontId="16" fillId="0" borderId="29" xfId="3" applyFont="1" applyBorder="1">
      <alignment vertical="center"/>
    </xf>
    <xf numFmtId="0" fontId="16" fillId="0" borderId="5" xfId="3" applyFont="1" applyBorder="1">
      <alignment vertical="center"/>
    </xf>
    <xf numFmtId="0" fontId="16" fillId="0" borderId="32" xfId="3" applyFont="1" applyBorder="1">
      <alignment vertical="center"/>
    </xf>
    <xf numFmtId="0" fontId="16" fillId="0" borderId="1" xfId="3" applyFont="1" applyBorder="1">
      <alignment vertical="center"/>
    </xf>
    <xf numFmtId="190" fontId="13" fillId="0" borderId="14" xfId="3" applyNumberFormat="1" applyFont="1" applyBorder="1" applyAlignment="1">
      <alignment horizontal="right" vertical="center"/>
    </xf>
    <xf numFmtId="0" fontId="13" fillId="0" borderId="8" xfId="3" applyFont="1" applyBorder="1" applyAlignment="1">
      <alignment horizontal="center" vertical="center"/>
    </xf>
    <xf numFmtId="0" fontId="23" fillId="0" borderId="0" xfId="7" applyFont="1">
      <alignment vertical="center"/>
    </xf>
    <xf numFmtId="0" fontId="24" fillId="0" borderId="0" xfId="7" applyFont="1">
      <alignment vertical="center"/>
    </xf>
    <xf numFmtId="0" fontId="24" fillId="0" borderId="0" xfId="6" applyFont="1">
      <alignment vertical="center"/>
    </xf>
    <xf numFmtId="0" fontId="23" fillId="0" borderId="0" xfId="6" applyFont="1">
      <alignment vertical="center"/>
    </xf>
    <xf numFmtId="182" fontId="14" fillId="3" borderId="38" xfId="3" applyNumberFormat="1" applyFont="1" applyFill="1" applyBorder="1" applyAlignment="1">
      <alignment horizontal="center" vertical="center"/>
    </xf>
    <xf numFmtId="0" fontId="22" fillId="0" borderId="14" xfId="3" applyFont="1" applyBorder="1" applyAlignment="1">
      <alignment horizontal="left" vertical="center" shrinkToFit="1"/>
    </xf>
    <xf numFmtId="0" fontId="22" fillId="0" borderId="14" xfId="3" applyFont="1" applyBorder="1" applyAlignment="1">
      <alignment horizontal="center" vertical="center" shrinkToFit="1"/>
    </xf>
    <xf numFmtId="176" fontId="22" fillId="0" borderId="14" xfId="3" applyNumberFormat="1" applyFont="1" applyBorder="1" applyAlignment="1">
      <alignment horizontal="left" vertical="center"/>
    </xf>
    <xf numFmtId="176" fontId="22" fillId="0" borderId="14" xfId="3" applyNumberFormat="1" applyFont="1" applyBorder="1" applyAlignment="1">
      <alignment horizontal="center" vertical="center"/>
    </xf>
    <xf numFmtId="0" fontId="4" fillId="0" borderId="1" xfId="0" quotePrefix="1" applyFont="1" applyBorder="1">
      <alignment vertical="center"/>
    </xf>
    <xf numFmtId="183" fontId="22" fillId="0" borderId="13" xfId="6" applyNumberFormat="1" applyFont="1" applyBorder="1" applyAlignment="1">
      <alignment horizontal="center" vertical="center"/>
    </xf>
    <xf numFmtId="0" fontId="19" fillId="0" borderId="0" xfId="0" applyFont="1">
      <alignment vertical="center"/>
    </xf>
    <xf numFmtId="177" fontId="19" fillId="0" borderId="0" xfId="0" applyNumberFormat="1" applyFont="1">
      <alignment vertical="center"/>
    </xf>
    <xf numFmtId="176" fontId="19" fillId="0" borderId="0" xfId="1" applyFont="1" applyFill="1">
      <alignment vertical="center"/>
    </xf>
    <xf numFmtId="176" fontId="19" fillId="0" borderId="0" xfId="1" applyFont="1">
      <alignment vertical="center"/>
    </xf>
    <xf numFmtId="0" fontId="0" fillId="0" borderId="41" xfId="0" quotePrefix="1" applyBorder="1" applyAlignment="1">
      <alignment horizontal="center" vertical="center" wrapText="1"/>
    </xf>
    <xf numFmtId="177" fontId="0" fillId="0" borderId="41" xfId="0" applyNumberFormat="1" applyBorder="1" applyAlignment="1">
      <alignment vertical="center" wrapText="1"/>
    </xf>
    <xf numFmtId="0" fontId="0" fillId="0" borderId="41" xfId="0" quotePrefix="1" applyBorder="1" applyAlignment="1">
      <alignment vertical="center" wrapText="1"/>
    </xf>
    <xf numFmtId="176" fontId="0" fillId="0" borderId="0" xfId="0" applyNumberFormat="1" applyAlignment="1">
      <alignment horizontal="left" vertical="center"/>
    </xf>
    <xf numFmtId="192" fontId="0" fillId="0" borderId="0" xfId="2" applyNumberFormat="1" applyFont="1" applyAlignment="1">
      <alignment horizontal="left" vertical="center"/>
    </xf>
    <xf numFmtId="0" fontId="4" fillId="0" borderId="1" xfId="0" quotePrefix="1" applyFont="1" applyBorder="1" applyAlignment="1">
      <alignment horizontal="center" vertical="center" wrapText="1"/>
    </xf>
    <xf numFmtId="0" fontId="19" fillId="0" borderId="0" xfId="0" quotePrefix="1" applyFont="1">
      <alignment vertical="center"/>
    </xf>
    <xf numFmtId="2" fontId="22" fillId="0" borderId="14" xfId="3" applyNumberFormat="1" applyFont="1" applyBorder="1" applyAlignment="1">
      <alignment horizontal="right" vertical="center"/>
    </xf>
    <xf numFmtId="0" fontId="0" fillId="0" borderId="0" xfId="0" quotePrefix="1">
      <alignment vertical="center"/>
    </xf>
    <xf numFmtId="0" fontId="3" fillId="0" borderId="1" xfId="0" quotePrefix="1" applyFont="1" applyBorder="1" applyAlignment="1">
      <alignment horizontal="center" vertical="center"/>
    </xf>
    <xf numFmtId="0" fontId="5" fillId="0" borderId="1" xfId="0" applyFont="1" applyBorder="1" applyAlignment="1">
      <alignment vertical="center" wrapText="1"/>
    </xf>
    <xf numFmtId="0" fontId="11" fillId="0" borderId="1" xfId="3" applyFont="1" applyBorder="1" applyAlignment="1">
      <alignment horizontal="center" vertical="center"/>
    </xf>
    <xf numFmtId="0" fontId="16" fillId="0" borderId="1" xfId="3" applyFont="1" applyBorder="1" applyAlignment="1">
      <alignment horizontal="center" vertical="center"/>
    </xf>
    <xf numFmtId="0" fontId="14" fillId="3" borderId="21" xfId="3" applyFont="1" applyFill="1" applyBorder="1" applyAlignment="1">
      <alignment horizontal="center" vertical="center"/>
    </xf>
    <xf numFmtId="0" fontId="11" fillId="0" borderId="0" xfId="3" applyFont="1" applyAlignment="1">
      <alignment horizontal="center" vertical="center"/>
    </xf>
    <xf numFmtId="0" fontId="16" fillId="0" borderId="1" xfId="4" applyFont="1" applyBorder="1" applyAlignment="1">
      <alignment horizontal="center" vertical="center"/>
    </xf>
    <xf numFmtId="0" fontId="13" fillId="0" borderId="14" xfId="3" applyFont="1" applyFill="1" applyBorder="1" applyAlignment="1">
      <alignment horizontal="left" vertical="center" shrinkToFit="1"/>
    </xf>
    <xf numFmtId="0" fontId="13" fillId="0" borderId="14" xfId="3" applyFont="1" applyFill="1" applyBorder="1" applyAlignment="1">
      <alignment horizontal="center" vertical="center" shrinkToFit="1"/>
    </xf>
    <xf numFmtId="176" fontId="13" fillId="0" borderId="14" xfId="3" applyNumberFormat="1" applyFont="1" applyFill="1" applyBorder="1" applyAlignment="1">
      <alignment horizontal="left" vertical="center"/>
    </xf>
    <xf numFmtId="176" fontId="13" fillId="0" borderId="14" xfId="3" applyNumberFormat="1" applyFont="1" applyFill="1" applyBorder="1" applyAlignment="1">
      <alignment horizontal="center" vertical="center"/>
    </xf>
    <xf numFmtId="190" fontId="13" fillId="0" borderId="14" xfId="3" applyNumberFormat="1" applyFont="1" applyFill="1" applyBorder="1" applyAlignment="1">
      <alignment horizontal="right" vertical="center"/>
    </xf>
    <xf numFmtId="0" fontId="7" fillId="0" borderId="0" xfId="0" applyFont="1" applyAlignment="1">
      <alignment horizontal="center" vertical="center"/>
    </xf>
    <xf numFmtId="0" fontId="11" fillId="0" borderId="0" xfId="3" applyFont="1" applyBorder="1" applyAlignment="1">
      <alignment horizontal="center" vertical="center"/>
    </xf>
    <xf numFmtId="183" fontId="13" fillId="0" borderId="13" xfId="3" applyNumberFormat="1" applyFont="1" applyFill="1" applyBorder="1" applyAlignment="1">
      <alignment horizontal="center" vertical="center"/>
    </xf>
    <xf numFmtId="0" fontId="26" fillId="0" borderId="0" xfId="0" applyFont="1">
      <alignment vertical="center"/>
    </xf>
    <xf numFmtId="0" fontId="26" fillId="0" borderId="1" xfId="0" quotePrefix="1" applyFont="1" applyBorder="1" applyAlignment="1">
      <alignment vertical="center" wrapText="1"/>
    </xf>
    <xf numFmtId="0" fontId="26" fillId="0" borderId="1" xfId="0" quotePrefix="1" applyFont="1" applyBorder="1" applyAlignment="1">
      <alignment horizontal="center" vertical="center" wrapText="1"/>
    </xf>
    <xf numFmtId="0" fontId="28" fillId="0" borderId="1" xfId="0" quotePrefix="1" applyFont="1" applyBorder="1" applyAlignment="1">
      <alignment vertical="center" wrapText="1"/>
    </xf>
    <xf numFmtId="0" fontId="26" fillId="0" borderId="0" xfId="0" applyFont="1" applyAlignment="1">
      <alignment horizontal="center" vertical="center"/>
    </xf>
    <xf numFmtId="0" fontId="26" fillId="0" borderId="0" xfId="0" quotePrefix="1" applyFont="1">
      <alignment vertical="center"/>
    </xf>
    <xf numFmtId="180" fontId="26" fillId="0" borderId="1" xfId="0" applyNumberFormat="1" applyFont="1" applyBorder="1" applyAlignment="1">
      <alignment vertical="center" wrapText="1"/>
    </xf>
    <xf numFmtId="0" fontId="26" fillId="0" borderId="0" xfId="0" quotePrefix="1" applyFont="1" applyAlignment="1">
      <alignment vertical="center" wrapText="1"/>
    </xf>
    <xf numFmtId="0" fontId="26" fillId="0" borderId="0" xfId="0" quotePrefix="1" applyFont="1" applyAlignment="1">
      <alignment horizontal="center" vertical="center" wrapText="1"/>
    </xf>
    <xf numFmtId="180" fontId="26" fillId="0" borderId="0" xfId="0" applyNumberFormat="1" applyFont="1" applyAlignment="1">
      <alignment vertical="center" wrapText="1"/>
    </xf>
    <xf numFmtId="0" fontId="11" fillId="0" borderId="0" xfId="4" applyFont="1">
      <alignment vertical="center"/>
    </xf>
    <xf numFmtId="0" fontId="11" fillId="0" borderId="28" xfId="4" applyFont="1" applyBorder="1">
      <alignment vertical="center"/>
    </xf>
    <xf numFmtId="0" fontId="11" fillId="0" borderId="31" xfId="4" applyFont="1" applyBorder="1">
      <alignment vertical="center"/>
    </xf>
    <xf numFmtId="0" fontId="5" fillId="0" borderId="1" xfId="0" quotePrefix="1" applyFont="1" applyFill="1" applyBorder="1" applyAlignment="1">
      <alignment vertical="center" wrapText="1"/>
    </xf>
    <xf numFmtId="0" fontId="5" fillId="0" borderId="1" xfId="0" applyFont="1" applyFill="1" applyBorder="1" applyAlignment="1">
      <alignment vertical="center" wrapText="1"/>
    </xf>
    <xf numFmtId="0" fontId="28" fillId="0" borderId="1" xfId="5" applyFont="1" applyFill="1" applyBorder="1" applyAlignment="1">
      <alignment vertical="center" wrapText="1"/>
    </xf>
    <xf numFmtId="0" fontId="28" fillId="0" borderId="1" xfId="5" applyFont="1" applyFill="1" applyBorder="1" applyAlignment="1">
      <alignment horizontal="center" vertical="center" wrapText="1"/>
    </xf>
    <xf numFmtId="189" fontId="28" fillId="0" borderId="1" xfId="5" applyNumberFormat="1" applyFont="1" applyFill="1" applyBorder="1" applyAlignment="1">
      <alignment vertical="center" wrapText="1"/>
    </xf>
    <xf numFmtId="186" fontId="26" fillId="0" borderId="1" xfId="5" applyNumberFormat="1" applyFont="1" applyFill="1" applyBorder="1" applyAlignment="1">
      <alignment vertical="center" wrapText="1"/>
    </xf>
    <xf numFmtId="178" fontId="26" fillId="0" borderId="1" xfId="0" applyNumberFormat="1" applyFont="1" applyFill="1" applyBorder="1" applyAlignment="1">
      <alignment vertical="center" wrapText="1"/>
    </xf>
    <xf numFmtId="186" fontId="28" fillId="0" borderId="1" xfId="5" applyNumberFormat="1" applyFont="1" applyFill="1" applyBorder="1" applyAlignment="1">
      <alignment vertical="center" wrapText="1"/>
    </xf>
    <xf numFmtId="186" fontId="27" fillId="0" borderId="1" xfId="5" quotePrefix="1" applyNumberFormat="1" applyFont="1" applyFill="1" applyBorder="1" applyAlignment="1">
      <alignment vertical="center" wrapText="1"/>
    </xf>
    <xf numFmtId="0" fontId="26" fillId="0" borderId="1" xfId="5" applyFont="1" applyFill="1" applyBorder="1" applyAlignment="1">
      <alignment vertical="center" wrapText="1"/>
    </xf>
    <xf numFmtId="0" fontId="26" fillId="0" borderId="1" xfId="5" applyFont="1" applyFill="1" applyBorder="1" applyAlignment="1">
      <alignment horizontal="center" vertical="center" wrapText="1"/>
    </xf>
    <xf numFmtId="0" fontId="26" fillId="0" borderId="1" xfId="5" quotePrefix="1" applyFont="1" applyFill="1" applyBorder="1" applyAlignment="1">
      <alignment vertical="center" wrapText="1"/>
    </xf>
    <xf numFmtId="0" fontId="26" fillId="0" borderId="1" xfId="5" quotePrefix="1" applyFont="1" applyFill="1" applyBorder="1" applyAlignment="1">
      <alignment horizontal="center" vertical="center" wrapText="1"/>
    </xf>
    <xf numFmtId="0" fontId="26" fillId="0" borderId="1" xfId="0" quotePrefix="1" applyFont="1" applyFill="1" applyBorder="1" applyAlignment="1">
      <alignment vertical="center" wrapText="1"/>
    </xf>
    <xf numFmtId="0" fontId="26" fillId="0" borderId="1" xfId="0" quotePrefix="1" applyFont="1" applyFill="1" applyBorder="1" applyAlignment="1">
      <alignment horizontal="center" vertical="center" wrapText="1"/>
    </xf>
    <xf numFmtId="188" fontId="29" fillId="0" borderId="12" xfId="6" applyNumberFormat="1" applyFont="1" applyBorder="1" applyAlignment="1">
      <alignment horizontal="right" vertical="center"/>
    </xf>
    <xf numFmtId="0" fontId="23" fillId="0" borderId="1" xfId="0" quotePrefix="1" applyFont="1" applyBorder="1" applyAlignment="1">
      <alignment vertical="center" wrapText="1"/>
    </xf>
    <xf numFmtId="181" fontId="23" fillId="0" borderId="1" xfId="0" quotePrefix="1" applyNumberFormat="1" applyFont="1" applyBorder="1" applyAlignment="1">
      <alignment vertical="center" wrapText="1"/>
    </xf>
    <xf numFmtId="181" fontId="23" fillId="0" borderId="1" xfId="0" applyNumberFormat="1" applyFont="1" applyBorder="1" applyAlignment="1">
      <alignment vertical="center" wrapText="1"/>
    </xf>
    <xf numFmtId="0" fontId="28" fillId="0" borderId="0" xfId="0" applyFont="1">
      <alignment vertical="center"/>
    </xf>
    <xf numFmtId="0" fontId="28" fillId="0" borderId="0" xfId="0" quotePrefix="1" applyFont="1">
      <alignment vertical="center"/>
    </xf>
    <xf numFmtId="0" fontId="31" fillId="0" borderId="1" xfId="0" quotePrefix="1" applyFont="1" applyBorder="1" applyAlignment="1">
      <alignment horizontal="center" vertical="center"/>
    </xf>
    <xf numFmtId="0" fontId="23" fillId="0" borderId="0" xfId="0" applyFont="1">
      <alignment vertical="center"/>
    </xf>
    <xf numFmtId="181" fontId="28" fillId="0" borderId="1" xfId="0" quotePrefix="1" applyNumberFormat="1" applyFont="1" applyBorder="1" applyAlignment="1">
      <alignment vertical="center" wrapText="1"/>
    </xf>
    <xf numFmtId="181" fontId="28" fillId="0" borderId="1" xfId="0" applyNumberFormat="1" applyFont="1" applyBorder="1" applyAlignment="1">
      <alignment vertical="center" wrapText="1"/>
    </xf>
    <xf numFmtId="0" fontId="32" fillId="0" borderId="0" xfId="0" applyFont="1">
      <alignment vertical="center"/>
    </xf>
    <xf numFmtId="10" fontId="28" fillId="0" borderId="1" xfId="2" applyNumberFormat="1" applyFont="1" applyBorder="1">
      <alignment vertical="center"/>
    </xf>
    <xf numFmtId="185" fontId="28" fillId="0" borderId="1" xfId="2" applyNumberFormat="1" applyFont="1" applyBorder="1">
      <alignment vertical="center"/>
    </xf>
    <xf numFmtId="0" fontId="0" fillId="0" borderId="0" xfId="0" quotePrefix="1">
      <alignment vertical="center"/>
    </xf>
    <xf numFmtId="0" fontId="14" fillId="3" borderId="21" xfId="3" applyFont="1" applyFill="1" applyBorder="1" applyAlignment="1">
      <alignment horizontal="center" vertical="center"/>
    </xf>
    <xf numFmtId="0" fontId="17" fillId="0" borderId="1" xfId="0" quotePrefix="1" applyFont="1" applyFill="1" applyBorder="1" applyAlignment="1">
      <alignment vertical="center" wrapText="1"/>
    </xf>
    <xf numFmtId="177" fontId="17" fillId="0" borderId="1" xfId="0" applyNumberFormat="1" applyFont="1" applyFill="1" applyBorder="1" applyAlignment="1">
      <alignment vertical="center" shrinkToFit="1"/>
    </xf>
    <xf numFmtId="177" fontId="5" fillId="0" borderId="1" xfId="0" applyNumberFormat="1" applyFont="1" applyFill="1" applyBorder="1" applyAlignment="1">
      <alignment vertical="center" shrinkToFit="1"/>
    </xf>
    <xf numFmtId="0" fontId="0" fillId="0" borderId="0" xfId="0" quotePrefix="1" applyFill="1">
      <alignment vertical="center"/>
    </xf>
    <xf numFmtId="0" fontId="0" fillId="0" borderId="0" xfId="0" applyFill="1">
      <alignment vertical="center"/>
    </xf>
    <xf numFmtId="177" fontId="0" fillId="0" borderId="0" xfId="0" applyNumberFormat="1" applyFill="1">
      <alignment vertical="center"/>
    </xf>
    <xf numFmtId="176" fontId="0" fillId="0" borderId="0" xfId="0" applyNumberFormat="1" applyAlignment="1">
      <alignment vertical="center"/>
    </xf>
    <xf numFmtId="0" fontId="26" fillId="0" borderId="0" xfId="0" quotePrefix="1" applyFont="1">
      <alignment vertical="center"/>
    </xf>
    <xf numFmtId="0" fontId="26" fillId="0" borderId="0" xfId="0" applyFont="1" applyFill="1">
      <alignment vertical="center"/>
    </xf>
    <xf numFmtId="0" fontId="3" fillId="0" borderId="1" xfId="0" quotePrefix="1" applyFont="1" applyFill="1" applyBorder="1" applyAlignment="1">
      <alignment horizontal="center" vertical="center"/>
    </xf>
    <xf numFmtId="0" fontId="28" fillId="0" borderId="1" xfId="0" quotePrefix="1" applyFont="1" applyFill="1" applyBorder="1" applyAlignment="1">
      <alignment vertical="center" wrapText="1"/>
    </xf>
    <xf numFmtId="0" fontId="28" fillId="0" borderId="1" xfId="0" quotePrefix="1" applyFont="1" applyFill="1" applyBorder="1" applyAlignment="1">
      <alignment horizontal="center" vertical="center" wrapText="1"/>
    </xf>
    <xf numFmtId="178" fontId="28" fillId="0" borderId="1" xfId="0" applyNumberFormat="1" applyFont="1" applyFill="1" applyBorder="1" applyAlignment="1">
      <alignment vertical="center" wrapText="1"/>
    </xf>
    <xf numFmtId="186" fontId="28" fillId="0" borderId="1" xfId="5" quotePrefix="1" applyNumberFormat="1" applyFont="1" applyFill="1" applyBorder="1" applyAlignment="1">
      <alignment vertical="center" wrapText="1"/>
    </xf>
    <xf numFmtId="0" fontId="26" fillId="0" borderId="0" xfId="5" applyFont="1" applyFill="1">
      <alignment vertical="center"/>
    </xf>
    <xf numFmtId="0" fontId="28" fillId="0" borderId="1" xfId="5" quotePrefix="1" applyFont="1" applyFill="1" applyBorder="1" applyAlignment="1">
      <alignment vertical="center" wrapText="1"/>
    </xf>
    <xf numFmtId="2" fontId="26" fillId="0" borderId="1" xfId="5" applyNumberFormat="1" applyFont="1" applyFill="1" applyBorder="1" applyAlignment="1">
      <alignment vertical="center" wrapText="1"/>
    </xf>
    <xf numFmtId="0" fontId="26" fillId="0" borderId="0" xfId="0" applyFont="1" applyFill="1" applyAlignment="1">
      <alignment horizontal="center" vertical="center"/>
    </xf>
    <xf numFmtId="0" fontId="3" fillId="4" borderId="1" xfId="5" quotePrefix="1" applyFont="1" applyFill="1" applyBorder="1">
      <alignment vertical="center"/>
    </xf>
    <xf numFmtId="0" fontId="26" fillId="4" borderId="1" xfId="5" applyFont="1" applyFill="1" applyBorder="1" applyAlignment="1">
      <alignment vertical="center" wrapText="1"/>
    </xf>
    <xf numFmtId="0" fontId="26" fillId="4" borderId="1" xfId="5" applyFont="1" applyFill="1" applyBorder="1" applyAlignment="1">
      <alignment horizontal="center" vertical="center" wrapText="1"/>
    </xf>
    <xf numFmtId="186" fontId="26" fillId="4" borderId="1" xfId="5" applyNumberFormat="1" applyFont="1" applyFill="1" applyBorder="1" applyAlignment="1">
      <alignment vertical="center" wrapText="1"/>
    </xf>
    <xf numFmtId="186" fontId="27" fillId="4" borderId="1" xfId="5" applyNumberFormat="1" applyFont="1" applyFill="1" applyBorder="1" applyAlignment="1">
      <alignment vertical="center" wrapText="1"/>
    </xf>
    <xf numFmtId="186" fontId="3" fillId="4" borderId="1" xfId="5" applyNumberFormat="1" applyFont="1" applyFill="1" applyBorder="1" applyAlignment="1">
      <alignment vertical="center" wrapText="1"/>
    </xf>
    <xf numFmtId="0" fontId="3" fillId="5" borderId="1" xfId="0" quotePrefix="1" applyFont="1" applyFill="1" applyBorder="1">
      <alignment vertical="center"/>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178" fontId="3" fillId="5" borderId="1" xfId="0" applyNumberFormat="1" applyFont="1" applyFill="1" applyBorder="1" applyAlignment="1">
      <alignment vertical="center" wrapText="1"/>
    </xf>
    <xf numFmtId="0" fontId="33" fillId="0" borderId="1" xfId="0" quotePrefix="1" applyFont="1" applyFill="1" applyBorder="1" applyAlignment="1">
      <alignment vertical="center" wrapText="1"/>
    </xf>
    <xf numFmtId="0" fontId="4" fillId="0" borderId="1" xfId="0" applyFont="1" applyFill="1" applyBorder="1" applyAlignment="1">
      <alignment vertical="center" wrapText="1"/>
    </xf>
    <xf numFmtId="176" fontId="28" fillId="0" borderId="0" xfId="1" applyFont="1">
      <alignment vertical="center"/>
    </xf>
    <xf numFmtId="181" fontId="20" fillId="0" borderId="1" xfId="0" applyNumberFormat="1" applyFont="1" applyBorder="1" applyAlignment="1">
      <alignment vertical="center" wrapText="1"/>
    </xf>
    <xf numFmtId="1" fontId="28" fillId="0" borderId="1" xfId="0" applyNumberFormat="1" applyFont="1" applyFill="1" applyBorder="1" applyAlignment="1">
      <alignment vertical="center" wrapText="1"/>
    </xf>
    <xf numFmtId="1" fontId="26" fillId="4" borderId="1" xfId="5" applyNumberFormat="1" applyFont="1" applyFill="1" applyBorder="1" applyAlignment="1">
      <alignment vertical="center" wrapText="1"/>
    </xf>
    <xf numFmtId="1" fontId="26" fillId="0" borderId="1" xfId="5" applyNumberFormat="1" applyFont="1" applyFill="1" applyBorder="1" applyAlignment="1">
      <alignment vertical="center" wrapText="1"/>
    </xf>
    <xf numFmtId="1" fontId="28" fillId="0" borderId="1" xfId="5" applyNumberFormat="1" applyFont="1" applyFill="1" applyBorder="1" applyAlignment="1">
      <alignment vertical="center" wrapText="1"/>
    </xf>
    <xf numFmtId="1" fontId="3" fillId="5" borderId="1" xfId="0" applyNumberFormat="1" applyFont="1" applyFill="1" applyBorder="1" applyAlignment="1">
      <alignment vertical="center" wrapText="1"/>
    </xf>
    <xf numFmtId="176" fontId="11" fillId="0" borderId="0" xfId="1" applyFont="1">
      <alignment vertical="center"/>
    </xf>
    <xf numFmtId="193" fontId="23" fillId="0" borderId="1" xfId="0" applyNumberFormat="1" applyFont="1" applyBorder="1" applyAlignment="1">
      <alignment vertical="center" wrapText="1"/>
    </xf>
    <xf numFmtId="0" fontId="0" fillId="0" borderId="0" xfId="0" quotePrefix="1">
      <alignment vertical="center"/>
    </xf>
    <xf numFmtId="180" fontId="26" fillId="0" borderId="1" xfId="0" applyNumberFormat="1" applyFont="1" applyBorder="1" applyAlignment="1">
      <alignment vertical="center" wrapText="1"/>
    </xf>
    <xf numFmtId="0" fontId="11" fillId="2" borderId="6" xfId="3" applyFont="1" applyFill="1" applyBorder="1" applyAlignment="1">
      <alignment horizontal="center" vertical="center"/>
    </xf>
    <xf numFmtId="0" fontId="14" fillId="2" borderId="7" xfId="3" applyFont="1" applyFill="1" applyBorder="1" applyAlignment="1">
      <alignment horizontal="left" vertical="center" shrinkToFit="1"/>
    </xf>
    <xf numFmtId="0" fontId="14" fillId="2" borderId="7" xfId="3" applyFont="1" applyFill="1" applyBorder="1" applyAlignment="1">
      <alignment horizontal="center" vertical="center" shrinkToFit="1"/>
    </xf>
    <xf numFmtId="0" fontId="14" fillId="2" borderId="7" xfId="3" applyFont="1" applyFill="1" applyBorder="1">
      <alignment vertical="center"/>
    </xf>
    <xf numFmtId="0" fontId="14" fillId="2" borderId="7" xfId="3" applyFont="1" applyFill="1" applyBorder="1" applyAlignment="1">
      <alignment horizontal="center" vertical="center"/>
    </xf>
    <xf numFmtId="0" fontId="14" fillId="3" borderId="10" xfId="3" applyFont="1" applyFill="1" applyBorder="1" applyAlignment="1">
      <alignment horizontal="center" vertical="center"/>
    </xf>
    <xf numFmtId="0" fontId="16" fillId="0" borderId="0" xfId="3" applyFont="1">
      <alignment vertical="center"/>
    </xf>
    <xf numFmtId="182" fontId="14" fillId="3" borderId="38" xfId="3" applyNumberFormat="1" applyFont="1" applyFill="1" applyBorder="1" applyAlignment="1">
      <alignment horizontal="center" vertical="center"/>
    </xf>
    <xf numFmtId="0" fontId="14" fillId="3" borderId="21" xfId="3" applyFont="1" applyFill="1" applyBorder="1" applyAlignment="1">
      <alignment horizontal="center" vertical="center"/>
    </xf>
    <xf numFmtId="182" fontId="14" fillId="3" borderId="21" xfId="3" applyNumberFormat="1" applyFont="1" applyFill="1" applyBorder="1" applyAlignment="1">
      <alignment horizontal="center" vertical="center"/>
    </xf>
    <xf numFmtId="183" fontId="35" fillId="0" borderId="13" xfId="6" applyNumberFormat="1" applyFont="1" applyBorder="1" applyAlignment="1">
      <alignment horizontal="center" vertical="center"/>
    </xf>
    <xf numFmtId="0" fontId="36" fillId="0" borderId="14" xfId="3" applyFont="1" applyBorder="1" applyAlignment="1">
      <alignment horizontal="left" vertical="center" shrinkToFit="1"/>
    </xf>
    <xf numFmtId="0" fontId="36" fillId="0" borderId="14" xfId="3" applyFont="1" applyBorder="1" applyAlignment="1">
      <alignment horizontal="center" vertical="center" shrinkToFit="1"/>
    </xf>
    <xf numFmtId="0" fontId="36" fillId="0" borderId="12" xfId="4" applyFont="1" applyBorder="1">
      <alignment vertical="center"/>
    </xf>
    <xf numFmtId="41" fontId="37" fillId="0" borderId="14" xfId="3" applyNumberFormat="1" applyFont="1" applyBorder="1" applyAlignment="1">
      <alignment horizontal="right" vertical="center"/>
    </xf>
    <xf numFmtId="41" fontId="37" fillId="0" borderId="14" xfId="3" applyNumberFormat="1" applyFont="1" applyBorder="1" applyAlignment="1">
      <alignment horizontal="center" vertical="center"/>
    </xf>
    <xf numFmtId="190" fontId="37" fillId="0" borderId="14" xfId="3" applyNumberFormat="1" applyFont="1" applyBorder="1" applyAlignment="1">
      <alignment horizontal="right" vertical="center"/>
    </xf>
    <xf numFmtId="1" fontId="37" fillId="0" borderId="14" xfId="3" applyNumberFormat="1" applyFont="1" applyBorder="1" applyAlignment="1">
      <alignment horizontal="right" vertical="center"/>
    </xf>
    <xf numFmtId="0" fontId="16" fillId="0" borderId="0" xfId="4" applyFont="1" applyBorder="1" applyAlignment="1">
      <alignment horizontal="center" vertical="center"/>
    </xf>
    <xf numFmtId="0" fontId="16" fillId="0" borderId="0" xfId="3" applyFont="1" applyBorder="1">
      <alignment vertical="center"/>
    </xf>
    <xf numFmtId="177" fontId="39" fillId="0" borderId="1" xfId="0" applyNumberFormat="1" applyFont="1" applyFill="1" applyBorder="1" applyAlignment="1">
      <alignment vertical="center" shrinkToFit="1"/>
    </xf>
    <xf numFmtId="0" fontId="39" fillId="5" borderId="1" xfId="0" quotePrefix="1" applyFont="1" applyFill="1" applyBorder="1" applyAlignment="1">
      <alignment vertical="center"/>
    </xf>
    <xf numFmtId="0" fontId="4" fillId="5" borderId="1" xfId="0" quotePrefix="1" applyFont="1" applyFill="1" applyBorder="1" applyAlignment="1">
      <alignment vertical="center" wrapText="1"/>
    </xf>
    <xf numFmtId="0" fontId="4" fillId="5" borderId="1" xfId="0" applyFont="1" applyFill="1" applyBorder="1" applyAlignment="1">
      <alignment vertical="center" wrapText="1"/>
    </xf>
    <xf numFmtId="177" fontId="39" fillId="5" borderId="1" xfId="0" applyNumberFormat="1" applyFont="1" applyFill="1" applyBorder="1" applyAlignment="1">
      <alignment vertical="center" shrinkToFit="1"/>
    </xf>
    <xf numFmtId="177" fontId="4" fillId="5" borderId="1" xfId="0" applyNumberFormat="1" applyFont="1" applyFill="1" applyBorder="1" applyAlignment="1">
      <alignment vertical="center" shrinkToFit="1"/>
    </xf>
    <xf numFmtId="0" fontId="17" fillId="5" borderId="1" xfId="0" quotePrefix="1" applyFont="1" applyFill="1" applyBorder="1" applyAlignment="1">
      <alignment vertical="center" wrapText="1"/>
    </xf>
    <xf numFmtId="0" fontId="5" fillId="5" borderId="1" xfId="0" applyFont="1" applyFill="1" applyBorder="1" applyAlignment="1">
      <alignment vertical="center" wrapText="1"/>
    </xf>
    <xf numFmtId="177" fontId="17" fillId="5" borderId="1" xfId="0" applyNumberFormat="1" applyFont="1" applyFill="1" applyBorder="1" applyAlignment="1">
      <alignment vertical="center" shrinkToFit="1"/>
    </xf>
    <xf numFmtId="177" fontId="5" fillId="5" borderId="1" xfId="0" applyNumberFormat="1" applyFont="1" applyFill="1" applyBorder="1" applyAlignment="1">
      <alignment vertical="center" shrinkToFit="1"/>
    </xf>
    <xf numFmtId="0" fontId="25" fillId="5" borderId="1" xfId="0" quotePrefix="1" applyFont="1" applyFill="1" applyBorder="1" applyAlignment="1">
      <alignment vertical="center" wrapText="1"/>
    </xf>
    <xf numFmtId="180" fontId="26" fillId="0" borderId="1" xfId="0" applyNumberFormat="1" applyFont="1" applyFill="1" applyBorder="1" applyAlignment="1">
      <alignment vertical="center" wrapText="1"/>
    </xf>
    <xf numFmtId="0" fontId="34" fillId="0" borderId="1" xfId="0" quotePrefix="1" applyFont="1" applyFill="1" applyBorder="1" applyAlignment="1">
      <alignment vertical="center" wrapText="1"/>
    </xf>
    <xf numFmtId="0" fontId="34" fillId="0" borderId="1" xfId="0" applyFont="1" applyFill="1" applyBorder="1" applyAlignment="1">
      <alignment vertical="center" wrapText="1"/>
    </xf>
    <xf numFmtId="179" fontId="34" fillId="0" borderId="1" xfId="0" applyNumberFormat="1" applyFont="1" applyFill="1" applyBorder="1" applyAlignment="1">
      <alignment vertical="center" wrapText="1"/>
    </xf>
    <xf numFmtId="0" fontId="31" fillId="0" borderId="1" xfId="0" quotePrefix="1" applyFont="1" applyFill="1" applyBorder="1" applyAlignment="1">
      <alignment horizontal="center" vertical="center"/>
    </xf>
    <xf numFmtId="190" fontId="28" fillId="0" borderId="1" xfId="0" applyNumberFormat="1" applyFont="1" applyFill="1" applyBorder="1" applyAlignment="1">
      <alignment vertical="center" wrapText="1"/>
    </xf>
    <xf numFmtId="179" fontId="28" fillId="0" borderId="1" xfId="0" applyNumberFormat="1" applyFont="1" applyFill="1" applyBorder="1" applyAlignment="1">
      <alignment vertical="center" wrapText="1"/>
    </xf>
    <xf numFmtId="180" fontId="28" fillId="0" borderId="1" xfId="0" applyNumberFormat="1" applyFont="1" applyFill="1" applyBorder="1" applyAlignment="1">
      <alignment vertical="center" wrapText="1"/>
    </xf>
    <xf numFmtId="0" fontId="28" fillId="0" borderId="1" xfId="0" applyFont="1" applyFill="1" applyBorder="1" applyAlignment="1">
      <alignment vertical="center" wrapText="1"/>
    </xf>
    <xf numFmtId="180" fontId="34" fillId="0" borderId="1" xfId="0" applyNumberFormat="1" applyFont="1" applyFill="1" applyBorder="1" applyAlignment="1">
      <alignment vertical="center" wrapText="1"/>
    </xf>
    <xf numFmtId="49" fontId="23" fillId="0" borderId="1" xfId="0" quotePrefix="1" applyNumberFormat="1" applyFont="1" applyFill="1" applyBorder="1" applyAlignment="1">
      <alignment vertical="center" wrapText="1"/>
    </xf>
    <xf numFmtId="0" fontId="23" fillId="0" borderId="1" xfId="0" quotePrefix="1" applyFont="1" applyFill="1" applyBorder="1" applyAlignment="1">
      <alignment horizontal="center" vertical="center" wrapText="1"/>
    </xf>
    <xf numFmtId="194" fontId="23" fillId="0" borderId="1" xfId="0" applyNumberFormat="1" applyFont="1" applyFill="1" applyBorder="1" applyAlignment="1">
      <alignment vertical="center" wrapText="1"/>
    </xf>
    <xf numFmtId="179" fontId="23" fillId="0" borderId="1" xfId="0" applyNumberFormat="1" applyFont="1" applyFill="1" applyBorder="1" applyAlignment="1">
      <alignment vertical="center" wrapText="1"/>
    </xf>
    <xf numFmtId="180" fontId="23" fillId="0" borderId="1" xfId="0" applyNumberFormat="1" applyFont="1" applyFill="1" applyBorder="1" applyAlignment="1">
      <alignment vertical="center" wrapText="1"/>
    </xf>
    <xf numFmtId="0" fontId="23" fillId="0" borderId="1" xfId="0" quotePrefix="1" applyFont="1" applyFill="1" applyBorder="1" applyAlignment="1">
      <alignment vertical="center" wrapText="1"/>
    </xf>
    <xf numFmtId="0" fontId="23" fillId="0" borderId="1" xfId="0" applyFont="1" applyFill="1" applyBorder="1" applyAlignment="1">
      <alignment vertical="center" wrapText="1"/>
    </xf>
    <xf numFmtId="190" fontId="34" fillId="0" borderId="1" xfId="0" applyNumberFormat="1" applyFont="1" applyFill="1" applyBorder="1" applyAlignment="1">
      <alignment vertical="center" wrapText="1"/>
    </xf>
    <xf numFmtId="0" fontId="28" fillId="0" borderId="1" xfId="0" applyFont="1" applyFill="1" applyBorder="1">
      <alignment vertical="center"/>
    </xf>
    <xf numFmtId="0" fontId="28" fillId="0" borderId="0" xfId="0" applyFont="1" applyFill="1">
      <alignment vertical="center"/>
    </xf>
    <xf numFmtId="183" fontId="16" fillId="0" borderId="19" xfId="3" applyNumberFormat="1" applyFont="1" applyBorder="1" applyAlignment="1">
      <alignment horizontal="center" vertical="center"/>
    </xf>
    <xf numFmtId="0" fontId="16" fillId="0" borderId="20" xfId="3" applyFont="1" applyBorder="1" applyAlignment="1">
      <alignment horizontal="left" vertical="center" shrinkToFit="1"/>
    </xf>
    <xf numFmtId="0" fontId="16" fillId="0" borderId="20" xfId="3" applyFont="1" applyBorder="1" applyAlignment="1">
      <alignment horizontal="center" vertical="center" shrinkToFit="1"/>
    </xf>
    <xf numFmtId="176" fontId="16" fillId="0" borderId="20" xfId="3" applyNumberFormat="1" applyFont="1" applyBorder="1" applyAlignment="1">
      <alignment horizontal="left" vertical="center"/>
    </xf>
    <xf numFmtId="176" fontId="16" fillId="0" borderId="11" xfId="3" applyNumberFormat="1" applyFont="1" applyBorder="1" applyAlignment="1">
      <alignment horizontal="center" vertical="center"/>
    </xf>
    <xf numFmtId="189" fontId="16" fillId="0" borderId="11" xfId="3" applyNumberFormat="1" applyFont="1" applyBorder="1" applyAlignment="1">
      <alignment horizontal="right" vertical="center"/>
    </xf>
    <xf numFmtId="189" fontId="16" fillId="0" borderId="37" xfId="3" applyNumberFormat="1" applyFont="1" applyBorder="1" applyAlignment="1">
      <alignment horizontal="right" vertical="center"/>
    </xf>
    <xf numFmtId="0" fontId="16" fillId="0" borderId="12" xfId="4" applyFont="1" applyBorder="1">
      <alignment vertical="center"/>
    </xf>
    <xf numFmtId="176" fontId="16" fillId="0" borderId="20" xfId="3" applyNumberFormat="1" applyFont="1" applyBorder="1" applyAlignment="1">
      <alignment horizontal="center" vertical="center"/>
    </xf>
    <xf numFmtId="183" fontId="16" fillId="0" borderId="13" xfId="3" applyNumberFormat="1" applyFont="1" applyBorder="1" applyAlignment="1">
      <alignment horizontal="center" vertical="center"/>
    </xf>
    <xf numFmtId="0" fontId="24" fillId="0" borderId="14" xfId="6" applyFont="1" applyBorder="1" applyAlignment="1">
      <alignment horizontal="left" vertical="center" shrinkToFit="1"/>
    </xf>
    <xf numFmtId="0" fontId="24" fillId="0" borderId="14" xfId="6" applyFont="1" applyBorder="1" applyAlignment="1">
      <alignment horizontal="center" vertical="center" shrinkToFit="1"/>
    </xf>
    <xf numFmtId="176" fontId="16" fillId="0" borderId="14" xfId="3" applyNumberFormat="1" applyFont="1" applyBorder="1" applyAlignment="1">
      <alignment horizontal="left" vertical="center"/>
    </xf>
    <xf numFmtId="176" fontId="16" fillId="0" borderId="14" xfId="3" applyNumberFormat="1" applyFont="1" applyBorder="1" applyAlignment="1">
      <alignment horizontal="center" vertical="center"/>
    </xf>
    <xf numFmtId="1" fontId="16" fillId="0" borderId="36" xfId="3" applyNumberFormat="1" applyFont="1" applyBorder="1" applyAlignment="1">
      <alignment horizontal="right" vertical="center"/>
    </xf>
    <xf numFmtId="0" fontId="16" fillId="0" borderId="14" xfId="3" applyFont="1" applyBorder="1" applyAlignment="1">
      <alignment horizontal="left" vertical="center" shrinkToFit="1"/>
    </xf>
    <xf numFmtId="0" fontId="16" fillId="0" borderId="14" xfId="3" applyFont="1" applyBorder="1" applyAlignment="1">
      <alignment horizontal="center" vertical="center" shrinkToFit="1"/>
    </xf>
    <xf numFmtId="1" fontId="16" fillId="0" borderId="14" xfId="3" applyNumberFormat="1" applyFont="1" applyBorder="1" applyAlignment="1">
      <alignment horizontal="right" vertical="center"/>
    </xf>
    <xf numFmtId="183" fontId="16" fillId="0" borderId="19" xfId="3" applyNumberFormat="1" applyFont="1" applyFill="1" applyBorder="1" applyAlignment="1">
      <alignment horizontal="center" vertical="center"/>
    </xf>
    <xf numFmtId="0" fontId="16" fillId="0" borderId="14" xfId="3" applyFont="1" applyFill="1" applyBorder="1" applyAlignment="1">
      <alignment horizontal="left" vertical="center" shrinkToFit="1"/>
    </xf>
    <xf numFmtId="0" fontId="16" fillId="0" borderId="14" xfId="3" applyFont="1" applyFill="1" applyBorder="1" applyAlignment="1">
      <alignment horizontal="center" vertical="center" shrinkToFit="1"/>
    </xf>
    <xf numFmtId="176" fontId="16" fillId="0" borderId="14" xfId="3" applyNumberFormat="1" applyFont="1" applyFill="1" applyBorder="1" applyAlignment="1">
      <alignment horizontal="left" vertical="center"/>
    </xf>
    <xf numFmtId="176" fontId="16" fillId="0" borderId="14" xfId="3" applyNumberFormat="1" applyFont="1" applyFill="1" applyBorder="1" applyAlignment="1">
      <alignment horizontal="center" vertical="center"/>
    </xf>
    <xf numFmtId="1" fontId="16" fillId="0" borderId="14" xfId="3" applyNumberFormat="1" applyFont="1" applyFill="1" applyBorder="1" applyAlignment="1">
      <alignment horizontal="right" vertical="center"/>
    </xf>
    <xf numFmtId="188" fontId="21" fillId="0" borderId="12" xfId="6" applyNumberFormat="1" applyFont="1" applyBorder="1" applyAlignment="1">
      <alignment horizontal="right" vertical="center"/>
    </xf>
    <xf numFmtId="183" fontId="16" fillId="0" borderId="13" xfId="3" applyNumberFormat="1" applyFont="1" applyFill="1" applyBorder="1" applyAlignment="1">
      <alignment horizontal="center" vertical="center"/>
    </xf>
    <xf numFmtId="176" fontId="16" fillId="0" borderId="20" xfId="3" applyNumberFormat="1" applyFont="1" applyFill="1" applyBorder="1" applyAlignment="1">
      <alignment horizontal="center" vertical="center"/>
    </xf>
    <xf numFmtId="1" fontId="16" fillId="0" borderId="20" xfId="3" applyNumberFormat="1" applyFont="1" applyFill="1" applyBorder="1" applyAlignment="1">
      <alignment horizontal="right" vertical="center"/>
    </xf>
    <xf numFmtId="189" fontId="16" fillId="0" borderId="14" xfId="3" applyNumberFormat="1" applyFont="1" applyFill="1" applyBorder="1" applyAlignment="1">
      <alignment horizontal="right" vertical="center"/>
    </xf>
    <xf numFmtId="2" fontId="16" fillId="0" borderId="14" xfId="3" applyNumberFormat="1" applyFont="1" applyFill="1" applyBorder="1" applyAlignment="1">
      <alignment horizontal="right" vertical="center"/>
    </xf>
    <xf numFmtId="183" fontId="24" fillId="0" borderId="39" xfId="6" applyNumberFormat="1" applyFont="1" applyBorder="1" applyAlignment="1">
      <alignment horizontal="center" vertical="center"/>
    </xf>
    <xf numFmtId="0" fontId="16" fillId="0" borderId="11" xfId="3" applyFont="1" applyBorder="1" applyAlignment="1">
      <alignment horizontal="left" vertical="center" shrinkToFit="1"/>
    </xf>
    <xf numFmtId="0" fontId="16" fillId="0" borderId="11" xfId="3" applyFont="1" applyBorder="1" applyAlignment="1">
      <alignment horizontal="center" vertical="center" shrinkToFit="1"/>
    </xf>
    <xf numFmtId="0" fontId="24" fillId="0" borderId="11" xfId="6" applyFont="1" applyBorder="1" applyAlignment="1">
      <alignment horizontal="left" vertical="center"/>
    </xf>
    <xf numFmtId="41" fontId="40" fillId="0" borderId="11" xfId="3" applyNumberFormat="1" applyFont="1" applyBorder="1" applyAlignment="1">
      <alignment horizontal="center" vertical="center"/>
    </xf>
    <xf numFmtId="1" fontId="40" fillId="0" borderId="11" xfId="3" applyNumberFormat="1" applyFont="1" applyBorder="1" applyAlignment="1">
      <alignment horizontal="right" vertical="center"/>
    </xf>
    <xf numFmtId="196" fontId="40" fillId="0" borderId="11" xfId="3" applyNumberFormat="1" applyFont="1" applyBorder="1" applyAlignment="1">
      <alignment horizontal="right" vertical="center"/>
    </xf>
    <xf numFmtId="197" fontId="24" fillId="0" borderId="11" xfId="6" applyNumberFormat="1" applyFont="1" applyBorder="1" applyAlignment="1">
      <alignment horizontal="right" vertical="center"/>
    </xf>
    <xf numFmtId="188" fontId="24" fillId="0" borderId="40" xfId="6" applyNumberFormat="1" applyFont="1" applyBorder="1" applyAlignment="1">
      <alignment horizontal="right" vertical="center"/>
    </xf>
    <xf numFmtId="183" fontId="24" fillId="0" borderId="13" xfId="6" applyNumberFormat="1" applyFont="1" applyBorder="1" applyAlignment="1">
      <alignment horizontal="center" vertical="center"/>
    </xf>
    <xf numFmtId="0" fontId="24" fillId="0" borderId="14" xfId="6" applyFont="1" applyBorder="1" applyAlignment="1">
      <alignment horizontal="left" vertical="center"/>
    </xf>
    <xf numFmtId="41" fontId="40" fillId="0" borderId="14" xfId="3" applyNumberFormat="1" applyFont="1" applyBorder="1" applyAlignment="1">
      <alignment horizontal="center" vertical="center"/>
    </xf>
    <xf numFmtId="1" fontId="40" fillId="0" borderId="14" xfId="3" applyNumberFormat="1" applyFont="1" applyBorder="1" applyAlignment="1">
      <alignment horizontal="right" vertical="center"/>
    </xf>
    <xf numFmtId="198" fontId="40" fillId="0" borderId="14" xfId="3" applyNumberFormat="1" applyFont="1" applyBorder="1" applyAlignment="1">
      <alignment horizontal="right" vertical="center"/>
    </xf>
    <xf numFmtId="182" fontId="24" fillId="0" borderId="14" xfId="6" applyNumberFormat="1" applyFont="1" applyBorder="1" applyAlignment="1">
      <alignment horizontal="right" vertical="center"/>
    </xf>
    <xf numFmtId="188" fontId="24" fillId="0" borderId="12" xfId="6" applyNumberFormat="1" applyFont="1" applyBorder="1" applyAlignment="1">
      <alignment horizontal="right" vertical="center"/>
    </xf>
    <xf numFmtId="189" fontId="40" fillId="0" borderId="14" xfId="3" applyNumberFormat="1" applyFont="1" applyBorder="1" applyAlignment="1">
      <alignment horizontal="right" vertical="center"/>
    </xf>
    <xf numFmtId="195" fontId="40" fillId="0" borderId="14" xfId="3" applyNumberFormat="1" applyFont="1" applyBorder="1" applyAlignment="1">
      <alignment horizontal="right" vertical="center"/>
    </xf>
    <xf numFmtId="0" fontId="40" fillId="0" borderId="14" xfId="3" applyFont="1" applyBorder="1" applyAlignment="1">
      <alignment horizontal="left" vertical="center" shrinkToFit="1"/>
    </xf>
    <xf numFmtId="0" fontId="40" fillId="0" borderId="14" xfId="3" applyFont="1" applyBorder="1" applyAlignment="1">
      <alignment horizontal="center" vertical="center" shrinkToFit="1"/>
    </xf>
    <xf numFmtId="41" fontId="40" fillId="0" borderId="14" xfId="3" applyNumberFormat="1" applyFont="1" applyBorder="1" applyAlignment="1">
      <alignment horizontal="left" vertical="center"/>
    </xf>
    <xf numFmtId="199" fontId="40" fillId="0" borderId="14" xfId="3" applyNumberFormat="1" applyFont="1" applyBorder="1" applyAlignment="1">
      <alignment horizontal="right" vertical="center"/>
    </xf>
    <xf numFmtId="2" fontId="40" fillId="0" borderId="14" xfId="3" applyNumberFormat="1" applyFont="1" applyBorder="1" applyAlignment="1">
      <alignment horizontal="right" vertical="center"/>
    </xf>
    <xf numFmtId="41" fontId="14" fillId="0" borderId="14" xfId="3" applyNumberFormat="1" applyFont="1" applyBorder="1" applyAlignment="1">
      <alignment horizontal="right" vertical="center"/>
    </xf>
    <xf numFmtId="41" fontId="14" fillId="0" borderId="14" xfId="3" applyNumberFormat="1" applyFont="1" applyBorder="1" applyAlignment="1">
      <alignment horizontal="center" vertical="center"/>
    </xf>
    <xf numFmtId="190" fontId="14" fillId="0" borderId="14" xfId="3" applyNumberFormat="1" applyFont="1" applyBorder="1" applyAlignment="1">
      <alignment horizontal="right" vertical="center"/>
    </xf>
    <xf numFmtId="1" fontId="14" fillId="0" borderId="14" xfId="3" applyNumberFormat="1" applyFont="1" applyBorder="1" applyAlignment="1">
      <alignment horizontal="right" vertical="center"/>
    </xf>
    <xf numFmtId="0" fontId="24" fillId="0" borderId="11" xfId="6" applyFont="1" applyBorder="1" applyAlignment="1">
      <alignment horizontal="left" vertical="center" shrinkToFit="1"/>
    </xf>
    <xf numFmtId="0" fontId="24" fillId="0" borderId="11" xfId="6" applyFont="1" applyBorder="1" applyAlignment="1">
      <alignment horizontal="center" vertical="center" shrinkToFit="1"/>
    </xf>
    <xf numFmtId="0" fontId="24" fillId="0" borderId="11" xfId="6" applyFont="1" applyBorder="1" applyAlignment="1">
      <alignment horizontal="center" vertical="center"/>
    </xf>
    <xf numFmtId="191" fontId="24" fillId="0" borderId="11" xfId="6" applyNumberFormat="1" applyFont="1" applyBorder="1" applyAlignment="1">
      <alignment horizontal="right" vertical="center"/>
    </xf>
    <xf numFmtId="0" fontId="24" fillId="0" borderId="14" xfId="6" applyFont="1" applyBorder="1" applyAlignment="1">
      <alignment horizontal="center" vertical="center"/>
    </xf>
    <xf numFmtId="191" fontId="24" fillId="0" borderId="14" xfId="6" applyNumberFormat="1" applyFont="1" applyBorder="1" applyAlignment="1">
      <alignment horizontal="right" vertical="center"/>
    </xf>
    <xf numFmtId="187" fontId="24" fillId="0" borderId="14" xfId="6" applyNumberFormat="1" applyFont="1" applyBorder="1" applyAlignment="1">
      <alignment horizontal="right" vertical="center"/>
    </xf>
    <xf numFmtId="0" fontId="24" fillId="0" borderId="14" xfId="3" applyFont="1" applyBorder="1" applyAlignment="1">
      <alignment horizontal="left" vertical="center" shrinkToFit="1"/>
    </xf>
    <xf numFmtId="0" fontId="24" fillId="0" borderId="14" xfId="3" applyFont="1" applyBorder="1" applyAlignment="1">
      <alignment horizontal="center" vertical="center" shrinkToFit="1"/>
    </xf>
    <xf numFmtId="176" fontId="24" fillId="0" borderId="14" xfId="3" applyNumberFormat="1" applyFont="1" applyBorder="1" applyAlignment="1">
      <alignment horizontal="center" vertical="center"/>
    </xf>
    <xf numFmtId="2" fontId="24" fillId="0" borderId="14" xfId="3" applyNumberFormat="1" applyFont="1" applyBorder="1" applyAlignment="1">
      <alignment horizontal="right" vertical="center"/>
    </xf>
    <xf numFmtId="176" fontId="24" fillId="0" borderId="14" xfId="3" applyNumberFormat="1" applyFont="1" applyBorder="1" applyAlignment="1">
      <alignment horizontal="left" vertical="center"/>
    </xf>
    <xf numFmtId="0" fontId="16" fillId="0" borderId="42" xfId="3" applyFont="1" applyBorder="1" applyAlignment="1">
      <alignment horizontal="center" vertical="center"/>
    </xf>
    <xf numFmtId="0" fontId="16" fillId="0" borderId="14" xfId="3" applyFont="1" applyBorder="1">
      <alignment vertical="center"/>
    </xf>
    <xf numFmtId="0" fontId="16" fillId="0" borderId="14" xfId="3" applyFont="1" applyBorder="1" applyAlignment="1">
      <alignment horizontal="center" vertical="center"/>
    </xf>
    <xf numFmtId="0" fontId="16" fillId="0" borderId="36" xfId="3" applyFont="1" applyBorder="1">
      <alignment vertical="center"/>
    </xf>
    <xf numFmtId="0" fontId="26" fillId="0" borderId="1" xfId="5" quotePrefix="1" applyFont="1" applyBorder="1">
      <alignment vertical="center"/>
    </xf>
    <xf numFmtId="0" fontId="26" fillId="0" borderId="1" xfId="5" applyFont="1" applyBorder="1" applyAlignment="1">
      <alignment vertical="center" wrapText="1"/>
    </xf>
    <xf numFmtId="0" fontId="26" fillId="0" borderId="1" xfId="5" applyFont="1" applyBorder="1" applyAlignment="1">
      <alignment horizontal="center" vertical="center" wrapText="1"/>
    </xf>
    <xf numFmtId="1" fontId="26" fillId="0" borderId="1" xfId="5" applyNumberFormat="1" applyFont="1" applyBorder="1" applyAlignment="1">
      <alignment vertical="center" wrapText="1"/>
    </xf>
    <xf numFmtId="0" fontId="26" fillId="0" borderId="1" xfId="0" quotePrefix="1" applyFont="1" applyBorder="1">
      <alignment vertical="center"/>
    </xf>
    <xf numFmtId="1" fontId="26" fillId="0" borderId="1" xfId="0" applyNumberFormat="1" applyFont="1" applyBorder="1" applyAlignment="1">
      <alignment vertical="center" wrapText="1"/>
    </xf>
    <xf numFmtId="0" fontId="0" fillId="0" borderId="0" xfId="0" quotePrefix="1">
      <alignment vertical="center"/>
    </xf>
    <xf numFmtId="176" fontId="41" fillId="0" borderId="0" xfId="1" applyFont="1" applyAlignment="1">
      <alignment horizontal="center" vertical="center"/>
    </xf>
    <xf numFmtId="177" fontId="0" fillId="0" borderId="0" xfId="1" applyNumberFormat="1" applyFont="1">
      <alignment vertical="center"/>
    </xf>
    <xf numFmtId="0" fontId="46" fillId="0" borderId="0" xfId="12" applyFont="1">
      <alignment vertical="center"/>
    </xf>
    <xf numFmtId="0" fontId="28" fillId="0" borderId="0" xfId="0" applyFont="1" applyAlignment="1">
      <alignment vertical="center"/>
    </xf>
    <xf numFmtId="0" fontId="47" fillId="0" borderId="33" xfId="12" applyFont="1" applyBorder="1">
      <alignment vertical="center"/>
    </xf>
    <xf numFmtId="0" fontId="47" fillId="0" borderId="0" xfId="12" applyFont="1" applyBorder="1">
      <alignment vertical="center"/>
    </xf>
    <xf numFmtId="200" fontId="47" fillId="0" borderId="0" xfId="12" applyNumberFormat="1" applyFont="1" applyBorder="1">
      <alignment vertical="center"/>
    </xf>
    <xf numFmtId="0" fontId="46" fillId="0" borderId="0" xfId="12" applyFont="1" applyBorder="1">
      <alignment vertical="center"/>
    </xf>
    <xf numFmtId="0" fontId="46" fillId="0" borderId="26" xfId="12" applyFont="1" applyBorder="1">
      <alignment vertical="center"/>
    </xf>
    <xf numFmtId="0" fontId="48" fillId="0" borderId="0" xfId="12" applyFont="1" applyBorder="1" applyAlignment="1">
      <alignment horizontal="center" vertical="center"/>
    </xf>
    <xf numFmtId="0" fontId="48" fillId="0" borderId="0" xfId="12" applyFont="1" applyBorder="1" applyAlignment="1">
      <alignment horizontal="distributed" vertical="center"/>
    </xf>
    <xf numFmtId="0" fontId="47" fillId="0" borderId="0" xfId="12" applyFont="1" applyBorder="1" applyAlignment="1">
      <alignment horizontal="center" vertical="center"/>
    </xf>
    <xf numFmtId="0" fontId="50" fillId="0" borderId="0" xfId="12" applyFont="1" applyBorder="1" applyAlignment="1">
      <alignment horizontal="distributed" vertical="center"/>
    </xf>
    <xf numFmtId="0" fontId="49" fillId="0" borderId="0" xfId="12" applyFont="1" applyBorder="1" applyAlignment="1">
      <alignment horizontal="distributed" vertical="center"/>
    </xf>
    <xf numFmtId="0" fontId="28" fillId="0" borderId="0" xfId="0" applyFont="1" applyBorder="1" applyAlignment="1">
      <alignment vertical="center"/>
    </xf>
    <xf numFmtId="0" fontId="52" fillId="0" borderId="0" xfId="12" applyFont="1" applyBorder="1" applyAlignment="1">
      <alignment horizontal="distributed" vertical="center"/>
    </xf>
    <xf numFmtId="0" fontId="44" fillId="0" borderId="33" xfId="12" applyFont="1" applyBorder="1">
      <alignment vertical="center"/>
    </xf>
    <xf numFmtId="0" fontId="44" fillId="0" borderId="0" xfId="12" applyFont="1" applyBorder="1">
      <alignment vertical="center"/>
    </xf>
    <xf numFmtId="0" fontId="44" fillId="0" borderId="0" xfId="12" applyFont="1" applyBorder="1" applyAlignment="1">
      <alignment horizontal="center" vertical="center"/>
    </xf>
    <xf numFmtId="200" fontId="44" fillId="0" borderId="0" xfId="12" applyNumberFormat="1" applyFont="1" applyBorder="1">
      <alignment vertical="center"/>
    </xf>
    <xf numFmtId="0" fontId="53" fillId="0" borderId="0" xfId="12" applyFont="1" applyBorder="1">
      <alignment vertical="center"/>
    </xf>
    <xf numFmtId="0" fontId="53" fillId="0" borderId="26" xfId="12" applyFont="1" applyBorder="1">
      <alignment vertical="center"/>
    </xf>
    <xf numFmtId="0" fontId="53" fillId="0" borderId="0" xfId="12" applyFont="1">
      <alignment vertical="center"/>
    </xf>
    <xf numFmtId="0" fontId="44" fillId="0" borderId="0" xfId="12" applyFont="1" applyBorder="1" applyAlignment="1">
      <alignment horizontal="left" vertical="center"/>
    </xf>
    <xf numFmtId="0" fontId="44" fillId="0" borderId="26" xfId="12" applyFont="1" applyBorder="1" applyAlignment="1">
      <alignment horizontal="left" vertical="center"/>
    </xf>
    <xf numFmtId="0" fontId="54" fillId="0" borderId="0" xfId="0" applyFont="1" applyAlignment="1">
      <alignment vertical="center"/>
    </xf>
    <xf numFmtId="0" fontId="44" fillId="0" borderId="0" xfId="12" applyFont="1" applyBorder="1" applyAlignment="1">
      <alignment horizontal="right" vertical="center"/>
    </xf>
    <xf numFmtId="0" fontId="44" fillId="0" borderId="0" xfId="12" applyFont="1" applyBorder="1" applyAlignment="1">
      <alignment horizontal="distributed" vertical="distributed"/>
    </xf>
    <xf numFmtId="0" fontId="55" fillId="0" borderId="0" xfId="12" applyFont="1" applyBorder="1" applyAlignment="1">
      <alignment horizontal="left" vertical="center"/>
    </xf>
    <xf numFmtId="0" fontId="53" fillId="0" borderId="0" xfId="12" applyFont="1" applyBorder="1" applyAlignment="1">
      <alignment horizontal="distributed" vertical="center"/>
    </xf>
    <xf numFmtId="201" fontId="53" fillId="0" borderId="0" xfId="12" applyNumberFormat="1" applyFont="1" applyBorder="1">
      <alignment vertical="center"/>
    </xf>
    <xf numFmtId="0" fontId="56" fillId="0" borderId="0" xfId="13" applyFont="1" applyBorder="1" applyAlignment="1">
      <alignment vertical="center" shrinkToFit="1"/>
    </xf>
    <xf numFmtId="0" fontId="56" fillId="0" borderId="0" xfId="12" applyFont="1" applyBorder="1" applyAlignment="1">
      <alignment horizontal="center" vertical="center"/>
    </xf>
    <xf numFmtId="0" fontId="56" fillId="0" borderId="0" xfId="12" applyFont="1" applyBorder="1" applyAlignment="1">
      <alignment horizontal="distributed" vertical="center"/>
    </xf>
    <xf numFmtId="0" fontId="56" fillId="0" borderId="0" xfId="13" applyFont="1" applyBorder="1" applyAlignment="1">
      <alignment horizontal="center" vertical="center" shrinkToFit="1"/>
    </xf>
    <xf numFmtId="0" fontId="56" fillId="0" borderId="0" xfId="13" applyFont="1" applyBorder="1" applyAlignment="1">
      <alignment horizontal="right" vertical="center" shrinkToFit="1"/>
    </xf>
    <xf numFmtId="202" fontId="56" fillId="0" borderId="0" xfId="13" applyNumberFormat="1" applyFont="1" applyBorder="1" applyAlignment="1">
      <alignment horizontal="right" vertical="center" indent="4" shrinkToFit="1"/>
    </xf>
    <xf numFmtId="203" fontId="56" fillId="0" borderId="0" xfId="13" applyNumberFormat="1" applyFont="1" applyBorder="1" applyAlignment="1">
      <alignment horizontal="center" vertical="center" shrinkToFit="1"/>
    </xf>
    <xf numFmtId="0" fontId="44" fillId="0" borderId="34" xfId="12" applyFont="1" applyBorder="1">
      <alignment vertical="center"/>
    </xf>
    <xf numFmtId="0" fontId="44" fillId="0" borderId="22" xfId="12" applyFont="1" applyBorder="1">
      <alignment vertical="center"/>
    </xf>
    <xf numFmtId="0" fontId="56" fillId="0" borderId="22" xfId="12" applyFont="1" applyBorder="1" applyAlignment="1">
      <alignment horizontal="distributed" vertical="center"/>
    </xf>
    <xf numFmtId="0" fontId="56" fillId="0" borderId="22" xfId="12" applyFont="1" applyBorder="1" applyAlignment="1">
      <alignment horizontal="right" vertical="center"/>
    </xf>
    <xf numFmtId="0" fontId="56" fillId="0" borderId="22" xfId="13" applyFont="1" applyBorder="1" applyAlignment="1">
      <alignment horizontal="right" vertical="center" shrinkToFit="1"/>
    </xf>
    <xf numFmtId="201" fontId="56" fillId="0" borderId="22" xfId="13" applyNumberFormat="1" applyFont="1" applyBorder="1" applyAlignment="1">
      <alignment horizontal="right" vertical="center" shrinkToFit="1"/>
    </xf>
    <xf numFmtId="201" fontId="56" fillId="0" borderId="22" xfId="13" applyNumberFormat="1" applyFont="1" applyBorder="1" applyAlignment="1">
      <alignment horizontal="center" vertical="center" shrinkToFit="1"/>
    </xf>
    <xf numFmtId="41" fontId="56" fillId="0" borderId="22" xfId="13" applyNumberFormat="1" applyFont="1" applyBorder="1" applyAlignment="1">
      <alignment horizontal="left" vertical="center" shrinkToFit="1"/>
    </xf>
    <xf numFmtId="41" fontId="56" fillId="0" borderId="22" xfId="12" applyNumberFormat="1" applyFont="1" applyBorder="1" applyAlignment="1">
      <alignment horizontal="left" vertical="center"/>
    </xf>
    <xf numFmtId="41" fontId="57" fillId="0" borderId="22" xfId="12" applyNumberFormat="1" applyFont="1" applyBorder="1" applyAlignment="1">
      <alignment horizontal="left" vertical="center"/>
    </xf>
    <xf numFmtId="0" fontId="53" fillId="0" borderId="22" xfId="12" applyFont="1" applyBorder="1">
      <alignment vertical="center"/>
    </xf>
    <xf numFmtId="0" fontId="53" fillId="0" borderId="35" xfId="12" applyFont="1" applyBorder="1">
      <alignment vertical="center"/>
    </xf>
    <xf numFmtId="0" fontId="44" fillId="0" borderId="0" xfId="12" applyFont="1">
      <alignment vertical="center"/>
    </xf>
    <xf numFmtId="0" fontId="56" fillId="0" borderId="0" xfId="13" applyFont="1" applyAlignment="1">
      <alignment vertical="center" shrinkToFit="1"/>
    </xf>
    <xf numFmtId="0" fontId="56" fillId="0" borderId="0" xfId="12" applyFont="1" applyAlignment="1">
      <alignment horizontal="center" vertical="center"/>
    </xf>
    <xf numFmtId="0" fontId="56" fillId="0" borderId="0" xfId="12" applyFont="1" applyAlignment="1">
      <alignment horizontal="distributed" vertical="center"/>
    </xf>
    <xf numFmtId="0" fontId="56" fillId="0" borderId="0" xfId="12" applyFont="1" applyAlignment="1">
      <alignment horizontal="right" vertical="center"/>
    </xf>
    <xf numFmtId="0" fontId="56" fillId="0" borderId="0" xfId="13" applyFont="1" applyAlignment="1">
      <alignment horizontal="right" vertical="center" shrinkToFit="1"/>
    </xf>
    <xf numFmtId="201" fontId="56" fillId="0" borderId="0" xfId="13" applyNumberFormat="1" applyFont="1" applyAlignment="1">
      <alignment horizontal="right" vertical="center" shrinkToFit="1"/>
    </xf>
    <xf numFmtId="201" fontId="56" fillId="0" borderId="0" xfId="13" applyNumberFormat="1" applyFont="1" applyAlignment="1">
      <alignment horizontal="center" vertical="center" shrinkToFit="1"/>
    </xf>
    <xf numFmtId="41" fontId="56" fillId="0" borderId="0" xfId="13" applyNumberFormat="1" applyFont="1" applyAlignment="1">
      <alignment horizontal="left" vertical="center" shrinkToFit="1"/>
    </xf>
    <xf numFmtId="41" fontId="57" fillId="0" borderId="0" xfId="12" applyNumberFormat="1" applyFont="1" applyAlignment="1">
      <alignment horizontal="left" vertical="center"/>
    </xf>
    <xf numFmtId="0" fontId="55" fillId="0" borderId="0" xfId="12" applyFont="1">
      <alignment vertical="center"/>
    </xf>
    <xf numFmtId="0" fontId="58" fillId="0" borderId="0" xfId="12" applyFont="1">
      <alignment vertical="center"/>
    </xf>
    <xf numFmtId="0" fontId="56" fillId="0" borderId="0" xfId="13" applyFont="1" applyAlignment="1">
      <alignment horizontal="center" vertical="center" shrinkToFit="1"/>
    </xf>
    <xf numFmtId="202" fontId="56" fillId="0" borderId="0" xfId="13" applyNumberFormat="1" applyFont="1" applyAlignment="1">
      <alignment horizontal="right" vertical="center" indent="4" shrinkToFit="1"/>
    </xf>
    <xf numFmtId="203" fontId="56" fillId="0" borderId="0" xfId="13" applyNumberFormat="1" applyFont="1" applyAlignment="1">
      <alignment horizontal="center" vertical="center" shrinkToFit="1"/>
    </xf>
    <xf numFmtId="0" fontId="44" fillId="0" borderId="22" xfId="12" applyFont="1" applyBorder="1" applyAlignment="1">
      <alignment horizontal="distributed" vertical="center"/>
    </xf>
    <xf numFmtId="0" fontId="44" fillId="0" borderId="22" xfId="13" applyFont="1" applyBorder="1" applyAlignment="1">
      <alignment vertical="center" shrinkToFit="1"/>
    </xf>
    <xf numFmtId="0" fontId="44" fillId="0" borderId="22" xfId="13" applyFont="1" applyBorder="1" applyAlignment="1">
      <alignment horizontal="center" vertical="center" shrinkToFit="1"/>
    </xf>
    <xf numFmtId="0" fontId="44" fillId="0" borderId="22" xfId="13" applyFont="1" applyBorder="1" applyAlignment="1">
      <alignment horizontal="distributed" vertical="center" shrinkToFit="1"/>
    </xf>
    <xf numFmtId="201" fontId="44" fillId="0" borderId="22" xfId="13" applyNumberFormat="1" applyFont="1" applyBorder="1" applyAlignment="1">
      <alignment horizontal="center" vertical="center" shrinkToFit="1"/>
    </xf>
    <xf numFmtId="0" fontId="44" fillId="0" borderId="22" xfId="12" applyFont="1" applyBorder="1" applyAlignment="1">
      <alignment horizontal="center" vertical="center"/>
    </xf>
    <xf numFmtId="0" fontId="43" fillId="0" borderId="0" xfId="12" applyFont="1" applyAlignment="1">
      <alignment horizontal="center" vertical="center"/>
    </xf>
    <xf numFmtId="0" fontId="9" fillId="0" borderId="5" xfId="0" quotePrefix="1" applyFont="1" applyBorder="1" applyAlignment="1">
      <alignment vertical="center"/>
    </xf>
    <xf numFmtId="0" fontId="44" fillId="0" borderId="0" xfId="12" applyFont="1" applyBorder="1">
      <alignment vertical="center"/>
    </xf>
    <xf numFmtId="0" fontId="44" fillId="0" borderId="0" xfId="12" applyFont="1" applyBorder="1" applyAlignment="1">
      <alignment horizontal="left" vertical="center"/>
    </xf>
    <xf numFmtId="0" fontId="43" fillId="0" borderId="23" xfId="12" applyFont="1" applyBorder="1" applyAlignment="1">
      <alignment horizontal="center" vertical="distributed" wrapText="1" readingOrder="1"/>
    </xf>
    <xf numFmtId="0" fontId="43" fillId="0" borderId="24" xfId="12" applyFont="1" applyBorder="1" applyAlignment="1">
      <alignment horizontal="center" vertical="distributed" wrapText="1" readingOrder="1"/>
    </xf>
    <xf numFmtId="0" fontId="43" fillId="0" borderId="43" xfId="12" applyFont="1" applyBorder="1" applyAlignment="1">
      <alignment horizontal="center" vertical="distributed" wrapText="1" readingOrder="1"/>
    </xf>
    <xf numFmtId="0" fontId="43" fillId="0" borderId="33" xfId="12" applyFont="1" applyBorder="1" applyAlignment="1">
      <alignment horizontal="center" vertical="distributed" wrapText="1" readingOrder="1"/>
    </xf>
    <xf numFmtId="0" fontId="43" fillId="0" borderId="0" xfId="12" applyFont="1" applyBorder="1" applyAlignment="1">
      <alignment horizontal="center" vertical="distributed" wrapText="1" readingOrder="1"/>
    </xf>
    <xf numFmtId="0" fontId="43" fillId="0" borderId="29" xfId="12" applyFont="1" applyBorder="1" applyAlignment="1">
      <alignment horizontal="center" vertical="distributed" wrapText="1" readingOrder="1"/>
    </xf>
    <xf numFmtId="0" fontId="43" fillId="0" borderId="45" xfId="12" applyFont="1" applyBorder="1" applyAlignment="1">
      <alignment horizontal="center" vertical="distributed" wrapText="1" readingOrder="1"/>
    </xf>
    <xf numFmtId="0" fontId="43" fillId="0" borderId="5" xfId="12" applyFont="1" applyBorder="1" applyAlignment="1">
      <alignment horizontal="center" vertical="distributed" wrapText="1" readingOrder="1"/>
    </xf>
    <xf numFmtId="0" fontId="43" fillId="0" borderId="32" xfId="12" applyFont="1" applyBorder="1" applyAlignment="1">
      <alignment horizontal="center" vertical="distributed" wrapText="1" readingOrder="1"/>
    </xf>
    <xf numFmtId="0" fontId="44" fillId="0" borderId="44" xfId="12" applyFont="1" applyBorder="1" applyAlignment="1">
      <alignment horizontal="center" vertical="distributed" wrapText="1"/>
    </xf>
    <xf numFmtId="0" fontId="44" fillId="0" borderId="24" xfId="12" applyFont="1" applyBorder="1" applyAlignment="1">
      <alignment horizontal="center" vertical="distributed" wrapText="1"/>
    </xf>
    <xf numFmtId="0" fontId="44" fillId="0" borderId="43" xfId="12" applyFont="1" applyBorder="1" applyAlignment="1">
      <alignment horizontal="center" vertical="distributed" wrapText="1"/>
    </xf>
    <xf numFmtId="0" fontId="44" fillId="0" borderId="28" xfId="12" applyFont="1" applyBorder="1" applyAlignment="1">
      <alignment horizontal="center" vertical="distributed" wrapText="1"/>
    </xf>
    <xf numFmtId="0" fontId="44" fillId="0" borderId="0" xfId="12" applyFont="1" applyBorder="1" applyAlignment="1">
      <alignment horizontal="center" vertical="distributed" wrapText="1"/>
    </xf>
    <xf numFmtId="0" fontId="44" fillId="0" borderId="29" xfId="12" applyFont="1" applyBorder="1" applyAlignment="1">
      <alignment horizontal="center" vertical="distributed" wrapText="1"/>
    </xf>
    <xf numFmtId="0" fontId="44" fillId="0" borderId="31" xfId="12" applyFont="1" applyBorder="1" applyAlignment="1">
      <alignment horizontal="center" vertical="distributed" wrapText="1"/>
    </xf>
    <xf numFmtId="0" fontId="44" fillId="0" borderId="5" xfId="12" applyFont="1" applyBorder="1" applyAlignment="1">
      <alignment horizontal="center" vertical="distributed" wrapText="1"/>
    </xf>
    <xf numFmtId="0" fontId="44" fillId="0" borderId="32" xfId="12" applyFont="1" applyBorder="1" applyAlignment="1">
      <alignment horizontal="center" vertical="distributed" wrapText="1"/>
    </xf>
    <xf numFmtId="0" fontId="45" fillId="0" borderId="44" xfId="12" applyFont="1" applyBorder="1" applyAlignment="1">
      <alignment horizontal="center" vertical="center" readingOrder="1"/>
    </xf>
    <xf numFmtId="0" fontId="45" fillId="0" borderId="24" xfId="12" applyFont="1" applyBorder="1" applyAlignment="1">
      <alignment horizontal="center" vertical="center" readingOrder="1"/>
    </xf>
    <xf numFmtId="0" fontId="45" fillId="0" borderId="43" xfId="12" applyFont="1" applyBorder="1" applyAlignment="1">
      <alignment horizontal="center" vertical="center" readingOrder="1"/>
    </xf>
    <xf numFmtId="0" fontId="45" fillId="0" borderId="28" xfId="12" applyFont="1" applyBorder="1" applyAlignment="1">
      <alignment horizontal="center" vertical="center" readingOrder="1"/>
    </xf>
    <xf numFmtId="0" fontId="45" fillId="0" borderId="0" xfId="12" applyFont="1" applyBorder="1" applyAlignment="1">
      <alignment horizontal="center" vertical="center" readingOrder="1"/>
    </xf>
    <xf numFmtId="0" fontId="45" fillId="0" borderId="29" xfId="12" applyFont="1" applyBorder="1" applyAlignment="1">
      <alignment horizontal="center" vertical="center" readingOrder="1"/>
    </xf>
    <xf numFmtId="0" fontId="45" fillId="0" borderId="31" xfId="12" applyFont="1" applyBorder="1" applyAlignment="1">
      <alignment horizontal="center" vertical="center" readingOrder="1"/>
    </xf>
    <xf numFmtId="0" fontId="45" fillId="0" borderId="5" xfId="12" applyFont="1" applyBorder="1" applyAlignment="1">
      <alignment horizontal="center" vertical="center" readingOrder="1"/>
    </xf>
    <xf numFmtId="0" fontId="45" fillId="0" borderId="32" xfId="12" applyFont="1" applyBorder="1" applyAlignment="1">
      <alignment horizontal="center" vertical="center" readingOrder="1"/>
    </xf>
    <xf numFmtId="0" fontId="45" fillId="0" borderId="44" xfId="12" applyFont="1" applyBorder="1" applyAlignment="1">
      <alignment horizontal="center" vertical="center" wrapText="1" readingOrder="1"/>
    </xf>
    <xf numFmtId="0" fontId="45" fillId="0" borderId="24" xfId="12" applyFont="1" applyBorder="1" applyAlignment="1">
      <alignment horizontal="center" vertical="center" wrapText="1" readingOrder="1"/>
    </xf>
    <xf numFmtId="0" fontId="45" fillId="0" borderId="43" xfId="12" applyFont="1" applyBorder="1" applyAlignment="1">
      <alignment horizontal="center" vertical="center" wrapText="1" readingOrder="1"/>
    </xf>
    <xf numFmtId="0" fontId="45" fillId="0" borderId="28" xfId="12" applyFont="1" applyBorder="1" applyAlignment="1">
      <alignment horizontal="center" vertical="center" wrapText="1" readingOrder="1"/>
    </xf>
    <xf numFmtId="0" fontId="45" fillId="0" borderId="0" xfId="12" applyFont="1" applyBorder="1" applyAlignment="1">
      <alignment horizontal="center" vertical="center" wrapText="1" readingOrder="1"/>
    </xf>
    <xf numFmtId="0" fontId="45" fillId="0" borderId="29" xfId="12" applyFont="1" applyBorder="1" applyAlignment="1">
      <alignment horizontal="center" vertical="center" wrapText="1" readingOrder="1"/>
    </xf>
    <xf numFmtId="0" fontId="45" fillId="0" borderId="31" xfId="12" applyFont="1" applyBorder="1" applyAlignment="1">
      <alignment horizontal="center" vertical="center" wrapText="1" readingOrder="1"/>
    </xf>
    <xf numFmtId="0" fontId="45" fillId="0" borderId="5" xfId="12" applyFont="1" applyBorder="1" applyAlignment="1">
      <alignment horizontal="center" vertical="center" wrapText="1" readingOrder="1"/>
    </xf>
    <xf numFmtId="0" fontId="45" fillId="0" borderId="32" xfId="12" applyFont="1" applyBorder="1" applyAlignment="1">
      <alignment horizontal="center" vertical="center" wrapText="1" readingOrder="1"/>
    </xf>
    <xf numFmtId="184" fontId="45" fillId="0" borderId="44" xfId="12" applyNumberFormat="1" applyFont="1" applyBorder="1" applyAlignment="1" applyProtection="1">
      <alignment horizontal="center" vertical="center"/>
      <protection locked="0"/>
    </xf>
    <xf numFmtId="184" fontId="45" fillId="0" borderId="24" xfId="12" applyNumberFormat="1" applyFont="1" applyBorder="1" applyAlignment="1" applyProtection="1">
      <alignment horizontal="center" vertical="center"/>
      <protection locked="0"/>
    </xf>
    <xf numFmtId="184" fontId="45" fillId="0" borderId="43" xfId="12" applyNumberFormat="1" applyFont="1" applyBorder="1" applyAlignment="1" applyProtection="1">
      <alignment horizontal="center" vertical="center"/>
      <protection locked="0"/>
    </xf>
    <xf numFmtId="184" fontId="45" fillId="0" borderId="28" xfId="12" applyNumberFormat="1" applyFont="1" applyBorder="1" applyAlignment="1" applyProtection="1">
      <alignment horizontal="center" vertical="center"/>
      <protection locked="0"/>
    </xf>
    <xf numFmtId="184" fontId="45" fillId="0" borderId="0" xfId="12" applyNumberFormat="1" applyFont="1" applyBorder="1" applyAlignment="1" applyProtection="1">
      <alignment horizontal="center" vertical="center"/>
      <protection locked="0"/>
    </xf>
    <xf numFmtId="184" fontId="45" fillId="0" borderId="29" xfId="12" applyNumberFormat="1" applyFont="1" applyBorder="1" applyAlignment="1" applyProtection="1">
      <alignment horizontal="center" vertical="center"/>
      <protection locked="0"/>
    </xf>
    <xf numFmtId="184" fontId="45" fillId="0" borderId="31" xfId="12" applyNumberFormat="1" applyFont="1" applyBorder="1" applyAlignment="1" applyProtection="1">
      <alignment horizontal="center" vertical="center"/>
      <protection locked="0"/>
    </xf>
    <xf numFmtId="184" fontId="45" fillId="0" borderId="5" xfId="12" applyNumberFormat="1" applyFont="1" applyBorder="1" applyAlignment="1" applyProtection="1">
      <alignment horizontal="center" vertical="center"/>
      <protection locked="0"/>
    </xf>
    <xf numFmtId="184" fontId="45" fillId="0" borderId="32" xfId="12" applyNumberFormat="1" applyFont="1" applyBorder="1" applyAlignment="1" applyProtection="1">
      <alignment horizontal="center" vertical="center"/>
      <protection locked="0"/>
    </xf>
    <xf numFmtId="184" fontId="45" fillId="0" borderId="25" xfId="12" applyNumberFormat="1" applyFont="1" applyBorder="1" applyAlignment="1" applyProtection="1">
      <alignment horizontal="center" vertical="center"/>
      <protection locked="0"/>
    </xf>
    <xf numFmtId="184" fontId="45" fillId="0" borderId="26" xfId="12" applyNumberFormat="1" applyFont="1" applyBorder="1" applyAlignment="1" applyProtection="1">
      <alignment horizontal="center" vertical="center"/>
      <protection locked="0"/>
    </xf>
    <xf numFmtId="184" fontId="45" fillId="0" borderId="46" xfId="12" applyNumberFormat="1" applyFont="1" applyBorder="1" applyAlignment="1" applyProtection="1">
      <alignment horizontal="center" vertical="center"/>
      <protection locked="0"/>
    </xf>
    <xf numFmtId="0" fontId="48" fillId="0" borderId="0" xfId="12" applyNumberFormat="1" applyFont="1" applyBorder="1" applyAlignment="1">
      <alignment horizontal="distributed" vertical="distributed"/>
    </xf>
    <xf numFmtId="0" fontId="49" fillId="0" borderId="0" xfId="12" applyFont="1" applyBorder="1" applyAlignment="1">
      <alignment horizontal="distributed" vertical="center"/>
    </xf>
    <xf numFmtId="0" fontId="56" fillId="0" borderId="0" xfId="12" applyFont="1" applyBorder="1" applyAlignment="1">
      <alignment horizontal="distributed" vertical="center"/>
    </xf>
    <xf numFmtId="0" fontId="56" fillId="0" borderId="0" xfId="13" applyFont="1" applyBorder="1" applyAlignment="1">
      <alignment horizontal="center" vertical="center" shrinkToFit="1"/>
    </xf>
    <xf numFmtId="0" fontId="56" fillId="0" borderId="0" xfId="13" applyFont="1" applyBorder="1" applyAlignment="1">
      <alignment horizontal="right" vertical="center" shrinkToFit="1"/>
    </xf>
    <xf numFmtId="202" fontId="56" fillId="0" borderId="0" xfId="13" applyNumberFormat="1" applyFont="1" applyBorder="1" applyAlignment="1">
      <alignment horizontal="right" vertical="center" indent="4" shrinkToFit="1"/>
    </xf>
    <xf numFmtId="203" fontId="56" fillId="0" borderId="0" xfId="13" applyNumberFormat="1" applyFont="1" applyAlignment="1">
      <alignment horizontal="center" vertical="center" shrinkToFit="1"/>
    </xf>
    <xf numFmtId="0" fontId="44" fillId="0" borderId="0" xfId="12" applyFont="1" applyAlignment="1">
      <alignment horizontal="distributed" vertical="distributed"/>
    </xf>
    <xf numFmtId="0" fontId="44" fillId="0" borderId="0" xfId="12" applyFont="1" applyBorder="1" applyAlignment="1">
      <alignment vertical="distributed"/>
    </xf>
    <xf numFmtId="0" fontId="44" fillId="0" borderId="0" xfId="12" applyFont="1" applyAlignment="1">
      <alignment horizontal="left" vertical="center"/>
    </xf>
    <xf numFmtId="203" fontId="56" fillId="0" borderId="0" xfId="13" applyNumberFormat="1" applyFont="1" applyBorder="1" applyAlignment="1">
      <alignment horizontal="center" vertical="center" shrinkToFit="1"/>
    </xf>
    <xf numFmtId="0" fontId="56" fillId="0" borderId="0" xfId="12" applyFont="1" applyAlignment="1">
      <alignment horizontal="distributed" vertical="center"/>
    </xf>
    <xf numFmtId="0" fontId="56" fillId="0" borderId="0" xfId="13" applyFont="1" applyAlignment="1">
      <alignment horizontal="center" vertical="center" shrinkToFit="1"/>
    </xf>
    <xf numFmtId="0" fontId="56" fillId="0" borderId="0" xfId="13" applyFont="1" applyAlignment="1">
      <alignment horizontal="right" vertical="center" shrinkToFit="1"/>
    </xf>
    <xf numFmtId="202" fontId="56" fillId="0" borderId="0" xfId="13" applyNumberFormat="1" applyFont="1" applyAlignment="1">
      <alignment horizontal="right" vertical="center" indent="4" shrinkToFit="1"/>
    </xf>
    <xf numFmtId="201" fontId="46" fillId="0" borderId="0" xfId="12" applyNumberFormat="1" applyFont="1" applyAlignment="1">
      <alignment horizontal="center" vertical="center"/>
    </xf>
    <xf numFmtId="0" fontId="3" fillId="0" borderId="1" xfId="0" quotePrefix="1" applyFont="1" applyBorder="1" applyAlignment="1">
      <alignment horizontal="center" vertical="center" wrapText="1"/>
    </xf>
    <xf numFmtId="0" fontId="7" fillId="0" borderId="0" xfId="0" applyFont="1" applyAlignment="1">
      <alignment horizontal="center" vertical="center"/>
    </xf>
    <xf numFmtId="0" fontId="6" fillId="0" borderId="1" xfId="0" quotePrefix="1" applyFont="1" applyBorder="1" applyAlignment="1">
      <alignment horizontal="center" vertical="center" wrapText="1"/>
    </xf>
    <xf numFmtId="0" fontId="0" fillId="0" borderId="1" xfId="0" quotePrefix="1" applyBorder="1" applyAlignment="1">
      <alignment horizontal="distributed" vertical="center" textRotation="255" wrapText="1"/>
    </xf>
    <xf numFmtId="0" fontId="0" fillId="0" borderId="2" xfId="0" quotePrefix="1" applyBorder="1" applyAlignment="1">
      <alignment horizontal="distributed" vertical="center" wrapText="1"/>
    </xf>
    <xf numFmtId="0" fontId="0" fillId="0" borderId="3" xfId="0" quotePrefix="1" applyBorder="1" applyAlignment="1">
      <alignment horizontal="distributed" vertical="center" wrapText="1"/>
    </xf>
    <xf numFmtId="0" fontId="0" fillId="0" borderId="41" xfId="0" quotePrefix="1" applyBorder="1" applyAlignment="1">
      <alignment horizontal="distributed" vertical="center" wrapText="1"/>
    </xf>
    <xf numFmtId="0" fontId="0" fillId="0" borderId="4" xfId="0" quotePrefix="1" applyBorder="1" applyAlignment="1">
      <alignment horizontal="distributed" vertical="center" wrapText="1"/>
    </xf>
    <xf numFmtId="0" fontId="0" fillId="0" borderId="1" xfId="0" quotePrefix="1" applyBorder="1" applyAlignment="1">
      <alignment horizontal="center" vertical="center" wrapText="1"/>
    </xf>
    <xf numFmtId="0" fontId="2" fillId="0" borderId="0" xfId="0" quotePrefix="1" applyFont="1" applyAlignment="1">
      <alignment horizontal="center" vertical="center"/>
    </xf>
    <xf numFmtId="0" fontId="0" fillId="0" borderId="0" xfId="0" quotePrefix="1">
      <alignment vertical="center"/>
    </xf>
    <xf numFmtId="0" fontId="3" fillId="0" borderId="1" xfId="0" quotePrefix="1" applyFont="1" applyBorder="1" applyAlignment="1">
      <alignment horizontal="center" vertical="center"/>
    </xf>
    <xf numFmtId="0" fontId="4" fillId="0" borderId="1" xfId="0" quotePrefix="1" applyFont="1" applyBorder="1" applyAlignment="1">
      <alignment horizontal="center" vertical="center" wrapText="1"/>
    </xf>
    <xf numFmtId="0" fontId="26" fillId="0" borderId="0" xfId="0" quotePrefix="1" applyFont="1" applyFill="1">
      <alignment vertical="center"/>
    </xf>
    <xf numFmtId="0" fontId="3" fillId="0" borderId="1" xfId="0" quotePrefix="1" applyFont="1" applyFill="1" applyBorder="1" applyAlignment="1">
      <alignment horizontal="center" vertical="center"/>
    </xf>
    <xf numFmtId="0" fontId="28" fillId="0" borderId="1" xfId="0" applyFont="1" applyFill="1" applyBorder="1" applyAlignment="1">
      <alignment vertical="center" wrapText="1"/>
    </xf>
    <xf numFmtId="179" fontId="28" fillId="0" borderId="1" xfId="0" applyNumberFormat="1" applyFont="1" applyFill="1" applyBorder="1" applyAlignment="1">
      <alignment vertical="center" wrapText="1"/>
    </xf>
    <xf numFmtId="180" fontId="28" fillId="0" borderId="1" xfId="0" applyNumberFormat="1" applyFont="1" applyFill="1" applyBorder="1" applyAlignment="1">
      <alignment vertical="center" wrapText="1"/>
    </xf>
    <xf numFmtId="0" fontId="30" fillId="0" borderId="0" xfId="0" quotePrefix="1" applyFont="1" applyFill="1" applyAlignment="1">
      <alignment horizontal="center" vertical="center"/>
    </xf>
    <xf numFmtId="0" fontId="28" fillId="0" borderId="6" xfId="0" applyFont="1" applyFill="1" applyBorder="1" applyAlignment="1">
      <alignment vertical="center" wrapText="1"/>
    </xf>
    <xf numFmtId="0" fontId="28" fillId="0" borderId="7" xfId="0" applyFont="1" applyFill="1" applyBorder="1" applyAlignment="1">
      <alignment vertical="center" wrapText="1"/>
    </xf>
    <xf numFmtId="0" fontId="28" fillId="0" borderId="8" xfId="0" applyFont="1" applyFill="1" applyBorder="1" applyAlignment="1">
      <alignment vertical="center" wrapText="1"/>
    </xf>
    <xf numFmtId="0" fontId="28" fillId="0" borderId="0" xfId="0" quotePrefix="1" applyFont="1" applyFill="1">
      <alignment vertical="center"/>
    </xf>
    <xf numFmtId="0" fontId="31" fillId="0" borderId="1" xfId="0" quotePrefix="1" applyFont="1" applyFill="1" applyBorder="1" applyAlignment="1">
      <alignment horizontal="center" vertical="center"/>
    </xf>
    <xf numFmtId="0" fontId="34" fillId="0" borderId="1" xfId="0" applyFont="1" applyFill="1" applyBorder="1" applyAlignment="1">
      <alignment vertical="center" wrapText="1"/>
    </xf>
    <xf numFmtId="179" fontId="34" fillId="0" borderId="1" xfId="0" applyNumberFormat="1" applyFont="1" applyFill="1" applyBorder="1" applyAlignment="1">
      <alignment vertical="center" wrapText="1"/>
    </xf>
    <xf numFmtId="180" fontId="34" fillId="0" borderId="1" xfId="0" applyNumberFormat="1" applyFont="1" applyFill="1" applyBorder="1" applyAlignment="1">
      <alignment vertical="center" wrapText="1"/>
    </xf>
    <xf numFmtId="0" fontId="30" fillId="0" borderId="0" xfId="0" quotePrefix="1" applyFont="1" applyAlignment="1">
      <alignment horizontal="center" vertical="center"/>
    </xf>
    <xf numFmtId="0" fontId="31" fillId="0" borderId="1" xfId="0" quotePrefix="1" applyFont="1" applyBorder="1" applyAlignment="1">
      <alignment horizontal="center" vertical="center"/>
    </xf>
    <xf numFmtId="0" fontId="31" fillId="0" borderId="1" xfId="0" quotePrefix="1" applyFont="1" applyBorder="1" applyAlignment="1">
      <alignment horizontal="center" vertical="center" wrapText="1"/>
    </xf>
    <xf numFmtId="0" fontId="14" fillId="3" borderId="18" xfId="3" applyFont="1" applyFill="1" applyBorder="1" applyAlignment="1">
      <alignment horizontal="center" vertical="center"/>
    </xf>
    <xf numFmtId="0" fontId="14" fillId="3" borderId="21" xfId="3" applyFont="1" applyFill="1" applyBorder="1" applyAlignment="1">
      <alignment horizontal="center" vertical="center"/>
    </xf>
    <xf numFmtId="0" fontId="16" fillId="2" borderId="7" xfId="3" applyFont="1" applyFill="1" applyBorder="1" applyAlignment="1">
      <alignment horizontal="right" vertical="center"/>
    </xf>
    <xf numFmtId="0" fontId="16" fillId="2" borderId="8" xfId="3" applyFont="1" applyFill="1" applyBorder="1" applyAlignment="1">
      <alignment horizontal="right" vertical="center"/>
    </xf>
    <xf numFmtId="176" fontId="11" fillId="0" borderId="0" xfId="1" applyFont="1" applyAlignment="1">
      <alignment horizontal="center" vertical="center"/>
    </xf>
    <xf numFmtId="1" fontId="16" fillId="0" borderId="27" xfId="3" applyNumberFormat="1" applyFont="1" applyBorder="1" applyAlignment="1">
      <alignment horizontal="center" vertical="center"/>
    </xf>
    <xf numFmtId="1" fontId="16" fillId="0" borderId="30" xfId="3" applyNumberFormat="1" applyFont="1" applyBorder="1" applyAlignment="1">
      <alignment horizontal="center" vertical="center"/>
    </xf>
    <xf numFmtId="1" fontId="11" fillId="0" borderId="27" xfId="3" applyNumberFormat="1" applyFont="1" applyBorder="1" applyAlignment="1">
      <alignment horizontal="center" vertical="center"/>
    </xf>
    <xf numFmtId="0" fontId="12" fillId="0" borderId="5" xfId="3" applyFont="1" applyBorder="1" applyAlignment="1">
      <alignment horizontal="center" vertical="center"/>
    </xf>
  </cellXfs>
  <cellStyles count="14">
    <cellStyle name="백분율" xfId="2" builtinId="5"/>
    <cellStyle name="쉼표 [0]" xfId="1" builtinId="6"/>
    <cellStyle name="쉼표 [0] 2" xfId="8" xr:uid="{5861190E-AF67-4322-B8F1-3839CB632182}"/>
    <cellStyle name="쉼표 [0] 2 2" xfId="9" xr:uid="{353929E9-EC97-48C3-8426-A52D5BC8AB4A}"/>
    <cellStyle name="표준" xfId="0" builtinId="0"/>
    <cellStyle name="표준 10" xfId="4" xr:uid="{E3F947DA-DAED-4814-B2BF-3318C9F05829}"/>
    <cellStyle name="표준 10 2" xfId="7" xr:uid="{F622D265-63FA-4F13-B5F6-6EA697C10E62}"/>
    <cellStyle name="표준 2" xfId="3" xr:uid="{A54CEE93-AA97-4128-A097-EFB768E5E346}"/>
    <cellStyle name="표준 2 2" xfId="6" xr:uid="{80847A54-790A-4E6D-8F9D-62E5A020B7E7}"/>
    <cellStyle name="표준 3" xfId="5" xr:uid="{34F2847F-8F7B-4EA4-AD7D-25378C481780}"/>
    <cellStyle name="표준 4" xfId="10" xr:uid="{78D4242C-CF11-4010-9BCB-4B3A9317B51A}"/>
    <cellStyle name="표준 43" xfId="11" xr:uid="{E66B7058-0A23-487D-9EDF-53947E6637BA}"/>
    <cellStyle name="표준_성산1공구공사원가계산서_제주시하수도(갑지)" xfId="13" xr:uid="{98332506-3714-4F6F-8470-87777EDEE17A}"/>
    <cellStyle name="표준_토공 " xfId="12" xr:uid="{FEB3E1BD-87C3-498A-916D-2949CFA8425A}"/>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6.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63" Type="http://schemas.openxmlformats.org/officeDocument/2006/relationships/externalLink" Target="externalLinks/externalLink5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66" Type="http://schemas.openxmlformats.org/officeDocument/2006/relationships/externalLink" Target="externalLinks/externalLink56.xml"/><Relationship Id="rId5" Type="http://schemas.openxmlformats.org/officeDocument/2006/relationships/worksheet" Target="worksheets/sheet5.xml"/><Relationship Id="rId61" Type="http://schemas.openxmlformats.org/officeDocument/2006/relationships/externalLink" Target="externalLinks/externalLink5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externalLink" Target="externalLinks/externalLink5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1.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externalLink" Target="externalLinks/externalLink57.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10" Type="http://schemas.openxmlformats.org/officeDocument/2006/relationships/worksheet" Target="worksheets/sheet10.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d09\&#44256;&#52285;&#49548;&#46020;&#51021;\hb\&#49340;&#49328;1&#51648;&#44396;(&#49892;&#49884;)\&#51452;&#44277;&#49688;&#47049;\&#51068;&#50948;&#45824;&#44032;98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608;&#50689;&#47197;\&#44277;&#50976;\WORK\&#48512;&#49328;&#44284;&#54617;2\2.&#49892;&#49884;&#49444;&#44228;&#45225;&#54408;&#46020;&#49436;\&#44033;&#51333;&#46020;&#49436;\&#49688;&#47049;&#49328;&#52636;&#49436;\&#44396;&#51312;&#47932;&#44277;\&#50745;&#48317;&#49688;&#4704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1204;&#50857;&#52384;\&#54252;&#52380;&#49569;&#50864;&#49688;&#47049;\hb\&#49340;&#49328;1&#51648;&#44396;(&#49892;&#49884;)\&#51452;&#44277;&#49688;&#47049;\&#51068;&#50948;&#45824;&#44032;98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1060;&#44221;&#45224;\&#48148;&#53461;%20&#54868;&#47732;\&#45224;&#49324;,&#48169;&#47532;&#51648;&#44396;\&#45224;&#49324;1&#51648;&#44396;\02-&#49688;&#47049;\04-&#48512;&#45824;&#44277;(&#45224;&#49324;&#51648;&#443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4620;&#49345;&#55148;\&#54924;&#51652;~&#50857;&#49328;(&#52572;\&#54620;&#50620;zip\MYD\&#50900;&#49569;Ic&#44368;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1060;&#44221;&#53468;\&#47196;&#52972;%20&#46356;&#49828;&#53356;%20(f)\&#50629;&#47924;&#54260;&#45908;\&#45236;&#50669;&#49436;\&#50900;&#48324;&#49444;&#44228;&#45236;&#50669;&#49436;\juns&#50629;&#47924;&#54260;&#45908;\&#45236;&#50669;&#49436;\&#50900;&#48324;&#49444;&#44228;&#45236;&#50669;\99&#49444;&#44228;&#51032;&#47280;&#45236;&#50669;\&#44277;&#49324;&#48708;99-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EXCEL\97BUN\DANG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9888;&#54868;1\&#47196;&#52972;%20&#46356;&#49828;&#53356;%20(d)\work\2002&#54980;&#48152;&#44592;\007-&#54952;&#51648;2&#46041;&#50500;&#54028;&#53944;&#49888;&#49444;&#44277;&#49324;\&#49688;&#47049;&#49328;&#52636;&#49436;\&#54868;&#49328;&#51648;&#44396;\&#50641;&#49472;&#47928;&#49436;\&#44221;&#44228;&#51340;&#5436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My%20Documents\1999&#45380;\&#50696;&#49328;-&#45236;&#50669;&#49436;\&#50696;&#49328;&#44288;&#47144;&#49436;&#47448;\99-05-&#49436;&#50872;&#45824;&#45236;&#50669;&#49436;\&#52572;&#51333;&#54028;&#51068;\99-05-10-&#49436;&#50872;&#45824;&#44288;&#47144;(&#45236;&#50669;&#49436;-1&#49688;&#51221;&#5147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s220\cto\Users\user\Desktop\&#51089;&#50629;\&#49457;&#44284;&#54408;-9\&#48512;&#49328;&#49884;%20&#54616;&#49688;&#44288;&#44144;\&#50696;&#49328;1210\&#51068;&#50948;&#45824;&#44032;\Yesil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y%20Documents\1999&#45380;\&#50696;&#49328;-&#45236;&#50669;&#49436;\&#50696;&#49328;&#44288;&#47144;&#49436;&#47448;\99-04-19-&#49436;&#50872;&#45824;&#44288;&#47144;\99-04-19-&#49436;&#50872;&#45824;&#44288;&#47144;(&#49688;&#51221;&#5147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y%20Documents\1999&#45380;\&#50696;&#49328;-&#45236;&#50669;&#49436;\&#50696;&#49328;&#44288;&#47144;&#49436;&#47448;\99-05-&#49436;&#50872;&#45824;&#45236;&#50669;&#49436;\&#52572;&#51333;&#54028;&#51068;\1.&#47609;&#50516;&#44144;&#44288;&#4714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48149;&#49437;&#51452;\D\&#48149;&#49437;&#51452;\&#48149;&#52488;&#45936;&#51060;&#53440;\&#44033;&#51333;EXCEL\&#46020;&#47196;&#49688;&#4704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51221;&#52285;&#50857;\&#52572;&#44221;&#49688;\YOUNGDOC\CIVIL\EXCLE\DAT\&#44256;&#50577;&#44288;&#5111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49569;&#54788;&#50857;\&#54532;&#47196;&#51229;&#53944;\hb\&#49340;&#49328;1&#51648;&#44396;(&#49892;&#49884;)\&#51452;&#44277;&#49688;&#47049;\&#51068;&#50948;&#45824;&#44032;98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EXCEL\&#51473;&#44228;&#49548;&#4816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1060;&#44221;&#53468;\&#47196;&#52972;%20&#46356;&#49828;&#53356;%20(f)\juns1107\&#45236;&#50669;&#49436;\&#50900;&#48324;&#49444;&#44228;&#45236;&#50669;\99&#49444;&#44228;&#51032;&#47280;&#45236;&#50669;\&#44277;&#49324;&#48708;99-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d05\&#49688;&#47049;&#49328;&#52636;\Documents%20and%20Settings\s\&#48148;&#53461;%20&#54868;&#47732;\&#45824;&#50864;(&#49688;&#47049;)\&#48512;&#45824;&#44277;(&#54616;&#51221;&#48120;&#47196;)\&#48120;&#47196;&#52509;&#44292;&#51088;&#51116;&#51665;&#4422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s220\cto\Users\user\Desktop\projet-ing\&#49888;&#44600;&#44277;&#50896;(&#49688;&#51088;&#50896;)\030221&#49900;&#51032;&#51312;&#52824;&#44208;&#44284;&#54801;&#51032;\&#49688;&#51088;&#50896;\&#44396;&#48120;&#45236;&#50669;\&#51204;&#52404;&#48516;(h).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s220\cto\Users\user\Desktop\projet-ing\&#49888;&#44600;&#44277;&#50896;(&#49688;&#51088;&#50896;)\&#44396;&#48120;\&#51204;&#52404;&#48516;(h).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dmj\c\WINDOWS\EXCEL\KI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ain5\&#47196;&#52972;%20&#46356;&#49828;&#53356;%20(d)\&#54980;&#45768;com\project\2003\&#50504;&#46041;&#54840;&#48152;\excel\BID\&#50896;&#51221;&#50864;&#51221;\&#50896;&#51221;&#50864;&#5122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2\&#47196;&#52972;%20&#46356;&#49828;&#53356;%20(d)\&#54980;&#45768;com\project\2003\&#50504;&#46041;&#54840;&#48152;\excel\BID\&#50896;&#51221;&#50864;&#51221;\&#50896;&#51221;&#50864;&#5122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ABB\SEBANG\INCHON\ELEC\DAT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L07\&#44277;&#50976;\My%20Documents\&#45236;&#5066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2001&#45380;&#44221;&#50896;\7,&#44221;&#50896;(&#44288;&#47532;&#48512;)\WIN95\&#48148;&#53461;%20&#54868;&#47732;\My%20Documents\&#50672;&#4984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ng\c\My%20Documents\&#51064;&#52380;&#44277;&#54637;\&#49892;&#54665;&#45236;&#5066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Documents%20and%20Settings\1st\My%20Documents\&#44552;&#49457;&#44060;&#48156;\&#50641;&#49444;&#51204;&#50857;\&#50641;&#49472;&#51204;&#50857;1\2003&#45380;&#49444;&#44228;&#48320;&#44221;\&#45236;&#54252;&#47932;&#50577;&#51109;&#54869;&#51109;&#48143;&#49440;&#52265;&#51109;&#50672;&#51109;&#44277;&#49324;\&#45236;&#54252;&#47932;&#50577;&#51109;&#54869;&#51109;&#48143;&#49440;&#52265;&#51109;&#50672;&#51109;&#44277;&#49324;\Program%20Files\&#49444;&#44228;&#49436;&#51089;&#49457;%20&#54532;&#47196;&#44536;&#4701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My%20Documents\&#50641;&#49472;\&#46020;&#47196;&#44288;&#47532;\&#44277;&#49324;&#44288;&#47144;\&#49444;&#44228;&#47928;&#49436;\2001&#47732;&#45800;&#44032;\&#47732;%20&#45800;&#44032;&#49328;&#52636;&#494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Book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KOR2\2&#52264;&#48320;&#44221;\2&#52264;1&#5226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KK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50504;&#52824;&#49688;\D\My%20Documents\&#50577;&#51648;&#46020;&#47196;\&#50724;&#46973;&#51648;&#44396;&#48173;&#44592;&#48152;\&#44256;&#47161;&#51221;&#51452;&#44428;\&#50864;&#54868;&#46020;&#47196;\&#50864;&#54868;&#46020;&#471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44608;&#51008;&#51088;\C\&#44608;&#51008;&#51088;\&#49688;&#46020;&#49324;&#50629;\xls\&#44592;&#53440;\&#51109;&#48708;&#44277;&#4932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Documents%20and%20Settings\1st\My%20Documents\&#48149;&#49437;&#51452;\&#48149;&#52488;&#45936;&#51060;&#53440;\&#44033;&#51333;EXCEL\&#46020;&#47196;&#49688;&#4704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50504;&#52824;&#49688;\acs\My%20Documents\&#50724;&#46973;&#51648;&#44396;&#48173;&#44592;&#48152;\&#44256;&#47161;&#51221;&#51452;&#44428;\&#50864;&#54868;&#46020;&#47196;\&#50864;&#54868;&#46020;&#4719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y%20Documents\&#51221;&#51452;&#44428;\&#44256;&#55141;-&#46020;&#50556;\BACKU(NO!D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54632;&#49688;&#50672;&#4984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51221;&#49437;&#50857;\J.S.Y\My%20Documents\&#45800;%20BOX%20&#44396;&#51312;&#44228;&#49328;&#49436;%20VER%203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51221;&#52285;&#50857;\&#52572;&#44221;&#49688;\YOUNGDOC\CIVIL\EXCLE\DAT\&#44288;&#51116;&#4730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n\&#47196;&#52972;%20&#46356;&#49828;&#53356;%20(D)\hb\&#49340;&#49328;1&#51648;&#44396;(&#49892;&#49884;)\&#51452;&#44277;&#49688;&#47049;\&#51068;&#50948;&#45824;&#44032;98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51060;&#49457;&#51228;\&#52572;&#51333;&#54408;\hb\&#49340;&#49328;1&#51648;&#44396;(&#49892;&#49884;)\&#51452;&#44277;&#49688;&#47049;\&#51068;&#50948;&#45824;&#44032;98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46020;&#47196;&#44288;&#47532;(&#48372;&#49345;,&#44368;&#53685;&#47049;&#51312;&#49324;)\&#44608;&#54840;&#51652;(2004)\&#49444;&#44228;\&#50696;&#49688;&#51032;%20&#51089;&#51008;&#47560;&#51012;%20&#45927;&#50444;&#50864;&#44592;&#44277;&#49324;\&#50696;&#49688;&#51032;&#51089;&#51008;&#47560;&#51012;&#49444;&#44228;&#45236;&#50669;&#4943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EXCEL\YESTER\&#44540;&#44144;&#4943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s220\cto\Users\user\Desktop\Documents%20and%20Settings\&#44608;&#45824;&#49849;\&#48148;&#53461;%20&#54868;&#47732;\&#44396;&#48120;\&#51204;&#52404;&#48516;(h).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in5\&#47196;&#52972;%20&#46356;&#49828;&#53356;%20(d)\project\B%20&#49892;&#49884;&#49444;&#44228;\00100&#45824;&#52397;&#45840;\04%20&#45236;&#50669;%20&#48143;%20&#49688;&#47049;&#49328;&#52636;\20041004\2&#45800;&#44228;\&#45236;&#50669;&#49436;&#48143;&#49688;&#47049;&#49328;&#52636;&#49436;\&#45824;&#52397;&#45840;&#51452;&#48320;%20&#52828;&#54872;&#44221;&#51312;&#49457;&#49324;&#50629;%20&#45236;&#50669;&#49436;(20040903%202&#45800;&#44228;(&#52509;&#44292;&#50640;&#49436;%20&#48520;&#47084;&#46300;&#4754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1221;&#51032;&#49437;\&#51089;&#50629;&#46356;&#49828;&#53356;%20(d)\&#44204;&#51201;\&#47784;&#54788;&#46020;&#49436;&#44288;\&#54620;&#50577;&#45824;%20&#44172;&#49828;&#53944;&#54616;&#50864;&#49828;\&#51060;&#54868;&#50668;&#44256;100&#51452;&#45380;\&#49328;&#52636;&#49436;(&#51060;&#54868;&#44592;&#45392;&#44288;)-&#51204;&#4459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W:\Documents%20and%20Settings\1st\My%20Documents\My%20Documents\&#45800;%20BOX%20&#44396;&#51312;&#44228;&#49328;&#49436;%20VER%203_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W:\Documents%20and%20Settings\1st\My%20Documents\&#51068;&#48152;&#44148;&#49444;&#44277;&#47924;\&#44592;&#48376;&#51068;&#50948;&#45824;&#44032;W21&#4934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4608;&#49437;&#44260;&#48512;&#51109;\C\&#49884;&#44277;&#51089;&#50629;\&#49688;&#45768;\&#52264;&#51452;&#51076;\KKK.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51060;&#44221;&#53468;\&#47196;&#52972;%20&#46356;&#49828;&#53356;%20(f)\2000&#52572;&#50980;&#47925;&#50629;&#47924;&#54260;&#45908;\&#51068;&#48152;&#50629;&#47924;\99&#49444;&#44228;&#51032;&#47280;&#45236;&#50669;\&#44277;&#49324;&#48708;99-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user\Desktop\2022&#45380;&#49324;&#50629;\&#49444;&#44228;&#45236;&#50669;&#49436;-&#54620;&#46972;&#51221;(&#44417;&#46020;&#51109;)%20&#51312;&#47749;&#49884;&#49444;&#44060;&#49440;%20&#51204;&#44592;&#44277;&#493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철근단면적"/>
      <sheetName val="총집계"/>
      <sheetName val="말뚝지지력산정"/>
      <sheetName val="6PILE  (돌출)"/>
      <sheetName val="관경"/>
      <sheetName val="대로근거"/>
      <sheetName val="중로근거"/>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밸브설치"/>
      <sheetName val="총괄내역서"/>
      <sheetName val="단위중량"/>
      <sheetName val="샘플표지"/>
      <sheetName val="6PILE  _돌출_"/>
      <sheetName val="DATE"/>
      <sheetName val="소업1교"/>
      <sheetName val="조명시설"/>
      <sheetName val="옹벽조금수정"/>
      <sheetName val="3BL공동구 수량"/>
      <sheetName val="8.PILE  (돌출)"/>
      <sheetName val="예가표"/>
      <sheetName val="부안일위"/>
      <sheetName val="반응조"/>
      <sheetName val="갑지"/>
      <sheetName val="참조"/>
      <sheetName val="사통"/>
      <sheetName val="물가시세"/>
      <sheetName val="노임단가"/>
      <sheetName val="터파기및재료"/>
      <sheetName val="가설건물"/>
      <sheetName val="내역서"/>
      <sheetName val="공사비집계"/>
      <sheetName val="진주방향"/>
      <sheetName val="입찰안"/>
      <sheetName val="토공 갑지"/>
      <sheetName val="Sheet1"/>
      <sheetName val="수지표"/>
      <sheetName val="셀명"/>
      <sheetName val="총괄"/>
      <sheetName val="하도내역 (철콘)"/>
      <sheetName val="SLAB&quot;1&quot;"/>
      <sheetName val="포장물량집계"/>
      <sheetName val="수로집계"/>
      <sheetName val="업무처리전"/>
      <sheetName val="본선 토공 분배표"/>
      <sheetName val="약품설비"/>
      <sheetName val="DATA입력"/>
      <sheetName val="내역표지"/>
      <sheetName val="빗물받이(910-510-410)"/>
      <sheetName val="가격조사서"/>
      <sheetName val="#REF"/>
      <sheetName val="수량명세서"/>
      <sheetName val="포장공자재집계표"/>
      <sheetName val="공사비증감"/>
      <sheetName val="말뚝지지력산정"/>
      <sheetName val="단면 (2)"/>
      <sheetName val="U-TYPE(1)"/>
      <sheetName val="2.단면가정 "/>
      <sheetName val="인사자료총집계"/>
      <sheetName val="견적서(토공)"/>
      <sheetName val="자료"/>
      <sheetName val="총 괄 표"/>
      <sheetName val="오동"/>
      <sheetName val="대조"/>
      <sheetName val="나한"/>
      <sheetName val="견적의뢰서"/>
      <sheetName val="2000년1차"/>
      <sheetName val="2000전체분"/>
      <sheetName val="200"/>
      <sheetName val="단가"/>
      <sheetName val="D200"/>
      <sheetName val="해전배수"/>
      <sheetName val="수문일1"/>
      <sheetName val="결과조달"/>
      <sheetName val="내역"/>
      <sheetName val="슬래브"/>
      <sheetName val="일위대가목록"/>
      <sheetName val="산근터빈"/>
      <sheetName val="공문"/>
      <sheetName val="COVER"/>
      <sheetName val="Sheet1 (2)"/>
      <sheetName val="2공구산출내역"/>
      <sheetName val="1,2,3,4,5단위수량"/>
      <sheetName val="금액내역서"/>
      <sheetName val="ELECTRIC"/>
      <sheetName val="SCHEDULE"/>
      <sheetName val="공통비총괄표"/>
      <sheetName val="Sheet2"/>
      <sheetName val="목표세부명세"/>
      <sheetName val="SIL98"/>
      <sheetName val="2호맨홀공제수량"/>
      <sheetName val="1. 설계조건 2.단면가정 3. 하중계산"/>
      <sheetName val="DATA 입력란"/>
      <sheetName val="1TL종점(1)"/>
      <sheetName val="배수관산출"/>
      <sheetName val="토목품셈"/>
      <sheetName val="PAD TR보호대기초"/>
      <sheetName val="가로등기초"/>
      <sheetName val="HANDHOLE(2)"/>
      <sheetName val="전차선로 물량표"/>
      <sheetName val="가도공"/>
      <sheetName val="산출내역서"/>
      <sheetName val="실행철강하도"/>
      <sheetName val="DATA98"/>
      <sheetName val="연돌일위집계"/>
      <sheetName val="원가"/>
      <sheetName val="실정보고"/>
      <sheetName val="갑지1"/>
      <sheetName val="교각계산"/>
      <sheetName val="세대구분"/>
      <sheetName val="간지(1)"/>
      <sheetName val="Sheet4"/>
      <sheetName val="뚝토공"/>
      <sheetName val="수안보-MBR1"/>
      <sheetName val="3.공통공사대비"/>
      <sheetName val="일위대가"/>
      <sheetName val="제수변수량H2.15"/>
      <sheetName val="_공기변수량"/>
      <sheetName val="6PILE+옹벽집계!$G$6+옹벽집계!$H$10  (돌출"/>
      <sheetName val="원형1호맨홀토공수량"/>
      <sheetName val="일위대가(계측기설치)"/>
      <sheetName val="J형측구단위수량"/>
      <sheetName val="소산진입"/>
      <sheetName val="대비"/>
      <sheetName val="제출내역 (2)"/>
      <sheetName val="메서,변+증"/>
      <sheetName val="bid"/>
      <sheetName val="1062-X방향 "/>
      <sheetName val="발주설계서(당초)"/>
      <sheetName val="고창방향"/>
      <sheetName val="000000"/>
      <sheetName val="Sheet15"/>
      <sheetName val="6PILE 과속방지턱집계표!$K$12 (돌출)"/>
      <sheetName val="TOTAL_BOQ"/>
      <sheetName val="BOX 본체"/>
      <sheetName val="음봉방향"/>
      <sheetName val="CTEMCOST"/>
      <sheetName val="합천내역"/>
      <sheetName val="안산기계장치"/>
      <sheetName val="우수받이재료집계표"/>
      <sheetName val="수량3"/>
      <sheetName val="수량집계"/>
      <sheetName val="경상비"/>
      <sheetName val="간 지1"/>
      <sheetName val="식재"/>
      <sheetName val="시설물"/>
      <sheetName val="식재출력용"/>
      <sheetName val="유지관리"/>
      <sheetName val="DATA2000"/>
      <sheetName val="간선계산"/>
      <sheetName val="공사비증감(P4) "/>
      <sheetName val="집계표(육상)"/>
      <sheetName val="지급자재"/>
      <sheetName val="기성내역"/>
      <sheetName val="공사내역"/>
      <sheetName val="실행"/>
      <sheetName val="날개벽(시점좌측)"/>
      <sheetName val="1.설계조건"/>
      <sheetName val="유림골조"/>
      <sheetName val="가공비"/>
      <sheetName val="수량산출"/>
      <sheetName val="설계산출표지"/>
      <sheetName val="약품공급2"/>
      <sheetName val="토공"/>
      <sheetName val="4.2유효폭의 계산"/>
      <sheetName val="입찰"/>
      <sheetName val="현경"/>
      <sheetName val="일위대가목차"/>
      <sheetName val="시행후면적"/>
      <sheetName val="ABUT수량-A1"/>
      <sheetName val="교각정보"/>
      <sheetName val="기기리스트"/>
      <sheetName val="실행예산"/>
      <sheetName val="주식"/>
      <sheetName val="집계표"/>
      <sheetName val="공종단가"/>
      <sheetName val="지하"/>
      <sheetName val="식생블럭단위수량"/>
      <sheetName val="갑지(추정)"/>
      <sheetName val="노무비"/>
      <sheetName val="EQUIP"/>
      <sheetName val="공량산출서"/>
      <sheetName val="guard(mac)"/>
      <sheetName val="1.토공"/>
      <sheetName val="일위(PN)"/>
      <sheetName val="관로토공집계표"/>
      <sheetName val="프랜트면허"/>
      <sheetName val="토목주소"/>
      <sheetName val="archi(본사)"/>
      <sheetName val="배수통관(좌)"/>
      <sheetName val="단가일람"/>
      <sheetName val="조경일람"/>
      <sheetName val="DATA"/>
      <sheetName val="본부소개"/>
      <sheetName val="배수내역(98년도분)"/>
      <sheetName val="2002상반기노임기준"/>
      <sheetName val="건축내역서"/>
      <sheetName val="설비내역서"/>
      <sheetName val="전기내역서"/>
      <sheetName val="산출근거"/>
      <sheetName val="수지예산"/>
      <sheetName val="교통표지판수량집계표"/>
      <sheetName val="교대(A1-A2)"/>
      <sheetName val="설비"/>
      <sheetName val="신당동집계표"/>
      <sheetName val="3.하중산정4.지지력"/>
      <sheetName val="1호맨홀토공"/>
      <sheetName val="수량산출내역1115"/>
      <sheetName val="간접비"/>
      <sheetName val="실행내역서"/>
      <sheetName val="9509"/>
      <sheetName val="INPUT"/>
      <sheetName val="토적표(우안)"/>
      <sheetName val="토적표(좌안)"/>
      <sheetName val="4)유동표"/>
      <sheetName val="DAILY"/>
      <sheetName val="단면A-A(TR)"/>
      <sheetName val="F-302"/>
      <sheetName val="F301.303"/>
      <sheetName val="plan&amp;section of foundation"/>
      <sheetName val="design load"/>
      <sheetName val="working load at the btm ft."/>
      <sheetName val="stability check"/>
      <sheetName val="design criteria"/>
      <sheetName val="산근"/>
      <sheetName val="D-3109"/>
      <sheetName val="대비표"/>
      <sheetName val="Total"/>
      <sheetName val="inter"/>
      <sheetName val="B"/>
      <sheetName val="PROCURE"/>
      <sheetName val="out_prog"/>
      <sheetName val="선적schedule (2)"/>
      <sheetName val="2.대외공문"/>
      <sheetName val="참고사항"/>
      <sheetName val="근로자자료입력"/>
      <sheetName val="구조물공"/>
      <sheetName val="토공 total"/>
      <sheetName val="TYPE-1"/>
      <sheetName val="을 2"/>
      <sheetName val="을 1"/>
      <sheetName val="손익분석"/>
      <sheetName val="포장공"/>
      <sheetName val="Sheet3"/>
      <sheetName val="인건비"/>
      <sheetName val="6PILE__(돌출)"/>
      <sheetName val="내역(전체)"/>
      <sheetName val="Quantity"/>
      <sheetName val="SG"/>
      <sheetName val="정보"/>
      <sheetName val="합의경상"/>
      <sheetName val="2.단면가정"/>
      <sheetName val="산마루측구단위수량"/>
      <sheetName val="설계조건"/>
      <sheetName val="전기"/>
      <sheetName val="입출재고현황 (2)"/>
      <sheetName val="원형맨홀수량"/>
      <sheetName val="01.견적내역서"/>
      <sheetName val="갑지(집행)"/>
      <sheetName val="TOWER 10TON"/>
      <sheetName val="TOWER 12TON"/>
      <sheetName val="장비"/>
      <sheetName val="산근1"/>
      <sheetName val="노무"/>
      <sheetName val="자재"/>
      <sheetName val="중기사용료"/>
      <sheetName val="일위"/>
      <sheetName val="교량전기"/>
      <sheetName val="type-F"/>
      <sheetName val="기계경비적용기준"/>
      <sheetName val="방음벽기초"/>
      <sheetName val="S.중기사용료"/>
      <sheetName val="97노임단가"/>
      <sheetName val="입력란"/>
      <sheetName val="설계"/>
      <sheetName val="설계내역"/>
      <sheetName val="공사비예산서(토목분)"/>
      <sheetName val="1NYS(당)"/>
      <sheetName val="교각1"/>
      <sheetName val="격점수량"/>
      <sheetName val="견적서세부내용"/>
      <sheetName val="견적내용입력"/>
      <sheetName val="★도급내역"/>
      <sheetName val="대림경상68억"/>
      <sheetName val="배수관설치현황"/>
      <sheetName val="좌측"/>
      <sheetName val="_xffff__xffff__xffff__xffff_"/>
      <sheetName val="_x0018__x0000_℀"/>
      <sheetName val="6PILE  _돌_x001c__"/>
      <sheetName val="BOX(1.5X1.5)"/>
      <sheetName val="단면B-B(EA)"/>
      <sheetName val="역T형"/>
      <sheetName val="날개벽"/>
      <sheetName val="A-4"/>
      <sheetName val="지장물C"/>
      <sheetName val="6PILE___돌출_"/>
      <sheetName val="3BL공동구_수량"/>
      <sheetName val="부하(성남)"/>
      <sheetName val="40총괄"/>
      <sheetName val="40집계"/>
      <sheetName val="기자재비"/>
      <sheetName val="민자토목설변1차"/>
      <sheetName val="화전내"/>
      <sheetName val="견적서"/>
      <sheetName val="도봉2지구"/>
      <sheetName val="비목군분류일위"/>
      <sheetName val="배수내역"/>
      <sheetName val="단위수량"/>
      <sheetName val="2.교량(신설)"/>
      <sheetName val="본체"/>
      <sheetName val="Basic"/>
      <sheetName val="D"/>
      <sheetName val="L"/>
      <sheetName val="M"/>
      <sheetName val="Part AB"/>
      <sheetName val="Part I"/>
      <sheetName val="Part M"/>
      <sheetName val="S"/>
      <sheetName val="E"/>
      <sheetName val="Resource"/>
      <sheetName val="Exrate"/>
      <sheetName val="40단가산출서"/>
      <sheetName val="골재및자재집계표"/>
      <sheetName val="수문보고"/>
      <sheetName val="할증 "/>
      <sheetName val="대운산출"/>
      <sheetName val="정부노임단가"/>
      <sheetName val="견적대비표"/>
      <sheetName val="최적단면"/>
      <sheetName val="경영상태"/>
      <sheetName val="01.인원현황 (계획)"/>
      <sheetName val="대,유,램"/>
      <sheetName val="허용지지력"/>
      <sheetName val="Output"/>
      <sheetName val="침하계"/>
      <sheetName val="직재"/>
      <sheetName val="배수공"/>
      <sheetName val="간지"/>
      <sheetName val="토사(PE)"/>
      <sheetName val="자금신청서"/>
      <sheetName val="96보완계획7.12"/>
      <sheetName val="단위단가"/>
      <sheetName val="COPING"/>
      <sheetName val="사유서제출현황-2"/>
      <sheetName val="대부예산서"/>
      <sheetName val="기초공"/>
      <sheetName val="기둥(원형)"/>
      <sheetName val="마감사양"/>
      <sheetName val="철근량"/>
      <sheetName val="기계경비일람"/>
      <sheetName val="연습"/>
      <sheetName val="산출근거(S4)"/>
      <sheetName val="2000시행예상"/>
      <sheetName val="차액보증"/>
      <sheetName val="YES-T"/>
      <sheetName val="코드표"/>
      <sheetName val="1을"/>
      <sheetName val="돌담교 상부수량"/>
      <sheetName val="수입"/>
      <sheetName val="부대공"/>
      <sheetName val="CIVIL4"/>
      <sheetName val="1.수인터널"/>
      <sheetName val="설직재-1"/>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변경집계표"/>
      <sheetName val="I一般比"/>
      <sheetName val="가옥철거"/>
      <sheetName val="전체변경예정공정표_2012.07.30"/>
      <sheetName val="Sheet13"/>
      <sheetName val="Sheet14"/>
      <sheetName val="GEN"/>
      <sheetName val="A1(토공)"/>
      <sheetName val="A1(구조물)"/>
      <sheetName val="수량집계(1)"/>
      <sheetName val="철근집계표"/>
      <sheetName val="포장직선구간"/>
      <sheetName val="Sheet17"/>
      <sheetName val="수량집계표"/>
      <sheetName val="집수정"/>
      <sheetName val="입상내역"/>
      <sheetName val="보차도경계석"/>
      <sheetName val="김여중"/>
      <sheetName val="무근깨기"/>
      <sheetName val="단가산출서"/>
      <sheetName val="CAL(1)."/>
      <sheetName val="12CGOU"/>
      <sheetName val="Bend_fact "/>
      <sheetName val="요약배부"/>
      <sheetName val="주관사업"/>
      <sheetName val="STAFF ANALYSIS"/>
      <sheetName val="C"/>
      <sheetName val="DRUM"/>
      <sheetName val="AN-01"/>
      <sheetName val="PRICES"/>
      <sheetName val="골조시행"/>
      <sheetName val="예상"/>
      <sheetName val="ASP 일반구간_250A"/>
      <sheetName val="횡배날개"/>
      <sheetName val="자재집계표"/>
      <sheetName val="토목"/>
      <sheetName val="기계(집계표)"/>
      <sheetName val="6PILE (돌출)"/>
      <sheetName val="가설사무소수량집계"/>
      <sheetName val="기계경비"/>
      <sheetName val="표준단면수량(출력안함)"/>
      <sheetName val="기본"/>
      <sheetName val="옹벽집계표"/>
      <sheetName val="토공계산서(부체도로)"/>
      <sheetName val="Supplement2"/>
      <sheetName val="건축물터파기"/>
      <sheetName val="품셈TABLE"/>
      <sheetName val="부하계산서"/>
      <sheetName val="70%"/>
      <sheetName val="소비자가"/>
      <sheetName val="공통가설공사"/>
      <sheetName val="관로조사공"/>
      <sheetName val="여과지동"/>
      <sheetName val="기초자료"/>
      <sheetName val="가압장구체수량산출서"/>
      <sheetName val="20-6(L)"/>
      <sheetName val="에너지동"/>
      <sheetName val="중기목록표"/>
      <sheetName val="계화총괄"/>
      <sheetName val="계화배수(3대)"/>
      <sheetName val="칠산대교 중앙부"/>
      <sheetName val="칠산대교 시종점부"/>
      <sheetName val="비탈면보호공수량산출"/>
      <sheetName val="BOX"/>
      <sheetName val="인부노임"/>
      <sheetName val="설계예시"/>
      <sheetName val="부대토목"/>
      <sheetName val="수량산출서"/>
      <sheetName val="맨홀수량산출"/>
      <sheetName val="제직재"/>
      <sheetName val="제-노임"/>
      <sheetName val="3련 BOX"/>
      <sheetName val="옹벽"/>
      <sheetName val="바닥판"/>
      <sheetName val="일위대가1"/>
      <sheetName val="도배공사언고"/>
      <sheetName val="데리네이타현황"/>
      <sheetName val="지장물조서"/>
      <sheetName val="당초내역서"/>
      <sheetName val="연결관암거"/>
      <sheetName val="예정(3)"/>
      <sheetName val="현장관리비"/>
      <sheetName val="계산근거"/>
      <sheetName val="woo(mac)"/>
      <sheetName val="본선차로수량집계표"/>
      <sheetName val="계약용량(서포)"/>
      <sheetName val="BOX-1510"/>
      <sheetName val="격점관로집계"/>
      <sheetName val="외주현황.wq1"/>
      <sheetName val="우각부보강"/>
      <sheetName val="국공유지및사유지"/>
      <sheetName val="I.설계조건"/>
      <sheetName val="수로단위수량"/>
      <sheetName val="4-1.노무비(직영)"/>
      <sheetName val="단가조사"/>
      <sheetName val="총수량 (기성)"/>
      <sheetName val="하천하류 철근수량 집계표"/>
      <sheetName val="의뢰서"/>
      <sheetName val="외자배분"/>
      <sheetName val="외자내역"/>
      <sheetName val="날개벽수량표"/>
      <sheetName val="자재 집계표"/>
      <sheetName val="중기비"/>
      <sheetName val="건축"/>
      <sheetName val="당초"/>
      <sheetName val="96노임기준"/>
      <sheetName val="우수받이"/>
      <sheetName val="기초INPUT"/>
      <sheetName val="토공-내역"/>
      <sheetName val="2_단면가정_"/>
      <sheetName val="총_괄_표"/>
      <sheetName val="토공_갑지"/>
      <sheetName val="공사비증감(P4)_"/>
      <sheetName val="본선_토공_분배표"/>
      <sheetName val="단면_(2)"/>
      <sheetName val="하도내역_(철콘)"/>
      <sheetName val="신표지1"/>
      <sheetName val="낙찰표"/>
      <sheetName val="우수"/>
      <sheetName val="운반"/>
      <sheetName val="이토변실(A3-LINE)"/>
      <sheetName val="일반수량"/>
      <sheetName val="1단계"/>
      <sheetName val="단위수량산출"/>
      <sheetName val="이름"/>
      <sheetName val="매립"/>
      <sheetName val="LOB"/>
      <sheetName val="C-직노1"/>
      <sheetName val="찍기"/>
      <sheetName val="깨기"/>
      <sheetName val="건설기계_목록"/>
      <sheetName val="L형집계"/>
      <sheetName val="품"/>
      <sheetName val="조건표"/>
      <sheetName val="동원(3)"/>
      <sheetName val="9GNG운반"/>
      <sheetName val="loading"/>
      <sheetName val="설계내역서"/>
      <sheetName val="IW-LIST"/>
      <sheetName val="현황"/>
      <sheetName val="1.설계기준"/>
      <sheetName val="철집"/>
      <sheetName val="관급총괄"/>
      <sheetName val="DHEQSUPT"/>
      <sheetName val="J01"/>
      <sheetName val="설계내역(2001)"/>
      <sheetName val="자재(설치)"/>
      <sheetName val="금융비용"/>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흥양2교토공집계표"/>
      <sheetName val="JUCKEYK"/>
      <sheetName val="2.하중산정"/>
      <sheetName val="TYPE-A"/>
      <sheetName val="관급자재대"/>
      <sheetName val="내역-가"/>
      <sheetName val="집계표(OPTION)"/>
      <sheetName val="T.T.P 단위수량"/>
      <sheetName val="전선 및 전선관"/>
      <sheetName val="을"/>
      <sheetName val="전력구구조물산근"/>
      <sheetName val="F301_303"/>
      <sheetName val="plan&amp;section_of_foundation"/>
      <sheetName val="design_load"/>
      <sheetName val="working_load_at_the_btm_ft_"/>
      <sheetName val="stability_check"/>
      <sheetName val="design_criteria"/>
      <sheetName val="CAL(1)_"/>
      <sheetName val="Bend_fact_"/>
      <sheetName val="STAFF_ANALYSIS"/>
      <sheetName val="Sheet1_(2)"/>
      <sheetName val="BQMPALOC"/>
      <sheetName val="Cash2"/>
      <sheetName val="Z"/>
      <sheetName val="실행대비"/>
      <sheetName val="6공구(당초)"/>
      <sheetName val="직노"/>
      <sheetName val="일위7"/>
      <sheetName val="일위6"/>
      <sheetName val="일위5"/>
      <sheetName val="노무단가비교표"/>
      <sheetName val="일위1"/>
      <sheetName val="일위2"/>
      <sheetName val="일위3"/>
      <sheetName val="일위4"/>
      <sheetName val="단가대비표"/>
      <sheetName val="일위8"/>
      <sheetName val="일위9"/>
      <sheetName val="철거산출근거"/>
      <sheetName val="목록"/>
      <sheetName val="자재단가표"/>
      <sheetName val="조합일"/>
      <sheetName val="철거일"/>
      <sheetName val="일위대가(1)"/>
      <sheetName val="부표총괄"/>
      <sheetName val="용산1(해보)"/>
      <sheetName val="N賃率-職"/>
      <sheetName val="주요자재집계"/>
      <sheetName val="기존-내역"/>
      <sheetName val="화재 탐지 설비"/>
      <sheetName val="단면가정"/>
      <sheetName val="일위대가표"/>
      <sheetName val="총괄표"/>
      <sheetName val="수량"/>
      <sheetName val="시멘트 및 골재량 (슬래브)"/>
      <sheetName val="시멘트 및 골재량 (거더)"/>
      <sheetName val="STEEL BOX 단면설계(SEC.8)"/>
      <sheetName val="단위자갈수량1"/>
      <sheetName val="이형관격점별수량산출(2)"/>
      <sheetName val="REINF."/>
      <sheetName val="공틀공사"/>
      <sheetName val="건축내역"/>
      <sheetName val="노임"/>
      <sheetName val="내역서(교량)전체"/>
      <sheetName val="단가산출"/>
      <sheetName val="업체선정"/>
      <sheetName val="교차구"/>
      <sheetName val="광주전남"/>
      <sheetName val="평가데이터"/>
      <sheetName val="배명(단가)"/>
      <sheetName val="경산"/>
      <sheetName val="공사명입력"/>
      <sheetName val="참고자료"/>
      <sheetName val="데이타"/>
      <sheetName val="토목검측서"/>
      <sheetName val="P.M 별"/>
      <sheetName val="토적계산"/>
      <sheetName val="하수급견적대비"/>
      <sheetName val="우수맨홀공제단위수량"/>
      <sheetName val="계수시트"/>
      <sheetName val="중기목록"/>
      <sheetName val="운반단가"/>
      <sheetName val="일반공사"/>
      <sheetName val="저"/>
      <sheetName val="단면검토"/>
      <sheetName val="상부공"/>
      <sheetName val="포장총괄집계표"/>
      <sheetName val="품의"/>
      <sheetName val="산출근거-S1"/>
      <sheetName val="6PILE  _돌_x005f_x001c__"/>
      <sheetName val="6PILE__(돌출)1"/>
      <sheetName val="토공_갑지1"/>
      <sheetName val="총_괄_표1"/>
      <sheetName val="6PILE___돌출_1"/>
      <sheetName val="2_단면가정_1"/>
      <sheetName val="3BL공동구_수량1"/>
      <sheetName val="부대내역"/>
      <sheetName val="직원인원"/>
      <sheetName val="INPUTDATA"/>
      <sheetName val="우수공"/>
      <sheetName val="구체"/>
      <sheetName val="좌측날개벽"/>
      <sheetName val="우측날개벽"/>
      <sheetName val="tggwan(mac)"/>
      <sheetName val="트랜치 집수정 연결관-연장산출서"/>
      <sheetName val="배수장토목공사비"/>
      <sheetName val="공종별내역서"/>
      <sheetName val="6월인원"/>
      <sheetName val="구조물철거개소별명세"/>
      <sheetName val="입력시트"/>
      <sheetName val="전기혼잡제경비(45)"/>
      <sheetName val="Pier 3"/>
      <sheetName val="토공정보"/>
      <sheetName val="금융"/>
      <sheetName val="일위대가(여기까지)"/>
      <sheetName val="증감내역"/>
      <sheetName val="J直材4"/>
      <sheetName val="일위대가-1"/>
      <sheetName val="전기일위대가"/>
      <sheetName val="우배수"/>
      <sheetName val="우수관로단위수량(300)"/>
      <sheetName val="1회기성을"/>
      <sheetName val="1련박스"/>
      <sheetName val="마산방향"/>
      <sheetName val="A LINE"/>
      <sheetName val="C.배수관공"/>
      <sheetName val="옹벽식측구단위"/>
      <sheetName val="MATERIAL"/>
      <sheetName val="소방현물"/>
      <sheetName val="영동(D)"/>
      <sheetName val="하도내역_(철콘)1"/>
      <sheetName val="Sheet1_(2)1"/>
      <sheetName val="3_공통공사대비"/>
      <sheetName val="1062-X방향_"/>
      <sheetName val="1__설계조건_2_단면가정_3__하중계산"/>
      <sheetName val="DATA_입력란"/>
      <sheetName val="BOX_본체"/>
      <sheetName val="2_교량(신설)"/>
      <sheetName val="제출내역_(2)"/>
      <sheetName val="3_하중산정4_지지력"/>
      <sheetName val="간_지1"/>
      <sheetName val="8_PILE__(돌출)"/>
      <sheetName val="4_2유효폭의_계산"/>
      <sheetName val="PAD_TR보호대기초"/>
      <sheetName val="전차선로_물량표"/>
      <sheetName val="S_중기사용료"/>
      <sheetName val="6PILE_과속방지턱집계표!$K$12_(돌출)"/>
      <sheetName val="F301_3031"/>
      <sheetName val="plan&amp;section_of_foundation1"/>
      <sheetName val="design_load1"/>
      <sheetName val="working_load_at_the_btm_ft_1"/>
      <sheetName val="stability_check1"/>
      <sheetName val="design_criteria1"/>
      <sheetName val="선적schedule_(2)"/>
      <sheetName val="01_견적내역서"/>
      <sheetName val="TOWER_10TON"/>
      <sheetName val="TOWER_12TON"/>
      <sheetName val="I_설계조건"/>
      <sheetName val="1_설계조건"/>
      <sheetName val="BOX(1_5X1_5)"/>
      <sheetName val="6PILE___돌_"/>
      <sheetName val="을_2"/>
      <sheetName val="을_1"/>
      <sheetName val="6PILE+옹벽집계!$G$6+옹벽집계!$H$10__(돌출"/>
      <sheetName val="2_대외공문"/>
      <sheetName val="CAL(1)_1"/>
      <sheetName val="Bend_fact_1"/>
      <sheetName val="STAFF_ANALYSIS1"/>
      <sheetName val="ASP_일반구간_250A"/>
      <sheetName val="1_토공"/>
      <sheetName val="2_단면가정"/>
      <sheetName val="Part_AB"/>
      <sheetName val="Part_I"/>
      <sheetName val="Part_M"/>
      <sheetName val="할증_"/>
      <sheetName val="입출재고현황_(2)"/>
      <sheetName val="01_인원현황_(계획)"/>
      <sheetName val="칠산대교_중앙부"/>
      <sheetName val="칠산대교_시종점부"/>
      <sheetName val="1_수인터널"/>
      <sheetName val="돌담교_상부수량"/>
      <sheetName val="토공사"/>
      <sheetName val="모델링"/>
      <sheetName val="하중계산"/>
      <sheetName val="주형"/>
      <sheetName val="상반기손익차2총괄"/>
      <sheetName val="임목폐기물집계"/>
      <sheetName val="토공산출(시)"/>
      <sheetName val="토공산출(포)"/>
      <sheetName val="A1-DATA"/>
      <sheetName val="단면"/>
      <sheetName val="3절_CheckList_구분"/>
      <sheetName val="개요"/>
      <sheetName val="부대토공"/>
      <sheetName val="차선위치조서"/>
      <sheetName val="시중노임"/>
      <sheetName val="Finansal tamamlanma Eğrisi"/>
      <sheetName val="TESİSAT"/>
      <sheetName val="Finansal_tamamlanma_Eğrisi"/>
      <sheetName val="CODE"/>
      <sheetName val="MOTOR"/>
      <sheetName val="표지"/>
      <sheetName val="입찰내역 발주처 양식"/>
      <sheetName val="단가비교"/>
      <sheetName val="품셈"/>
      <sheetName val="직공시공계획서"/>
      <sheetName val="연결임시"/>
      <sheetName val="7.PILE  (돌출)"/>
      <sheetName val="작성"/>
      <sheetName val="danga"/>
      <sheetName val="ilch"/>
      <sheetName val="단가조사표"/>
      <sheetName val="타견적(을)"/>
      <sheetName val="중기"/>
      <sheetName val="횡배위치"/>
      <sheetName val="시설물일위"/>
      <sheetName val="교대(A1)"/>
      <sheetName val="1공구산출내역서"/>
      <sheetName val="일위대가(가설)"/>
      <sheetName val="단가산출2"/>
      <sheetName val="중기사용료산출근거"/>
      <sheetName val="과속방지턱"/>
      <sheetName val="추진공"/>
      <sheetName val="가시설(TYPE-A)"/>
      <sheetName val="1호맨홀가감수량"/>
      <sheetName val="보험료산출"/>
      <sheetName val="산출내역(4월)"/>
      <sheetName val="산출내역(5월) (2)"/>
      <sheetName val="GAEYO"/>
      <sheetName val="총집계"/>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간4"/>
      <sheetName val="부표총괄표"/>
      <sheetName val="부표"/>
      <sheetName val="간5"/>
      <sheetName val="별표총괄표"/>
      <sheetName val="별표"/>
      <sheetName val="운반거리"/>
      <sheetName val="간6"/>
      <sheetName val="간7"/>
      <sheetName val="Summary "/>
      <sheetName val="Thiet bi"/>
      <sheetName val="DM.ChiPhi"/>
      <sheetName val="MAIN GATE HOUSE"/>
      <sheetName val="escon"/>
      <sheetName val="1-1평균터파기고(1)"/>
      <sheetName val="1호맨홀수량산출"/>
      <sheetName val="01. 지사동"/>
      <sheetName val="횡배수관"/>
      <sheetName val="견적"/>
      <sheetName val="대목"/>
      <sheetName val="집수정(600-700)"/>
      <sheetName val="공사개요"/>
      <sheetName val="EP0618"/>
      <sheetName val="포설list원본"/>
      <sheetName val="기계공사"/>
      <sheetName val="공사비총"/>
      <sheetName val="총수량_(기성)"/>
      <sheetName val="4-1_노무비(직영)"/>
      <sheetName val="안정검토"/>
      <sheetName val="사리부설"/>
      <sheetName val="U형측구 표준단면도"/>
      <sheetName val="배수관토공산출"/>
      <sheetName val="목창호"/>
      <sheetName val="준검 내역서"/>
      <sheetName val="날개수량1.5"/>
      <sheetName val="0"/>
      <sheetName val="264"/>
      <sheetName val="6MONTHS"/>
      <sheetName val="_x0018_"/>
      <sheetName val="연결원본-절대지우지말것"/>
      <sheetName val="도급견적가"/>
      <sheetName val=" FURNACE현설"/>
      <sheetName val="6PILE__(돌출)2"/>
      <sheetName val="토공_갑지2"/>
      <sheetName val="총_괄_표2"/>
      <sheetName val="본선_토공_분배표1"/>
      <sheetName val="1062-X방향_1"/>
      <sheetName val="3_공통공사대비1"/>
      <sheetName val="제출내역_(2)1"/>
      <sheetName val="1_설계조건1"/>
      <sheetName val="8_PILE__(돌출)1"/>
      <sheetName val="단면_(2)1"/>
      <sheetName val="1__설계조건_2_단면가정_3__하중계산1"/>
      <sheetName val="DATA_입력란1"/>
      <sheetName val="공사비증감(P4)_1"/>
      <sheetName val="BOX_본체1"/>
      <sheetName val="6PILE_과속방지턱집계표!$K$12_(돌출)1"/>
      <sheetName val="선적schedule_(2)1"/>
      <sheetName val="4_2유효폭의_계산1"/>
      <sheetName val="TOWER_10TON1"/>
      <sheetName val="TOWER_12TON1"/>
      <sheetName val="PAD_TR보호대기초1"/>
      <sheetName val="전차선로_물량표1"/>
      <sheetName val="3_하중산정4_지지력1"/>
      <sheetName val="3련_BOX"/>
      <sheetName val="Summary_"/>
      <sheetName val="Thiet_bi"/>
      <sheetName val="DM_ChiPhi"/>
      <sheetName val="MAIN_GATE_HOUSE"/>
      <sheetName val="dongia (2)"/>
      <sheetName val="負荷集計（断熱不燃）"/>
      <sheetName val="Div26 - Elect"/>
      <sheetName val="RAB AR&amp;STR"/>
      <sheetName val="electrical"/>
      <sheetName val="DANHPHAP"/>
      <sheetName val="MTP"/>
      <sheetName val="Eq. Mobilization"/>
      <sheetName val="Benchmark"/>
      <sheetName val="제수변수량H2_15"/>
      <sheetName val="T_T_P_단위수량"/>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흄관기초"/>
      <sheetName val="자재집계"/>
      <sheetName val="원가(조경)"/>
      <sheetName val="원가(토목)"/>
      <sheetName val="95MAKER"/>
      <sheetName val="재료율"/>
      <sheetName val="본실행경비"/>
      <sheetName val="단위수량(출력X)"/>
      <sheetName val="변경내역대비표(2)"/>
      <sheetName val="Y_WORK"/>
      <sheetName val="일위대가-2"/>
      <sheetName val="NAI"/>
      <sheetName val="품셈총_x0000__x0000_"/>
      <sheetName val="각형맨홀"/>
      <sheetName val="요율"/>
      <sheetName val="전체철근집계"/>
      <sheetName val="일용노임단가"/>
      <sheetName val="6PILE_______G_6_______H_10____2"/>
      <sheetName val="차선도색"/>
      <sheetName val="98지급계획"/>
      <sheetName val="현장관리비 산출내역"/>
      <sheetName val="99노임단가"/>
      <sheetName val="맨홀되메우기"/>
      <sheetName val="선급금신청서"/>
      <sheetName val="특2맨홀(차도)(T-A)"/>
      <sheetName val="특2맨홀(보도)(T-A)"/>
      <sheetName val="맨홀이음부 몰탈수량 집계표"/>
      <sheetName val="자판실행"/>
      <sheetName val="방송(체육관)"/>
      <sheetName val="breakdown"/>
      <sheetName val="main1"/>
      <sheetName val="RefG"/>
      <sheetName val="IRR sponsor"/>
      <sheetName val="laroux"/>
      <sheetName val="1.설계조건 "/>
      <sheetName val="2.단면1"/>
      <sheetName val="2.단면2"/>
      <sheetName val="3.토압계산"/>
      <sheetName val="4.하중계산"/>
      <sheetName val="5.안정검토"/>
      <sheetName val="5.안정검토 (2)"/>
      <sheetName val="6.벽체계산"/>
      <sheetName val="7.FOOTING 계산(직접기초)"/>
      <sheetName val="7.PILE "/>
      <sheetName val="FOOTING 계산(PILE기초)"/>
      <sheetName val="FOOTING계산(돌출)"/>
      <sheetName val="BM"/>
      <sheetName val="BALAN1"/>
      <sheetName val="(10) Other Costs5"/>
      <sheetName val="LAST UPDATE"/>
      <sheetName val="마감물량"/>
      <sheetName val="h-013211-2"/>
      <sheetName val="Bill summary of cost"/>
      <sheetName val="INTERIOR WALLS"/>
      <sheetName val="LLEGADA"/>
      <sheetName val="GAE8'97"/>
      <sheetName val="CFA"/>
      <sheetName val="Material Price"/>
      <sheetName val="2.223M_due to adj profit"/>
      <sheetName val="Land Dev't. Ph-1"/>
      <sheetName val="GESTION FICHE"/>
      <sheetName val="TRADUCTION LISTES"/>
      <sheetName val="Table"/>
      <sheetName val="setup"/>
      <sheetName val="wall"/>
      <sheetName val="tifico"/>
      <sheetName val="EQT-ESTN"/>
      <sheetName val="PTdam"/>
      <sheetName val="Master"/>
      <sheetName val="6PILE  _돌_x005f_x005f_x005f_x001c__"/>
      <sheetName val="DG duoi"/>
      <sheetName val="Contents"/>
      <sheetName val="Form.A"/>
      <sheetName val="Electrical(ISBL)"/>
      <sheetName val="Form.C"/>
      <sheetName val="Form.D"/>
      <sheetName val="Form.E"/>
      <sheetName val="Form.F"/>
      <sheetName val="Form.G"/>
      <sheetName val="Open"/>
      <sheetName val="DGCT"/>
      <sheetName val="Ts"/>
      <sheetName val="TH"/>
      <sheetName val="Bia"/>
      <sheetName val="Vattu"/>
      <sheetName val="XL4Poppy"/>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입찰내역_발주처_양식"/>
      <sheetName val="6PILE___돌_x005f_x001c__"/>
      <sheetName val="dongia_(2)1"/>
      <sheetName val="Div26_-_Elect1"/>
      <sheetName val="RAB_AR&amp;STR1"/>
      <sheetName val="1_설계기준"/>
      <sheetName val="2_하중산정"/>
      <sheetName val="시멘트_및_골재량_(슬래브)"/>
      <sheetName val="시멘트_및_골재량_(거더)"/>
      <sheetName val="STEEL_BOX_단면설계(SEC_8)"/>
      <sheetName val="BANG TONG HOP (2)"/>
      <sheetName val="AUTOMATIC SELECT"/>
      <sheetName val="Du lieu ban dau"/>
      <sheetName val="database"/>
      <sheetName val="INFOR-ST"/>
      <sheetName val="TEN CONG TRINH"/>
      <sheetName val="Notes"/>
      <sheetName val="125x125"/>
      <sheetName val="Earthwork"/>
      <sheetName val="149-2"/>
      <sheetName val="Đon gia"/>
      <sheetName val="Duc_bk"/>
      <sheetName val="Đơn Giá "/>
      <sheetName val="Config"/>
      <sheetName val="TH_CPTB"/>
      <sheetName val="CP Khac cuoc VC"/>
      <sheetName val="Rates"/>
      <sheetName val="T.KE CP1"/>
      <sheetName val="0226"/>
      <sheetName val="CFS3"/>
      <sheetName val="가설대가"/>
      <sheetName val="토공대가"/>
      <sheetName val="구조대가"/>
      <sheetName val="포설대가1"/>
      <sheetName val="부대대가"/>
      <sheetName val="정산"/>
      <sheetName val="공정"/>
      <sheetName val="산1~6"/>
      <sheetName val="중기조종사 단위단가"/>
      <sheetName val="금액결정"/>
      <sheetName val="MANP"/>
      <sheetName val="SYSTEM 945 Air&amp;Nitrogen"/>
      <sheetName val="백분율"/>
      <sheetName val="PM Demolition "/>
      <sheetName val="USGC"/>
      <sheetName val="Equip."/>
      <sheetName val="단면치수"/>
      <sheetName val="아파트 기성내역서"/>
      <sheetName val="하중산정"/>
      <sheetName val="VS P-Q"/>
      <sheetName val="INPUT(덕도방향-시점)"/>
      <sheetName val="_x0018_?℀"/>
      <sheetName val="분석"/>
      <sheetName val="Cash Out Table"/>
      <sheetName val="Net Cash Table"/>
      <sheetName val="HVAC"/>
      <sheetName val="Riesgos y Oportunidades"/>
      <sheetName val="깨؀"/>
      <sheetName val="깨٫"/>
      <sheetName val="BQextra"/>
      <sheetName val="TOSHIBA-Structure"/>
      <sheetName val="8-31-98"/>
      <sheetName val="worksheet inchican"/>
      <sheetName val="combined 9-30"/>
      <sheetName val="SC1"/>
      <sheetName val="IMPEADENCE MAP 취수장"/>
      <sheetName val="투입"/>
      <sheetName val="미생물배양기 기초"/>
      <sheetName val="1_토공1"/>
      <sheetName val="S_중기사용료2"/>
      <sheetName val="1_토공2"/>
      <sheetName val="01_견적내역서2"/>
      <sheetName val="6PILE__(돌출)4"/>
      <sheetName val="2_단면가정_3"/>
      <sheetName val="6PILE___돌출_3"/>
      <sheetName val="3BL공동구_수량3"/>
      <sheetName val="하도내역_(철콘)3"/>
      <sheetName val="본선_토공_분배표3"/>
      <sheetName val="Sheet1_(2)3"/>
      <sheetName val="8_PILE__(돌출)3"/>
      <sheetName val="S_중기사용료3"/>
      <sheetName val="단면_(2)3"/>
      <sheetName val="3_공통공사대비3"/>
      <sheetName val="1062-X방향_3"/>
      <sheetName val="공사비증감(P4)_3"/>
      <sheetName val="1__설계조건_2_단면가정_3__하중계산3"/>
      <sheetName val="DATA_입력란3"/>
      <sheetName val="1_토공3"/>
      <sheetName val="01_견적내역서3"/>
      <sheetName val="제출내역_(2)3"/>
      <sheetName val="지장물현황"/>
      <sheetName val="분묘 총 현황"/>
      <sheetName val="지하매설물조서"/>
      <sheetName val="지장물도면"/>
      <sheetName val="현장조사"/>
      <sheetName val="맨홀_공사비"/>
      <sheetName val="수목표준대가"/>
      <sheetName val="동력부하계산"/>
      <sheetName val="출입구총집계"/>
      <sheetName val="6PILE_옹_____G_6_옹_____H_10____2"/>
      <sheetName val="관로연장산출"/>
      <sheetName val="기성집계"/>
      <sheetName val="정공공사"/>
      <sheetName val="총괄내역"/>
      <sheetName val="6PILE_______G_6_______H_10____3"/>
      <sheetName val="01__지사동"/>
      <sheetName val="하천하류_철근수량_집계표"/>
      <sheetName val="datasheet"/>
      <sheetName val="전계가"/>
      <sheetName val="방배2E"/>
      <sheetName val="이형관"/>
      <sheetName val="갈현동"/>
      <sheetName val="단위가격"/>
      <sheetName val="보고서"/>
      <sheetName val="철근단면적"/>
      <sheetName val="유리"/>
      <sheetName val="잡비계산"/>
      <sheetName val="상부하중"/>
      <sheetName val="풍하중1"/>
      <sheetName val="음성방향"/>
      <sheetName val="T13(P68~72,78)"/>
      <sheetName val="ACUNIT"/>
      <sheetName val="수자재단위당"/>
      <sheetName val="Y-WORK"/>
      <sheetName val="토공집계"/>
      <sheetName val="수목데이타 "/>
      <sheetName val="시설물기초"/>
      <sheetName val="평균터파기고(1-2,ASP)"/>
      <sheetName val="SANBAISU"/>
      <sheetName val="증감내역서"/>
      <sheetName val="교사기준면적(초등)"/>
      <sheetName val="기계경비(시간당)"/>
      <sheetName val="램머"/>
      <sheetName val="식재인부"/>
      <sheetName val="SLAB"/>
      <sheetName val="세목전체"/>
      <sheetName val="제1종배수관"/>
      <sheetName val="제2종배수관"/>
      <sheetName val="제4종배수관"/>
      <sheetName val="소도3교"/>
      <sheetName val="목차"/>
      <sheetName val="간지1"/>
      <sheetName val="1.사유서"/>
      <sheetName val="부재별산출서"/>
      <sheetName val="CAUDIT"/>
      <sheetName val="능률"/>
      <sheetName val="기본단가"/>
      <sheetName val="인건비단가"/>
      <sheetName val="견적 (2)"/>
      <sheetName val="98수문일위"/>
      <sheetName val="Rekap Addendum"/>
      <sheetName val="Hrg.Sat"/>
      <sheetName val="Sec I ML"/>
      <sheetName val=" PE-F-42 MR 9 Manpower"/>
      <sheetName val="On Time"/>
      <sheetName val="Curup"/>
      <sheetName val="Prabu"/>
      <sheetName val="PESANTREN"/>
      <sheetName val="G"/>
      <sheetName val="A"/>
      <sheetName val="WORK"/>
      <sheetName val="F4-F7"/>
      <sheetName val="토목공사"/>
      <sheetName val="관경결정"/>
      <sheetName val="검사원"/>
      <sheetName val="기성요약서"/>
      <sheetName val="원가계산서"/>
      <sheetName val="공종별집계표"/>
      <sheetName val="순공사비산출서"/>
      <sheetName val="#첨부서류"/>
      <sheetName val="보험료정산내역서"/>
      <sheetName val="산갑"/>
      <sheetName val="안전관리비사용내역서(총괄표)"/>
      <sheetName val="품질갑지"/>
      <sheetName val="매몰부검측갑지"/>
      <sheetName val="관급수불부갑지"/>
      <sheetName val="사급수불부갑지"/>
      <sheetName val="노무비지급대장갑지"/>
      <sheetName val="사진대지갑"/>
      <sheetName val="기성사진대지"/>
      <sheetName val="기성검사사진"/>
      <sheetName val="공구원가계산"/>
      <sheetName val="물가자료"/>
      <sheetName val="가로등내역서"/>
      <sheetName val="9. 예정공정표(전체)"/>
      <sheetName val="현장지지물물량"/>
      <sheetName val="소요자재"/>
      <sheetName val="노무산출서"/>
      <sheetName val="역T형(H=6.0) (2)"/>
      <sheetName val="주차구획선수량"/>
      <sheetName val="잡석,기타"/>
      <sheetName val="토공 (3)"/>
      <sheetName val="연장,면적"/>
      <sheetName val="보강토옹벽총계"/>
      <sheetName val="토공 (2)"/>
      <sheetName val="우수공수량총괄"/>
      <sheetName val="오수공총괄"/>
      <sheetName val="상수총괄"/>
      <sheetName val=" 비점오염저감시설"/>
      <sheetName val="세륜장"/>
      <sheetName val="방배동내역(리라)"/>
      <sheetName val="_x005f_x0018__x005f_x0000_℀"/>
      <sheetName val="배수공집계표"/>
      <sheetName val="공정계획(내부계획25%,내부w.f)"/>
      <sheetName val="AILC004"/>
      <sheetName val="TTL"/>
      <sheetName val="Sheet9"/>
      <sheetName val="Sheet10"/>
      <sheetName val="전기자료"/>
      <sheetName val="도면자료제출일정"/>
      <sheetName val="XXXXXX"/>
      <sheetName val="도"/>
      <sheetName val="구성비"/>
      <sheetName val="시산표"/>
      <sheetName val="G2설비도급"/>
      <sheetName val="투자필요검토서(복수업체추천서 포함)"/>
      <sheetName val="01"/>
      <sheetName val="본사인상전"/>
      <sheetName val="환경기계공정표 (3)"/>
      <sheetName val="간접1"/>
      <sheetName val="내부산출서"/>
      <sheetName val="제경비율"/>
      <sheetName val="FAB별"/>
      <sheetName val="토공_갑지4"/>
      <sheetName val="TOWER_10TON3"/>
      <sheetName val="TOWER_12TON3"/>
      <sheetName val="F301_3033"/>
      <sheetName val="plan&amp;section_of_foundation3"/>
      <sheetName val="design_load3"/>
      <sheetName val="working_load_at_the_btm_ft_3"/>
      <sheetName val="stability_check3"/>
      <sheetName val="design_criteria3"/>
      <sheetName val="선적schedule_(2)3"/>
      <sheetName val="총_괄_표4"/>
      <sheetName val="간_지12"/>
      <sheetName val="BOX_본체3"/>
      <sheetName val="PAD_TR보호대기초3"/>
      <sheetName val="전차선로_물량표3"/>
      <sheetName val="6PILE_과속방지턱집계표!$K$12_(돌출)3"/>
      <sheetName val="6PILE+옹벽집계!$G$6+옹벽집계!$H$10__(돌2"/>
      <sheetName val="3_하중산정4_지지력3"/>
      <sheetName val="4_2유효폭의_계산3"/>
      <sheetName val="01_인원현황_(계획)2"/>
      <sheetName val="2_교량(신설)2"/>
      <sheetName val="I_설계조건2"/>
      <sheetName val="BOX(1_5X1_5)1"/>
      <sheetName val="을_21"/>
      <sheetName val="을_11"/>
      <sheetName val="2_단면가정1"/>
      <sheetName val="Part_AB2"/>
      <sheetName val="Part_I2"/>
      <sheetName val="Part_M2"/>
      <sheetName val="제수변수량H2_151"/>
      <sheetName val="CAL(1)_3"/>
      <sheetName val="Bend_fact_3"/>
      <sheetName val="STAFF_ANALYSIS3"/>
      <sheetName val="입출재고현황_(2)1"/>
      <sheetName val="1_설계조건3"/>
      <sheetName val="총수량_(기성)1"/>
      <sheetName val="4-1_노무비(직영)1"/>
      <sheetName val="할증_2"/>
      <sheetName val="돌담교_상부수량2"/>
      <sheetName val="칠산대교_중앙부1"/>
      <sheetName val="칠산대교_시종점부1"/>
      <sheetName val="1_수인터널2"/>
      <sheetName val="3련_BOX2"/>
      <sheetName val="T_T_P_단위수량1"/>
      <sheetName val="2_대외공문1"/>
      <sheetName val="전선_및_전선관1"/>
      <sheetName val="ASP_일반구간_250A2"/>
      <sheetName val="2_하중산정1"/>
      <sheetName val="96보완계획7_121"/>
      <sheetName val="1_설계기준1"/>
      <sheetName val="Form_A1"/>
      <sheetName val="Form_C1"/>
      <sheetName val="Form_D1"/>
      <sheetName val="Form_E1"/>
      <sheetName val="Form_F1"/>
      <sheetName val="Form_G1"/>
      <sheetName val="_FURNACE현설1"/>
      <sheetName val="전체변경예정공정표_2012_07_301"/>
      <sheetName val="입찰내역_발주처_양식1"/>
      <sheetName val="화재_탐지_설비1"/>
      <sheetName val="6PILE_(돌출)1"/>
      <sheetName val="P_M_별1"/>
      <sheetName val="REINF_1"/>
      <sheetName val="하천하류_철근수량_집계표1"/>
      <sheetName val="토공_total1"/>
      <sheetName val="외주현황_wq11"/>
      <sheetName val="℀"/>
      <sheetName val="트랜치_집수정_연결관-연장산출서1"/>
      <sheetName val="Summary_2"/>
      <sheetName val="Thiet_bi2"/>
      <sheetName val="DM_ChiPhi2"/>
      <sheetName val="MAIN_GATE_HOUSE2"/>
      <sheetName val="Pier_31"/>
      <sheetName val="산출내역(5월)_(2)1"/>
      <sheetName val="STEEL_BOX_단면설계(SEC_8)1"/>
      <sheetName val="시멘트_및_골재량_(슬래브)1"/>
      <sheetName val="시멘트_및_골재량_(거더)1"/>
      <sheetName val="자재_집계표1"/>
      <sheetName val="6PILE___돌_x005f_x001c__1"/>
      <sheetName val="Eq__Mobilization1"/>
      <sheetName val="01__지사동1"/>
      <sheetName val="A_LINE1"/>
      <sheetName val="C_배수관공1"/>
      <sheetName val="Finansal_tamamlanma_Eğrisi2"/>
      <sheetName val="Form_A"/>
      <sheetName val="Form_C"/>
      <sheetName val="Form_D"/>
      <sheetName val="Form_E"/>
      <sheetName val="Form_F"/>
      <sheetName val="Form_G"/>
      <sheetName val="_FURNACE현설"/>
      <sheetName val="트랜치_집수정_연결관-연장산출서"/>
      <sheetName val="Pier_3"/>
      <sheetName val="산출내역(5월)_(2)"/>
      <sheetName val="자재_집계표"/>
      <sheetName val="Eq__Mobilization"/>
      <sheetName val="A_LINE"/>
      <sheetName val="C_배수관공"/>
      <sheetName val="Finansal_tamamlanma_Eğrisi1"/>
      <sheetName val="안정계산"/>
      <sheetName val="노임이"/>
      <sheetName val="공예을"/>
      <sheetName val="Sheet6"/>
      <sheetName val="공통부대비"/>
      <sheetName val="암거날개벽재료집계"/>
      <sheetName val="용산3(영광)"/>
      <sheetName val="IRR_sponsor"/>
      <sheetName val="1_설계조건_"/>
      <sheetName val="2_단면1"/>
      <sheetName val="2_단면2"/>
      <sheetName val="3_토압계산"/>
      <sheetName val="4_하중계산"/>
      <sheetName val="5_안정검토"/>
      <sheetName val="5_안정검토_(2)"/>
      <sheetName val="6_벽체계산"/>
      <sheetName val="7_FOOTING_계산(직접기초)"/>
      <sheetName val="7_PILE_"/>
      <sheetName val="FOOTING_계산(PILE기초)"/>
      <sheetName val="(10)_Other_Costs5"/>
      <sheetName val="LAST_UPDATE"/>
      <sheetName val="Bill_summary_of_cost"/>
      <sheetName val="INTERIOR_WALLS"/>
      <sheetName val="Material_Price"/>
      <sheetName val="2_223M_due_to_adj_profit"/>
      <sheetName val="Land_Dev't__Ph-1"/>
      <sheetName val="GESTION_FICHE"/>
      <sheetName val="TRADUCTION_LISTES"/>
      <sheetName val="날개수량1_5"/>
      <sheetName val="맨홀이음부_몰탈수량_집계표"/>
      <sheetName val="U형측구_표준단면도"/>
      <sheetName val="SYSTEM_945_Air&amp;Nitrogen"/>
      <sheetName val="PM_Demolition_"/>
      <sheetName val="현장관리비_산출내역"/>
      <sheetName val="7_PILE__(돌출)"/>
      <sheetName val="분묘_총_현황"/>
      <sheetName val="준검_내역서"/>
      <sheetName val="BG"/>
      <sheetName val="Parem"/>
      <sheetName val="SEX"/>
      <sheetName val="Takeoff"/>
      <sheetName val="INFO"/>
      <sheetName val="B3A - TOWER A"/>
      <sheetName val="Bill of Qty MEP"/>
      <sheetName val="ctTBA"/>
      <sheetName val="PNT_QUOT__3"/>
      <sheetName val="COAT_WRAP_QIOT__3"/>
      <sheetName val="Nhan cong"/>
      <sheetName val="Gld"/>
      <sheetName val="Gxd"/>
      <sheetName val="QD957"/>
      <sheetName val="공사개요-C"/>
      <sheetName val="Items"/>
      <sheetName val="HESO"/>
      <sheetName val="TOTAL SUMMARY"/>
      <sheetName val="IncStat 03-04"/>
      <sheetName val="IncStat 03  "/>
      <sheetName val="Авансы по СНГ"/>
      <sheetName val="LOADDAT"/>
      <sheetName val="UNIT 3"/>
      <sheetName val="Cashflow Analysis"/>
      <sheetName val="VC2 8.98"/>
      <sheetName val="적용환율"/>
      <sheetName val="BREAKDOWN(철거설치)"/>
      <sheetName val="경비2내역"/>
      <sheetName val="Item#9.3"/>
      <sheetName val="Item#1.9"/>
      <sheetName val="Item#6.7"/>
      <sheetName val="Item#2.6"/>
      <sheetName val="Item#4.10"/>
      <sheetName val="Item#5.8"/>
      <sheetName val="Item#7.21"/>
      <sheetName val="Item#3.8"/>
      <sheetName val="Item#8.7"/>
      <sheetName val="DESBAST"/>
      <sheetName val="Arch"/>
      <sheetName val="チューブ仕様"/>
      <sheetName val="Insulation_Utl_Off"/>
      <sheetName val="Note_Piping"/>
      <sheetName val="Forecast"/>
      <sheetName val="part j"/>
      <sheetName val="Part B"/>
      <sheetName val="UPA (C)"/>
      <sheetName val="Regenerator  Concrete Structure"/>
      <sheetName val="Ex-Rate"/>
      <sheetName val="WORKER"/>
      <sheetName val="Schedule S-Curve Revision#3"/>
      <sheetName val="Master Data"/>
      <sheetName val="石炭性状"/>
      <sheetName val="PSV2701F"/>
      <sheetName val="DESBASTE"/>
      <sheetName val="견적을지"/>
      <sheetName val="IGCC査定"/>
      <sheetName val="40인공산출서"/>
      <sheetName val="40산출기초"/>
      <sheetName val="40전기실"/>
      <sheetName val="40전력간선"/>
      <sheetName val="40용접기용"/>
      <sheetName val="40전등"/>
      <sheetName val="40RACE WAY"/>
      <sheetName val="40전열"/>
      <sheetName val="30신설일위대가"/>
      <sheetName val="30집계표"/>
      <sheetName val="__"/>
      <sheetName val="1호맨홀가시설토공(2~4)"/>
      <sheetName val="1호맨홀토공 (4)"/>
      <sheetName val="1호맨홀연결관토공 (2)"/>
      <sheetName val="1,2공구원가계산서"/>
      <sheetName val="집 계 표"/>
      <sheetName val="IBASE"/>
      <sheetName val="EARTH WORKS"/>
      <sheetName val="TBVL"/>
      <sheetName val="TLG Type"/>
      <sheetName val="運転条件一覧"/>
      <sheetName val="Equip_"/>
      <sheetName val="plumbing"/>
      <sheetName val="pro ra op"/>
      <sheetName val="grafik"/>
      <sheetName val="Sch"/>
      <sheetName val="HARGA MATERIAL"/>
      <sheetName val="CH-RANC"/>
      <sheetName val="Competitors"/>
      <sheetName val="VV-REV2"/>
      <sheetName val="DIV.1"/>
      <sheetName val="analisa"/>
      <sheetName val="ALAT"/>
      <sheetName val="BAHAN"/>
      <sheetName val="Analisa Harga"/>
      <sheetName val="BQ"/>
      <sheetName val="hsp-STR-ARS"/>
      <sheetName val="Summary"/>
      <sheetName val="Analisa Harga Satuan"/>
      <sheetName val="Bank"/>
      <sheetName val="Hrg Satuan"/>
      <sheetName val="Public Area"/>
      <sheetName val="analis standar(8m)"/>
      <sheetName val="GRAND TOTAL"/>
      <sheetName val="div2"/>
      <sheetName val="Daf 1"/>
      <sheetName val="EQ_an"/>
      <sheetName val="LISTRIK"/>
      <sheetName val="VA_code"/>
      <sheetName val="Persiapan"/>
      <sheetName val="95삼성급(본사)"/>
      <sheetName val="TB"/>
      <sheetName val="Spec ME"/>
      <sheetName val="Balok"/>
      <sheetName val="Factor"/>
      <sheetName val="BOQ CBM"/>
      <sheetName val="PileCap"/>
      <sheetName val="REQDELTA"/>
      <sheetName val="BAG_2"/>
      <sheetName val="I_KAMAR"/>
      <sheetName val="Analisa HSP"/>
      <sheetName val="Pipe"/>
      <sheetName val="ELEC_DCI"/>
      <sheetName val="INST_DCI"/>
      <sheetName val="RAB"/>
      <sheetName val="PRO_DCI"/>
      <sheetName val="HVAC_DCI"/>
      <sheetName val="PIPE_DCI"/>
      <sheetName val="4-Basic Price"/>
      <sheetName val="villa"/>
      <sheetName val="Harsat Upah"/>
      <sheetName val="Perhitungan Besi"/>
      <sheetName val="터널조도"/>
      <sheetName val="상반기손익차2瓐쓏"/>
      <sheetName val="L밽P"/>
      <sheetName val="L밽©"/>
      <sheetName val="L_x0002__x0000_"/>
      <sheetName val="이토변실"/>
      <sheetName val="예산총괄표"/>
      <sheetName val="재료비"/>
      <sheetName val="경비총괄표"/>
      <sheetName val="1. 검사비외"/>
      <sheetName val="3.공사운영비"/>
      <sheetName val="2.외주공사비"/>
      <sheetName val="본사공가현황"/>
      <sheetName val="_x005f_xffff__x005f_xffff__x005f_xffff__x005f_xffff_"/>
      <sheetName val="C-制_x0010__x0000_"/>
      <sheetName val="상행-교대(A1-A2)"/>
      <sheetName val="충돌 내용"/>
      <sheetName val="TEL"/>
      <sheetName val="도급원가"/>
      <sheetName val="임목폐기_x0000_挳ƀ"/>
      <sheetName val="8.석축단위(H=1.5M)"/>
      <sheetName val="ANL"/>
      <sheetName val="Cash Flow bulanan"/>
      <sheetName val="H.Satuan"/>
      <sheetName val="Perm. Test"/>
      <sheetName val="schalt"/>
      <sheetName val="schtng"/>
      <sheetName val="schbhn"/>
      <sheetName val="기안"/>
      <sheetName val="개산공사비"/>
      <sheetName val="부서별(배부후)_계획"/>
      <sheetName val="Comps"/>
      <sheetName val="기본단가표"/>
      <sheetName val="상 부"/>
      <sheetName val="착공내역서"/>
      <sheetName val="6PILE__(돌출)5"/>
      <sheetName val="4_2유효폭의_계산4"/>
      <sheetName val="6PILE___돌출_4"/>
      <sheetName val="토공_갑지5"/>
      <sheetName val="3BL공동구_수량4"/>
      <sheetName val="하도내역_(철콘)4"/>
      <sheetName val="본선_토공_분배표4"/>
      <sheetName val="BOX_본체4"/>
      <sheetName val="Sheet1_(2)4"/>
      <sheetName val="2_단면가정_4"/>
      <sheetName val="1062-X방향_4"/>
      <sheetName val="1__설계조건_2_단면가정_3__하중계산4"/>
      <sheetName val="DATA_입력란4"/>
      <sheetName val="3_공통공사대비4"/>
      <sheetName val="단면_(2)4"/>
      <sheetName val="총_괄_표5"/>
      <sheetName val="6PILE+옹벽집계!$G$6+옹벽집계!$H$10__(돌3"/>
      <sheetName val="8_PILE__(돌출)4"/>
      <sheetName val="TOWER_10TON4"/>
      <sheetName val="TOWER_12TON4"/>
      <sheetName val="공사비증감(P4)_4"/>
      <sheetName val="6PILE_과속방지턱집계표!$K$12_(돌출)4"/>
      <sheetName val="제출내역_(2)4"/>
      <sheetName val="간_지13"/>
      <sheetName val="3_하중산정4_지지력4"/>
      <sheetName val="F301_3034"/>
      <sheetName val="plan&amp;section_of_foundation4"/>
      <sheetName val="design_load4"/>
      <sheetName val="working_load_at_the_btm_ft_4"/>
      <sheetName val="stability_check4"/>
      <sheetName val="design_criteria4"/>
      <sheetName val="선적schedule_(2)4"/>
      <sheetName val="PAD_TR보호대기초4"/>
      <sheetName val="I_설계조건3"/>
      <sheetName val="전차선로_물량표4"/>
      <sheetName val="1_설계조건4"/>
      <sheetName val="칠산대교_중앙부2"/>
      <sheetName val="칠산대교_시종점부2"/>
      <sheetName val="을_22"/>
      <sheetName val="을_12"/>
      <sheetName val="BOX(1_5X1_5)2"/>
      <sheetName val="2_교량(신설)3"/>
      <sheetName val="2_하중산정2"/>
      <sheetName val="Part_AB3"/>
      <sheetName val="Part_I3"/>
      <sheetName val="Part_M3"/>
      <sheetName val="2_단면가정2"/>
      <sheetName val="할증_3"/>
      <sheetName val="CAL(1)_4"/>
      <sheetName val="Bend_fact_4"/>
      <sheetName val="STAFF_ANALYSIS4"/>
      <sheetName val="ASP_일반구간_250A3"/>
      <sheetName val="01_인원현황_(계획)3"/>
      <sheetName val="토공_total2"/>
      <sheetName val="입출재고현황_(2)2"/>
      <sheetName val="돌담교_상부수량3"/>
      <sheetName val="1_수인터널3"/>
      <sheetName val="3련_BOX3"/>
      <sheetName val="총수량_(기성)2"/>
      <sheetName val="4-1_노무비(직영)2"/>
      <sheetName val="전선_및_전선관2"/>
      <sheetName val="제수변수량H2_152"/>
      <sheetName val="전체변경예정공정표_2012_07_302"/>
      <sheetName val="96보완계획7_122"/>
      <sheetName val="P_M_별2"/>
      <sheetName val="1_설계기준2"/>
      <sheetName val="T_T_P_단위수량2"/>
      <sheetName val="2_대외공문2"/>
      <sheetName val="외주현황_wq12"/>
      <sheetName val="화재_탐지_설비2"/>
      <sheetName val="6PILE_(돌출)2"/>
      <sheetName val="입찰내역_발주처_양식2"/>
      <sheetName val="트랜치_집수정_연결관-연장산출서2"/>
      <sheetName val="Summary_3"/>
      <sheetName val="Thiet_bi3"/>
      <sheetName val="DM_ChiPhi3"/>
      <sheetName val="MAIN_GATE_HOUSE3"/>
      <sheetName val="Pier_32"/>
      <sheetName val="하천하류_철근수량_집계표2"/>
      <sheetName val="REINF_2"/>
      <sheetName val="STEEL_BOX_단면설계(SEC_8)2"/>
      <sheetName val="자재_집계표2"/>
      <sheetName val="시멘트_및_골재량_(슬래브)2"/>
      <sheetName val="시멘트_및_골재량_(거더)2"/>
      <sheetName val="A_LINE2"/>
      <sheetName val="C_배수관공2"/>
      <sheetName val="Finansal_tamamlanma_Eğrisi3"/>
      <sheetName val="_FURNACE현설2"/>
      <sheetName val="산출내역(5월)_(2)2"/>
      <sheetName val="01__지사동2"/>
      <sheetName val="Form_A2"/>
      <sheetName val="Form_C2"/>
      <sheetName val="Form_D2"/>
      <sheetName val="Form_E2"/>
      <sheetName val="Form_F2"/>
      <sheetName val="Form_G2"/>
      <sheetName val="dongia_(2)2"/>
      <sheetName val="Div26_-_Elect2"/>
      <sheetName val="RAB_AR&amp;STR2"/>
      <sheetName val="6PILE___돌_x005f_x001c__2"/>
      <sheetName val="VS_P-Q"/>
      <sheetName val="중기조종사_단위단가"/>
      <sheetName val="Eq__Mobilization2"/>
      <sheetName val="worksheet_inchican"/>
      <sheetName val="combined_9-30"/>
      <sheetName val="미생물배양기_기초"/>
      <sheetName val="6PILE___돌_x005f_x005f_x005f_x001c__"/>
      <sheetName val="DG_duoi"/>
      <sheetName val="IMPEADENCE_MAP_취수장"/>
      <sheetName val="아파트_기성내역서"/>
      <sheetName val="TEN_CONG_TRINH"/>
      <sheetName val="BANG_TONG_HOP_(2)"/>
      <sheetName val="AUTOMATIC_SELECT"/>
      <sheetName val="Riesgos_y_Oportunidades"/>
      <sheetName val="?℀"/>
      <sheetName val="투자필요검토서(복수업체추천서_포함)"/>
      <sheetName val="공정계획(내부계획25%,내부w_f)"/>
      <sheetName val="Cash_Out_Table"/>
      <sheetName val="Net_Cash_Table"/>
      <sheetName val="INSTR"/>
      <sheetName val="깨_x0000_"/>
      <sheetName val="마산Z꬀"/>
      <sheetName val="일위대¹"/>
      <sheetName val="토량1-1"/>
      <sheetName val="종배수관"/>
      <sheetName val="맨홀조서"/>
      <sheetName val="ENE-CAL 1"/>
      <sheetName val="trf(36%)"/>
      <sheetName val="도로단위당"/>
      <sheetName val="C_d"/>
      <sheetName val="4배"/>
      <sheetName val="6배"/>
      <sheetName val="3배"/>
      <sheetName val="5배"/>
      <sheetName val="1배"/>
      <sheetName val="법면"/>
      <sheetName val="중기일위대가"/>
      <sheetName val="배수공1"/>
      <sheetName val="SAKUB"/>
      <sheetName val="기성청구서(1회)"/>
      <sheetName val="TEST1"/>
      <sheetName val="소방현䀀"/>
      <sheetName val="소방현_x0000_"/>
      <sheetName val="DGchitiet "/>
      <sheetName val="consilidate"/>
      <sheetName val="HS"/>
      <sheetName val="GIAVLIEU"/>
      <sheetName val="1_MV"/>
      <sheetName val="Parameter"/>
      <sheetName val="CAPVC"/>
      <sheetName val="6PILE___돌_x001c__"/>
      <sheetName val="Tong du toan"/>
      <sheetName val="GENERAL REQUIREMENTS"/>
      <sheetName val="CIM"/>
      <sheetName val="SP10"/>
      <sheetName val="시멘트 및 골ꍈ┊楀◞_x0000_"/>
      <sheetName val="시멘트 및 골_xdc48_ʉꍈ&gt;㱀ᇈ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refreshError="1"/>
      <sheetData sheetId="829"/>
      <sheetData sheetId="830"/>
      <sheetData sheetId="831"/>
      <sheetData sheetId="832"/>
      <sheetData sheetId="833" refreshError="1"/>
      <sheetData sheetId="834"/>
      <sheetData sheetId="835"/>
      <sheetData sheetId="836"/>
      <sheetData sheetId="837"/>
      <sheetData sheetId="838"/>
      <sheetData sheetId="839" refreshError="1"/>
      <sheetData sheetId="840"/>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sheetData sheetId="860"/>
      <sheetData sheetId="861" refreshError="1"/>
      <sheetData sheetId="862" refreshError="1"/>
      <sheetData sheetId="863" refreshError="1"/>
      <sheetData sheetId="864" refreshError="1"/>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sheetData sheetId="925"/>
      <sheetData sheetId="926"/>
      <sheetData sheetId="927"/>
      <sheetData sheetId="928"/>
      <sheetData sheetId="929"/>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refreshError="1"/>
      <sheetData sheetId="989"/>
      <sheetData sheetId="990"/>
      <sheetData sheetId="991"/>
      <sheetData sheetId="992"/>
      <sheetData sheetId="993"/>
      <sheetData sheetId="994"/>
      <sheetData sheetId="995"/>
      <sheetData sheetId="996"/>
      <sheetData sheetId="997" refreshError="1"/>
      <sheetData sheetId="998" refreshError="1"/>
      <sheetData sheetId="999"/>
      <sheetData sheetId="1000"/>
      <sheetData sheetId="1001"/>
      <sheetData sheetId="1002" refreshError="1"/>
      <sheetData sheetId="1003" refreshError="1"/>
      <sheetData sheetId="1004"/>
      <sheetData sheetId="1005" refreshError="1"/>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sheetData sheetId="1200"/>
      <sheetData sheetId="120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refreshError="1"/>
      <sheetData sheetId="1299" refreshError="1"/>
      <sheetData sheetId="1300" refreshError="1"/>
      <sheetData sheetId="1301" refreshError="1"/>
      <sheetData sheetId="1302" refreshError="1"/>
      <sheetData sheetId="1303" refreshError="1"/>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sheetData sheetId="1413"/>
      <sheetData sheetId="1414"/>
      <sheetData sheetId="1415"/>
      <sheetData sheetId="1416"/>
      <sheetData sheetId="1417"/>
      <sheetData sheetId="1418"/>
      <sheetData sheetId="1419"/>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옹벽수량"/>
      <sheetName val="6PILE  (돌출)"/>
      <sheetName val="청주-교대(A1)"/>
      <sheetName val="단면 (2)"/>
      <sheetName val="관로토공"/>
      <sheetName val="공사비집계"/>
      <sheetName val="배수내역"/>
      <sheetName val="최적단면"/>
      <sheetName val="금액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설계개요"/>
      <sheetName val="발주내역"/>
      <sheetName val="단가"/>
      <sheetName val="계약일반사항"/>
      <sheetName val="내역"/>
      <sheetName val="ABUT수량-A1"/>
      <sheetName val="제경비요율"/>
      <sheetName val="사유서(출)"/>
      <sheetName val="총괄표"/>
      <sheetName val="약품설비"/>
      <sheetName val="한전납입금"/>
      <sheetName val="도로구조공사비"/>
      <sheetName val="도로토공공사비"/>
      <sheetName val="여수토공사비"/>
      <sheetName val="노무비"/>
      <sheetName val="산출근거"/>
      <sheetName val="공사비"/>
      <sheetName val="조경일람"/>
      <sheetName val="예가표"/>
      <sheetName val="실행철강하도"/>
      <sheetName val="CCTV내역서"/>
      <sheetName val="철집"/>
      <sheetName val="집계표"/>
      <sheetName val="unit"/>
      <sheetName val="재료값"/>
      <sheetName val="사리부설"/>
      <sheetName val="전차선로 물량표"/>
      <sheetName val="내역서"/>
      <sheetName val="일위대가"/>
      <sheetName val="자재견적 (대왕) (2)"/>
      <sheetName val="단위가격 "/>
      <sheetName val="교각계산"/>
      <sheetName val="전기"/>
      <sheetName val="VXXXXX"/>
      <sheetName val="DATE"/>
      <sheetName val="수량산출"/>
      <sheetName val="DATA"/>
      <sheetName val="입력단가"/>
      <sheetName val="200"/>
      <sheetName val="상 부"/>
      <sheetName val="Sheet1"/>
      <sheetName val="시행후면적"/>
      <sheetName val="수지예산"/>
      <sheetName val="년도별"/>
      <sheetName val="수토공단위당"/>
      <sheetName val="현장관리비 산출내역"/>
      <sheetName val="내역표지"/>
      <sheetName val="부안일위"/>
      <sheetName val="#REF"/>
      <sheetName val="요율"/>
      <sheetName val="NYS"/>
      <sheetName val="결과조달"/>
      <sheetName val="재료비"/>
      <sheetName val="입상내역"/>
      <sheetName val="참조"/>
      <sheetName val="날개벽(시점좌측)"/>
      <sheetName val="구조물철거타공정이월"/>
      <sheetName val="공사비집계"/>
      <sheetName val="입찰안"/>
      <sheetName val="품셈(기초)"/>
      <sheetName val="1.동력공사"/>
      <sheetName val="남양내역"/>
      <sheetName val="밸브설치"/>
      <sheetName val="SG"/>
      <sheetName val="98NS-N"/>
      <sheetName val="공사비총괄표"/>
      <sheetName val="반중력식옹벽"/>
      <sheetName val="당초명세(평)"/>
      <sheetName val="작업일보"/>
      <sheetName val="표준계약서"/>
      <sheetName val="매립"/>
      <sheetName val="산수배수"/>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일위대가(가설)"/>
      <sheetName val="1,2공구원가계산서"/>
      <sheetName val="2공구산출내역"/>
      <sheetName val="1공구산출내역서"/>
      <sheetName val="투찰내역"/>
      <sheetName val="계화배수"/>
      <sheetName val="양수장내역"/>
      <sheetName val="양수장"/>
      <sheetName val="토적"/>
      <sheetName val="공내역"/>
      <sheetName val="중기비"/>
      <sheetName val="일위집계표"/>
      <sheetName val="횡배수관집현황(2공구)"/>
      <sheetName val="일위대가표"/>
      <sheetName val="날개벽"/>
      <sheetName val="PIPE내역_FCN_"/>
      <sheetName val="대치판정"/>
      <sheetName val="조명시설"/>
      <sheetName val="제출내역 (2)"/>
      <sheetName val="98수문일위"/>
      <sheetName val="PAD TR보호대기초"/>
      <sheetName val="가로등기초"/>
      <sheetName val="HANDHOLE(2)"/>
      <sheetName val="일위대가(계측기설치)"/>
      <sheetName val="Sheet2"/>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설명"/>
      <sheetName val="시공여유율"/>
      <sheetName val="1.토공"/>
      <sheetName val="전선 및 전선관"/>
      <sheetName val="찍기"/>
      <sheetName val="P-산#1-1(WOWA1)"/>
      <sheetName val="고창방향"/>
      <sheetName val="일위대가(목록)"/>
      <sheetName val="자원리스트"/>
      <sheetName val="조건표"/>
      <sheetName val="금액내역서"/>
      <sheetName val="전기혼잡제경비(45)"/>
      <sheetName val="유림골조"/>
      <sheetName val="가설공사비"/>
      <sheetName val="공사비예산서(토목분)"/>
      <sheetName val="대비"/>
      <sheetName val="터파기및재료"/>
      <sheetName val="설계"/>
      <sheetName val="1단계"/>
      <sheetName val="단면가정"/>
      <sheetName val="부대내역"/>
      <sheetName val="별첨1-임식"/>
      <sheetName val="기본자료"/>
      <sheetName val="총괄내역서"/>
      <sheetName val="Sheet1 (2)"/>
      <sheetName val="천방교접속"/>
      <sheetName val="일위_파일"/>
      <sheetName val="견적대비"/>
      <sheetName val="지급자재"/>
      <sheetName val="변경집계표"/>
      <sheetName val="단면 (2)"/>
      <sheetName val="1호맨홀토공"/>
      <sheetName val="원가계산서 "/>
      <sheetName val="고용보험료"/>
      <sheetName val="예산내역서"/>
      <sheetName val="9509"/>
      <sheetName val="배수내역"/>
      <sheetName val="96보완계획7.12"/>
      <sheetName val="업무처리전"/>
      <sheetName val="설계내역서"/>
      <sheetName val="INPUT"/>
      <sheetName val="건              축"/>
      <sheetName val="참조자료"/>
      <sheetName val="BID"/>
      <sheetName val="설계조건"/>
      <sheetName val="안정계산"/>
      <sheetName val="단면검토"/>
      <sheetName val="가공비"/>
      <sheetName val="일위"/>
      <sheetName val="관급수량총"/>
      <sheetName val="원가계산서(집계)"/>
      <sheetName val="자재단가비교표"/>
      <sheetName val="MACRO(MCC)"/>
      <sheetName val="공장유"/>
      <sheetName val="청하배수"/>
      <sheetName val="계산근거"/>
      <sheetName val="_x0000__x000c__x0000__x000c__x0000__x0000_耀僵䅛_x0000__x0000__x0000__x0000__x0001__x0000__x0000__x0000_‎ӥ_x001b__x0000__x000c__x0000__x000c__x0000__x0000_"/>
      <sheetName val="설치중량_"/>
      <sheetName val="수문일위_"/>
      <sheetName val="_x0000__x000c__x0000__x000c__x0000__x0000_렀హ䆍_x0000__x0000__x0000__x0000__x0001__x0000__x0000__x0000_2_x0000__x0000__x0000__x0000__x0000__x001c__x0000__x000c__x0000_"/>
      <sheetName val="8.PILE  (돌출)"/>
      <sheetName val="단면설계"/>
      <sheetName val="안정검토"/>
      <sheetName val="단위수량"/>
      <sheetName val="6PILE  (돌출)"/>
      <sheetName val="문학간접"/>
      <sheetName val="TOTAL3"/>
      <sheetName val="지장물C"/>
      <sheetName val="원형1호맨홀토공수량"/>
      <sheetName val="1NYS(당)"/>
      <sheetName val="자재견적_(대왕)_(2)"/>
      <sheetName val="A-4"/>
      <sheetName val="공문"/>
      <sheetName val="갑지"/>
      <sheetName val="부표총괄"/>
      <sheetName val="COPING"/>
      <sheetName val="단가산출내역(노임부분수정)"/>
      <sheetName val="원가계산서"/>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자재대"/>
      <sheetName val="현경"/>
      <sheetName val="간선계산"/>
      <sheetName val="점수계산1-2"/>
      <sheetName val="전화번호DATA (2001)"/>
      <sheetName val="노무"/>
      <sheetName val="자압"/>
      <sheetName val="주형"/>
      <sheetName val="자재"/>
      <sheetName val="내역서1"/>
      <sheetName val="차액보증"/>
      <sheetName val="1.설계조건"/>
      <sheetName val="현산지구200420"/>
      <sheetName val="교각1"/>
      <sheetName val="CODE"/>
      <sheetName val="기초공"/>
      <sheetName val="기둥(원형)"/>
      <sheetName val="공  종  별  집  계  표"/>
      <sheetName val="일  위  대  가  목  록"/>
      <sheetName val="일 위 대 가 표"/>
      <sheetName val="단  가  대  비  표"/>
      <sheetName val="연습"/>
      <sheetName val="건축내역"/>
      <sheetName val="본지점중"/>
      <sheetName val="단가일람"/>
      <sheetName val="기계경비일람"/>
      <sheetName val="포장물량집계"/>
      <sheetName val="약품공급2"/>
      <sheetName val="NAI"/>
      <sheetName val="1.설계기준"/>
      <sheetName val="MOTOR"/>
      <sheetName val="S.중기사용료"/>
      <sheetName val="입력란"/>
      <sheetName val="97노임단가"/>
      <sheetName val="수량이동"/>
      <sheetName val="설계명세서"/>
      <sheetName val="예산명세서"/>
      <sheetName val="자료입력"/>
      <sheetName val="대로근거"/>
      <sheetName val="중로근거"/>
      <sheetName val="기기리스트"/>
      <sheetName val="공사비증감"/>
      <sheetName val="일위대가목차"/>
      <sheetName val="M-EQPT-Z"/>
      <sheetName val="계화총괄"/>
      <sheetName val="계화배수(3대)"/>
      <sheetName val="총괄내역"/>
      <sheetName val="산출내역서집계표"/>
      <sheetName val="1공구 건정토건 철콘"/>
      <sheetName val="2공구하도급내역서"/>
      <sheetName val="토량1-1"/>
      <sheetName val="적현로"/>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건축"/>
      <sheetName val="건축-물가변동"/>
      <sheetName val="일반문틀 설치"/>
      <sheetName val="샌딩 에폭시 도장"/>
      <sheetName val="스텐문틀설치"/>
      <sheetName val="주beam"/>
      <sheetName val="경비2내역"/>
      <sheetName val="아파트 "/>
      <sheetName val="A(Rev.3)"/>
      <sheetName val="Macro"/>
      <sheetName val="Taux"/>
      <sheetName val="장문교(대전)"/>
      <sheetName val="주재료비"/>
      <sheetName val="공통"/>
      <sheetName val="수지예산서(세부) (2)"/>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공통비총괄표"/>
      <sheetName val="재개발"/>
      <sheetName val="토총괄 (2)"/>
      <sheetName val="음봉방향"/>
      <sheetName val="D-623D"/>
      <sheetName val="국내"/>
      <sheetName val="입력시트"/>
      <sheetName val="3.하중산정4.지지력"/>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증감내역서"/>
      <sheetName val="기존구조물철거집계계표"/>
      <sheetName val="충돌 내용"/>
      <sheetName val="CAT_5"/>
      <sheetName val="제진기"/>
      <sheetName val="단가산출"/>
      <sheetName val="석탄2.3물량"/>
      <sheetName val="수문일위(2012)"/>
      <sheetName val="토공총괄표"/>
      <sheetName val="TYPE-A"/>
      <sheetName val="견적"/>
      <sheetName val="가도공"/>
      <sheetName val="분전함신설"/>
      <sheetName val="접지1종"/>
      <sheetName val="Y-WORK"/>
      <sheetName val="유입량"/>
      <sheetName val=" 냉각수펌프"/>
      <sheetName val="INPUT(덕도방향-시점)"/>
      <sheetName val="기자재비"/>
      <sheetName val="EP0618"/>
      <sheetName val="정공공사"/>
      <sheetName val="기계경비(시간당)"/>
      <sheetName val="램머"/>
      <sheetName val="단가조사"/>
      <sheetName val="Baby일위대가"/>
      <sheetName val="조건"/>
      <sheetName val="전체도급"/>
      <sheetName val="부대대비"/>
      <sheetName val="다곡2교"/>
      <sheetName val="DATA1"/>
      <sheetName val="자재일위(경)"/>
      <sheetName val="노무비계"/>
      <sheetName val="COPING-1"/>
      <sheetName val="역T형교대-2수량"/>
      <sheetName val="냉연집계"/>
      <sheetName val="1-1"/>
      <sheetName val="각형맨홀"/>
      <sheetName val="직원유류수불현황"/>
      <sheetName val="Sheet4"/>
      <sheetName val="인부신상자료"/>
      <sheetName val="BLOCK(1)"/>
      <sheetName val="위치조서"/>
      <sheetName val="Macro2"/>
      <sheetName val="새공통"/>
      <sheetName val="화해(함평)"/>
      <sheetName val="화해(장성)"/>
      <sheetName val="준검 내역서"/>
      <sheetName val="도근좌표"/>
      <sheetName val="투찰"/>
      <sheetName val="U-TYPE(1)"/>
      <sheetName val="연결관산출조서"/>
      <sheetName val="포장공위치조서"/>
      <sheetName val="집수정(600-700)"/>
      <sheetName val="DANGA"/>
      <sheetName val="TARGET"/>
      <sheetName val="DATA-UPS"/>
      <sheetName val="단위가격"/>
      <sheetName val="단가보완"/>
      <sheetName val="말뚝지지력산정"/>
      <sheetName val="3련 BOX"/>
      <sheetName val="산근(PE,300)"/>
      <sheetName val="특2호부관하천산근"/>
      <sheetName val="BOX-1510"/>
      <sheetName val="자재 집계표"/>
      <sheetName val="I一般比"/>
      <sheetName val="수로단위수량"/>
      <sheetName val="청구서 (별지)(3차분)"/>
      <sheetName val="기성내역서(전체,3차)"/>
      <sheetName val="견적대비표"/>
      <sheetName val="집계표(육상)"/>
      <sheetName val="플랜트 설치"/>
      <sheetName val="교량하부공"/>
      <sheetName val="A1"/>
      <sheetName val="간접비"/>
      <sheetName val="신표지1"/>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토공"/>
      <sheetName val="설 계"/>
      <sheetName val="WORK"/>
      <sheetName val="일반공사"/>
      <sheetName val="노임"/>
      <sheetName val="충주"/>
      <sheetName val="2000전체분"/>
      <sheetName val="공통부대비"/>
      <sheetName val="3.공통공사대비"/>
      <sheetName val="이설도로유용토"/>
      <sheetName val="Total"/>
      <sheetName val="strut type"/>
      <sheetName val="SHL"/>
      <sheetName val="소일위대가코드표"/>
      <sheetName val="공사총원가계산서"/>
      <sheetName val="하수처리장-토목원가"/>
      <sheetName val="하수처리장-토목"/>
      <sheetName val="3도로"/>
      <sheetName val="공사비내역서"/>
      <sheetName val="산근터빈"/>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JUCK"/>
      <sheetName val="연결관암거"/>
      <sheetName val="소산진입"/>
      <sheetName val="실행예산(97.12.17)"/>
      <sheetName val="TOWER 12TON"/>
      <sheetName val="TOWER 10TON"/>
      <sheetName val="b_balju_cho"/>
      <sheetName val="000000"/>
      <sheetName val="국공유지및사유지"/>
      <sheetName val="손익분석"/>
      <sheetName val="갑지(추정)"/>
      <sheetName val="일반부표"/>
      <sheetName val="사업수지"/>
      <sheetName val="DHEQSUPT"/>
      <sheetName val=""/>
      <sheetName val="중기일위대가"/>
      <sheetName val="기성내역"/>
      <sheetName val="48일위(기존)"/>
      <sheetName val="착공내역서"/>
      <sheetName val="DT"/>
      <sheetName val="롤러"/>
      <sheetName val="BH"/>
      <sheetName val="펌프차타설"/>
      <sheetName val="GI-LIST"/>
      <sheetName val="골조시행"/>
      <sheetName val="간접비총계"/>
      <sheetName val="부안변전"/>
      <sheetName val="연면적(평)단가"/>
      <sheetName val="구의33고"/>
      <sheetName val="수문보고"/>
      <sheetName val="cal"/>
      <sheetName val="Macro1"/>
      <sheetName val="건축내역서"/>
      <sheetName val="설비내역서"/>
      <sheetName val="전기내역서"/>
      <sheetName val="Requirement(Work Crew)"/>
      <sheetName val="PIPE내역(FCN)"/>
      <sheetName val="CTEMCOST"/>
      <sheetName val="S0"/>
      <sheetName val="진로도급"/>
      <sheetName val="백호우계수"/>
      <sheetName val="Sheet3"/>
      <sheetName val="데리네이타현황"/>
      <sheetName val="집계"/>
      <sheetName val="CC16-내역서"/>
      <sheetName val="전력"/>
      <sheetName val="woo(mac)"/>
      <sheetName val="총집계표"/>
      <sheetName val="설계예시"/>
      <sheetName val="Eq. Mobilization"/>
      <sheetName val="입력값"/>
      <sheetName val="설계기준 및 하중계산"/>
      <sheetName val="PI"/>
      <sheetName val="계수시트"/>
      <sheetName val="용수간선"/>
      <sheetName val="BSD (2)"/>
      <sheetName val="B.O.M"/>
      <sheetName val="ESC(K치)"/>
      <sheetName val="대림경상68억"/>
      <sheetName val="tggwan(mac)"/>
      <sheetName val="IW-LIST"/>
      <sheetName val="N賃率-職"/>
      <sheetName val="연돌일위집계"/>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연결도로"/>
      <sheetName val="연결교량"/>
      <sheetName val="방수제집계"/>
      <sheetName val="진입도로"/>
      <sheetName val="확장(총괄)"/>
      <sheetName val="확장(부대)"/>
      <sheetName val="공사비내역서(1)"/>
      <sheetName val="케이슨Type-A(제원)"/>
      <sheetName val="LRT Style BOQ"/>
      <sheetName val="3.바닥판설계"/>
      <sheetName val="호안블럭단가"/>
      <sheetName val="맨홀수량산출"/>
      <sheetName val="아울렛박스"/>
      <sheetName val="세골재  T2 변경 현황"/>
      <sheetName val="Macro(전선)"/>
      <sheetName val="바닥판"/>
      <sheetName val="토사(PE)"/>
      <sheetName val="가격조사서"/>
      <sheetName val="시설물일위"/>
      <sheetName val="견"/>
      <sheetName val="내역적용"/>
      <sheetName val="6.7.8.우물통"/>
      <sheetName val="인건비"/>
      <sheetName val="96노임기준"/>
      <sheetName val="보온 회사분"/>
      <sheetName val="RING WALL"/>
      <sheetName val="환경기계공정표 (3)"/>
      <sheetName val="깨기"/>
      <sheetName val="내역서적용집계표"/>
      <sheetName val="용역비내역-진짜"/>
      <sheetName val="기계경비"/>
      <sheetName val="1062-X방향 "/>
      <sheetName val="수량산출서 갑지"/>
      <sheetName val="토적계산서(전체)"/>
      <sheetName val="종단유용(전체)"/>
      <sheetName val="data2"/>
      <sheetName val="옹벽수량집계"/>
      <sheetName val="관로조서"/>
      <sheetName val="대부예산서"/>
      <sheetName val="MODELING"/>
      <sheetName val="9GNG운반"/>
      <sheetName val="공종단가"/>
      <sheetName val="다곡땭⾘"/>
      <sheetName val="사  업  비  수  지  예  산  서"/>
      <sheetName val="공사총원가계多⾊"/>
      <sheetName val="목표세부명세"/>
      <sheetName val="자료"/>
      <sheetName val="화설내"/>
      <sheetName val="시운전연료"/>
      <sheetName val="유천배수장"/>
      <sheetName val="정부노임단가"/>
      <sheetName val="SLAB"/>
      <sheetName val="공종"/>
      <sheetName val="1차네트공정"/>
      <sheetName val="P.M 별"/>
      <sheetName val="1.레미콘집계"/>
      <sheetName val="2.아스콘집계"/>
      <sheetName val="3.보도집계"/>
      <sheetName val="4.보차도경계석및 도로경계블럭"/>
      <sheetName val="Ⅰ.골재집계 "/>
      <sheetName val="3.공통공사_x0000__x0000_"/>
      <sheetName val="정_x0000__x0000__x0005_"/>
      <sheetName val="Electricity"/>
      <sheetName val="송라터널총괄"/>
      <sheetName val="COVER"/>
      <sheetName val="총괄집계표"/>
      <sheetName val="list"/>
      <sheetName val="자재일람"/>
      <sheetName val="빗물받이(910-510-410)"/>
      <sheetName val="날개벽(TYPE1)"/>
      <sheetName val="우수공"/>
      <sheetName val="최적단면"/>
      <sheetName val="공구원가계산"/>
      <sheetName val="PKG"/>
      <sheetName val="본부소개"/>
      <sheetName val="배관배선 단가조사"/>
      <sheetName val="일위대가집계"/>
      <sheetName val="교대(A1)"/>
      <sheetName val="기계원가계_xd800_"/>
      <sheetName val="무근깨기"/>
      <sheetName val="FOOTING단면력"/>
      <sheetName val="평가데이터"/>
      <sheetName val="평균H"/>
      <sheetName val="우수"/>
      <sheetName val="주행"/>
      <sheetName val="4.포장집계"/>
      <sheetName val="2.단면가정"/>
      <sheetName val="전체내역서"/>
      <sheetName val="견적조건"/>
      <sheetName val="외주비"/>
      <sheetName val="집계표(OPTION)"/>
      <sheetName val="왕십리방향"/>
      <sheetName val="EQT-ESTN"/>
      <sheetName val="C3"/>
      <sheetName val="(A)내역서"/>
      <sheetName val="순공사비"/>
      <sheetName val="일_방수"/>
      <sheetName val="대상1"/>
      <sheetName val="데이타"/>
      <sheetName val="식재인부"/>
      <sheetName val="제수변수량"/>
      <sheetName val="석문"/>
      <sheetName val="인지"/>
      <sheetName val="신흑2"/>
      <sheetName val="괴산"/>
      <sheetName val="단월"/>
      <sheetName val="산척"/>
      <sheetName val="바인드"/>
      <sheetName val="저리조양"/>
      <sheetName val="요약서"/>
      <sheetName val="단"/>
      <sheetName val="30신설일위대가"/>
      <sheetName val="30집계표"/>
      <sheetName val="수량산출표"/>
      <sheetName val="외주내역"/>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산출(1)"/>
      <sheetName val="일위산출(2)"/>
      <sheetName val="일위산출(3)"/>
      <sheetName val="laroux"/>
      <sheetName val="단가조사표"/>
      <sheetName val="전관방송"/>
      <sheetName val="공연장"/>
      <sheetName val="배관,배선"/>
      <sheetName val="한국정보기술"/>
      <sheetName val="BREAKDOWN"/>
      <sheetName val="SUMMARY "/>
      <sheetName val="SUMMARY  (2)"/>
      <sheetName val="옵션"/>
      <sheetName val="합산자재"/>
      <sheetName val="노임근거"/>
      <sheetName val="옵션1"/>
      <sheetName val="합산자재1"/>
      <sheetName val="YES-T"/>
      <sheetName val="관리비"/>
      <sheetName val="현금"/>
      <sheetName val="AHU집계"/>
      <sheetName val="공조기휀"/>
      <sheetName val="공조기"/>
      <sheetName val="곡관산근원본"/>
      <sheetName val="1TL종점(1)"/>
      <sheetName val="철근단면적"/>
      <sheetName val="전기일위대가"/>
      <sheetName val="내역서01"/>
      <sheetName val="와동수량"/>
      <sheetName val="입력정보"/>
      <sheetName val="bm(CIcable)"/>
      <sheetName val="유효성검사"/>
      <sheetName val="노임,재료비"/>
      <sheetName val="유동표"/>
      <sheetName val="예정(3)"/>
      <sheetName val="동원(3)"/>
      <sheetName val="노견단위수량"/>
      <sheetName val="제직재"/>
      <sheetName val="설직재-1"/>
      <sheetName val="제-노임"/>
      <sheetName val="1공구원가계산서"/>
      <sheetName val="3BL공동구 수량"/>
      <sheetName val="내역(한신APT)"/>
      <sheetName val="옹벽식측구단위"/>
      <sheetName val="산업_x0000__x0000__x0005_"/>
      <sheetName val="김포IO"/>
      <sheetName val="일지-H"/>
      <sheetName val="약전닥트"/>
      <sheetName val="FD"/>
      <sheetName val="건축부하"/>
      <sheetName val="FA설치명세"/>
      <sheetName val="처리단락"/>
      <sheetName val="99관저"/>
      <sheetName val="LD"/>
      <sheetName val="비탈면보호공수량산출"/>
      <sheetName val="포장복구집계"/>
      <sheetName val="제당(원도급내역)"/>
      <sheetName val="제당 (13신규)원도급내역"/>
      <sheetName val="제당 (14신규)원도급내역"/>
      <sheetName val="제당(하도급내역)"/>
      <sheetName val="제당 (13신규)하도급내역"/>
      <sheetName val="제당 (14신규)하도급내역 "/>
      <sheetName val="여수토방수로(원도급내역)"/>
      <sheetName val="여수토방수로 (13신규)원도급내역"/>
      <sheetName val="여수토방수로 (14신규)원도급내역"/>
      <sheetName val="여수토방수로(하도급내역)"/>
      <sheetName val="여수토방수로 (13신규)하도급내역 "/>
      <sheetName val="여수토방수로 (14신규)하도급내역 "/>
      <sheetName val="이설도로(원도급내역)"/>
      <sheetName val="이설도로 (14신규)원도급내역 "/>
      <sheetName val="이설도로(하도급내역)"/>
      <sheetName val="이설도로 (14신규)하도급내역"/>
      <sheetName val="2호이설도로(원도급내역)"/>
      <sheetName val="2호이설도로 (14신규)원도급내역"/>
      <sheetName val="2호이설도로(하도급내역) "/>
      <sheetName val="2호이설도로 (14신규)하도급내역"/>
      <sheetName val="사통(원도급내역)"/>
      <sheetName val="사통(하도급내역) "/>
      <sheetName val="제1호용수지선(원도급)"/>
      <sheetName val="제1호용수지선 (하도급)"/>
      <sheetName val="신당동집계표"/>
      <sheetName val="마-2.전화"/>
      <sheetName val="구천"/>
      <sheetName val="T13(P68~72,78)"/>
      <sheetName val="신규일위대가"/>
      <sheetName val="제출내역_(2)"/>
      <sheetName val="전차선로_물량표"/>
      <sheetName val="Baby일_x0000__x0000__x0005_"/>
      <sheetName val="Baby일鄀谏Û"/>
      <sheetName val="Baby일닑⾸_x0005_"/>
      <sheetName val="TEST1"/>
      <sheetName val="산출2-기기동력"/>
      <sheetName val="EACT10"/>
      <sheetName val="EKOG10 (2)"/>
      <sheetName val="EKOG10건축"/>
      <sheetName val="노원열병합  건축공사기성내역서"/>
      <sheetName val="조경"/>
      <sheetName val="판"/>
      <sheetName val="CLAUSE"/>
      <sheetName val="소비자가"/>
      <sheetName val="건축원가계산서"/>
      <sheetName val="hvac(제어동)"/>
      <sheetName val="수입"/>
      <sheetName val="도급잔고내역"/>
      <sheetName val="단락전류-A"/>
      <sheetName val="차수"/>
      <sheetName val="1.설_x0000__x0000__x0005_"/>
      <sheetName val="1.설_x0000__x0000_Ā"/>
      <sheetName val="1.설壆⿜_x0000_"/>
      <sheetName val="범례"/>
      <sheetName val="type-F"/>
      <sheetName val="금액집계"/>
      <sheetName val="내역서(총)"/>
      <sheetName val="날개벽수량표"/>
      <sheetName val="산출내역서"/>
      <sheetName val="간접재료비산출표-27-30"/>
      <sheetName val="신고분기설정참고"/>
      <sheetName val="01"/>
      <sheetName val="マージン"/>
      <sheetName val="설명(1~8) "/>
      <sheetName val="B"/>
      <sheetName val="용산1(해보)"/>
      <sheetName val="3. GROUNDING SYSTEM"/>
      <sheetName val="1.경관조명산출"/>
      <sheetName val="1.경관조명산출집계"/>
      <sheetName val="토공,철콘"/>
      <sheetName val="소운반"/>
      <sheetName val="지선량"/>
      <sheetName val="설계서을"/>
      <sheetName val="설치중량_1"/>
      <sheetName val="수문일위_1"/>
      <sheetName val="현장관리비_산출내역"/>
      <sheetName val="자재견적_(대왕)_(2)1"/>
      <sheetName val="1_동력공사"/>
      <sheetName val="1_토공"/>
      <sheetName val="전선_및_전선관"/>
      <sheetName val="내역서_(변경)"/>
      <sheetName val="_U형배수관"/>
      <sheetName val="집수정_(우오수)"/>
      <sheetName val="Sheet1_(2)"/>
      <sheetName val="단위가격_"/>
      <sheetName val="PAD_TR보호대기초"/>
      <sheetName val="건______________축"/>
      <sheetName val="원가근거_"/>
      <sheetName val="내역서(1__옥외전력_및_수변전설비)"/>
      <sheetName val="내역서(2__접지_및_피뢰침_설비)"/>
      <sheetName val="내역서(3__CABLE_TRAY)"/>
      <sheetName val="내역서(4__가압장_동력)"/>
      <sheetName val="내역서(5__약품투입동,응집침전지_동력)"/>
      <sheetName val="내역서(6__여과지_동력)"/>
      <sheetName val="내역서(7__농축조,농축분배조_동력)"/>
      <sheetName val="내역서(8__조정농축조,조정농축분배조_동력)"/>
      <sheetName val="내역서(9__탈리액농축조,탈리액농축분배조_동력)"/>
      <sheetName val="내역서(10__탈수기동,회수펌프동_동력)"/>
      <sheetName val="내역서(11__식당_및_창고_전력간선,전열)"/>
      <sheetName val="내역서(12__식당_및_창고_전등)"/>
      <sheetName val="내역서(13__가압장_전력간선,전열)"/>
      <sheetName val="내역서(14__가압장_전등)"/>
      <sheetName val="내역서(15__여과지_전력간선,전열)"/>
      <sheetName val="내역서(16__여과지_전등)"/>
      <sheetName val="내역서(17__각_농축분배조_전등_전열)"/>
      <sheetName val="내역서(18__옥외_약전_및_방송)"/>
      <sheetName val="내역서(19__각동_약전_및_방송)"/>
      <sheetName val="분전반설치비_일위대가"/>
      <sheetName val="공량(1__옥외전력_및_수변전,_외등설비)"/>
      <sheetName val="공량(2__접지_및_피뢰침_설비)"/>
      <sheetName val="공량(3__CABLE_TRAY)"/>
      <sheetName val="공량(4__가압장_동력)"/>
      <sheetName val="공량(5__약품투입동,응집침전지_동력)"/>
      <sheetName val="공량(6__여과지_동력)"/>
      <sheetName val="공량(7__농축조,농축분배조_동력)"/>
      <sheetName val="공량(8__조정농축조,조정농축분배조_동력)"/>
      <sheetName val="공량(9__탈리액농축조,탈리액농축분배조_동력)"/>
      <sheetName val="공량(10__탈수기동,회수펌프동_동력)"/>
      <sheetName val="공량(11__식당_및_창고_전력간선,전열)"/>
      <sheetName val="공량(12__식당_및_창고_전등)"/>
      <sheetName val="공량(13__가압장_전력간선,전열)"/>
      <sheetName val="공량(14__가압장_전등)"/>
      <sheetName val="공량(15__여과지_전력간선,전열)"/>
      <sheetName val="공량(16__여과지_전등)"/>
      <sheetName val="공량(17__각_농축분배조_전등_전열)"/>
      <sheetName val="공량(18__옥외_약전_및_방송)"/>
      <sheetName val="공량(19__각동_약전_및_방송"/>
      <sheetName val="산출조서(1_옥외전력_및_수변전,_외등설비)"/>
      <sheetName val="산출조서(2__접지_및_피뢰침_설비)"/>
      <sheetName val="산출조서(3__CABLE_TRAY)"/>
      <sheetName val="산출조서(4__가압장_동력)"/>
      <sheetName val="산출조서(5__약품투입동,응집침전지_동력)"/>
      <sheetName val="산출조서(6__여과지_동력)"/>
      <sheetName val="산출조서(7__농축조,농축분배조_동력)"/>
      <sheetName val="산출조서(8__조정농축조,조정농축분배조_동력)"/>
      <sheetName val="산출조서(9__탈리액농축조,탈리액농축분배조_동력)"/>
      <sheetName val="산출조서(10__탈수기동,회수펌프동_동력)"/>
      <sheetName val="산출조서(11__식당_및_창고_전력간선,전열)"/>
      <sheetName val="산출조서(12__식당_및_창고_전등)"/>
      <sheetName val="산출조서(13__가압장_전력간선,전열)"/>
      <sheetName val="산출조서(L1__관리동_전등)"/>
      <sheetName val="산출조서(L2__침사지_전등,전열)"/>
      <sheetName val="산출조서(15__여과지_전력간선,전열)"/>
      <sheetName val="산출조서(16__여과지_전등)"/>
      <sheetName val="산출조서(17__각_농축분배조_전등_전열)"/>
      <sheetName val="산출조서(18__옥외_약전_및_방송)"/>
      <sheetName val="산출조서(19__각동_약전_및_방송)"/>
      <sheetName val="한전_수탁비_계산_내역"/>
      <sheetName val="CUBICLE설치비_일위대가_"/>
      <sheetName val="일반문틀_설치"/>
      <sheetName val="샌딩_에폭시_도장"/>
      <sheetName val="단면_(2)"/>
      <sheetName val="1_설계조건"/>
      <sheetName val="원가계산서_"/>
      <sheetName val="96보완계획7_12"/>
      <sheetName val="8_PILE__(돌출)"/>
      <sheetName val="석탄2_3물량"/>
      <sheetName val="본선_토공_분배표"/>
      <sheetName val="전화번호DATA_(2001)"/>
      <sheetName val="아파트_"/>
      <sheetName val="공__종__별__집__계__표"/>
      <sheetName val="일__위__대__가__목__록"/>
      <sheetName val="일_위_대_가_표"/>
      <sheetName val="단__가__대__비__표"/>
      <sheetName val="1공구_건정토건_철콘"/>
      <sheetName val="충돌_내용"/>
      <sheetName val="6PILE__(돌출)"/>
      <sheetName val="토총괄_(2)"/>
      <sheetName val="상_부"/>
      <sheetName val="1공구8_개소"/>
      <sheetName val="조립식_가설건물"/>
      <sheetName val="설치중량_2"/>
      <sheetName val="수문일위_2"/>
      <sheetName val="1_동력공사1"/>
      <sheetName val="자재견적_(대왕)_(2)2"/>
      <sheetName val="전차선로_물량표1"/>
      <sheetName val="단위가격_1"/>
      <sheetName val="Sheet1_(2)1"/>
      <sheetName val="내역서_(변경)1"/>
      <sheetName val="_U형배수관1"/>
      <sheetName val="집수정_(우오수)1"/>
      <sheetName val="단면_(2)1"/>
      <sheetName val="제출내역_(2)1"/>
      <sheetName val="현장관리비_산출내역1"/>
      <sheetName val="1_토공1"/>
      <sheetName val="전선_및_전선관1"/>
      <sheetName val="6PILE__(돌출)1"/>
      <sheetName val="1_설계기준1"/>
      <sheetName val="PAD_TR보호대기초1"/>
      <sheetName val="건______________축1"/>
      <sheetName val="원가근거_1"/>
      <sheetName val="내역서(1__옥외전력_및_수변전설비)1"/>
      <sheetName val="내역서(2__접지_및_피뢰침_설비)1"/>
      <sheetName val="내역서(3__CABLE_TRAY)1"/>
      <sheetName val="내역서(4__가압장_동력)1"/>
      <sheetName val="내역서(5__약품투입동,응집침전지_동력)1"/>
      <sheetName val="내역서(6__여과지_동력)1"/>
      <sheetName val="내역서(7__농축조,농축분배조_동력)1"/>
      <sheetName val="내역서(8__조정농축조,조정농축분배조_동력)1"/>
      <sheetName val="내역서(9__탈리액농축조,탈리액농축분배조_동력)1"/>
      <sheetName val="내역서(10__탈수기동,회수펌프동_동력)1"/>
      <sheetName val="내역서(11__식당_및_창고_전력간선,전열)1"/>
      <sheetName val="내역서(12__식당_및_창고_전등)1"/>
      <sheetName val="내역서(13__가압장_전력간선,전열)1"/>
      <sheetName val="내역서(14__가압장_전등)1"/>
      <sheetName val="내역서(15__여과지_전력간선,전열)1"/>
      <sheetName val="내역서(16__여과지_전등)1"/>
      <sheetName val="내역서(17__각_농축분배조_전등_전열)1"/>
      <sheetName val="내역서(18__옥외_약전_및_방송)1"/>
      <sheetName val="내역서(19__각동_약전_및_방송)1"/>
      <sheetName val="분전반설치비_일위대가1"/>
      <sheetName val="공량(1__옥외전력_및_수변전,_외등설비)1"/>
      <sheetName val="공량(2__접지_및_피뢰침_설비)1"/>
      <sheetName val="공량(3__CABLE_TRAY)1"/>
      <sheetName val="공량(4__가압장_동력)1"/>
      <sheetName val="공량(5__약품투입동,응집침전지_동력)1"/>
      <sheetName val="공량(6__여과지_동력)1"/>
      <sheetName val="공량(7__농축조,농축분배조_동력)1"/>
      <sheetName val="공량(8__조정농축조,조정농축분배조_동력)1"/>
      <sheetName val="공량(9__탈리액농축조,탈리액농축분배조_동력)1"/>
      <sheetName val="공량(10__탈수기동,회수펌프동_동력)1"/>
      <sheetName val="공량(11__식당_및_창고_전력간선,전열)1"/>
      <sheetName val="공량(12__식당_및_창고_전등)1"/>
      <sheetName val="공량(13__가압장_전력간선,전열)1"/>
      <sheetName val="공량(14__가압장_전등)1"/>
      <sheetName val="공량(15__여과지_전력간선,전열)1"/>
      <sheetName val="공량(16__여과지_전등)1"/>
      <sheetName val="공량(17__각_농축분배조_전등_전열)1"/>
      <sheetName val="공량(18__옥외_약전_및_방송)1"/>
      <sheetName val="공량(19__각동_약전_및_방송1"/>
      <sheetName val="산출조서(1_옥외전력_및_수변전,_외등설비)1"/>
      <sheetName val="산출조서(2__접지_및_피뢰침_설비)1"/>
      <sheetName val="산출조서(3__CABLE_TRAY)1"/>
      <sheetName val="산출조서(4__가압장_동력)1"/>
      <sheetName val="산출조서(5__약품투입동,응집침전지_동력)1"/>
      <sheetName val="산출조서(6__여과지_동력)1"/>
      <sheetName val="산출조서(7__농축조,농축분배조_동력)1"/>
      <sheetName val="산출조서(8__조정농축조,조정농축분배조_동력)1"/>
      <sheetName val="산출조서(9__탈리액농축조,탈리액농축분배조_동력)1"/>
      <sheetName val="산출조서(10__탈수기동,회수펌프동_동력)1"/>
      <sheetName val="산출조서(11__식당_및_창고_전력간선,전열)1"/>
      <sheetName val="산출조서(12__식당_및_창고_전등)1"/>
      <sheetName val="산출조서(13__가압장_전력간선,전열)1"/>
      <sheetName val="산출조서(L1__관리동_전등)1"/>
      <sheetName val="산출조서(L2__침사지_전등,전열)1"/>
      <sheetName val="산출조서(15__여과지_전력간선,전열)1"/>
      <sheetName val="산출조서(16__여과지_전등)1"/>
      <sheetName val="산출조서(17__각_농축분배조_전등_전열)1"/>
      <sheetName val="산출조서(18__옥외_약전_및_방송)1"/>
      <sheetName val="산출조서(19__각동_약전_및_방송)1"/>
      <sheetName val="한전_수탁비_계산_내역1"/>
      <sheetName val="CUBICLE설치비_일위대가_1"/>
      <sheetName val="본선_토공_분배표1"/>
      <sheetName val="전화번호DATA_(2001)1"/>
      <sheetName val="원가계산서_1"/>
      <sheetName val="96보완계획7_121"/>
      <sheetName val="공__종__별__집__계__표1"/>
      <sheetName val="일__위__대__가__목__록1"/>
      <sheetName val="일_위_대_가_표1"/>
      <sheetName val="단__가__대__비__표1"/>
      <sheetName val="8_PILE__(돌출)1"/>
      <sheetName val="토총괄_(2)1"/>
      <sheetName val="아파트_1"/>
      <sheetName val="1공구_건정토건_철콘1"/>
      <sheetName val="준검_내역서1"/>
      <sheetName val="충돌_내용1"/>
      <sheetName val="일반문틀_설치1"/>
      <sheetName val="샌딩_에폭시_도장1"/>
      <sheetName val="상_부1"/>
      <sheetName val="1_설계조건1"/>
      <sheetName val="1공구8_개소1"/>
      <sheetName val="조립식_가설건물1"/>
      <sheetName val="석탄2_3물량1"/>
      <sheetName val="strut_type1"/>
      <sheetName val="차집관로,_중계펌프장원가1"/>
      <sheetName val="차집관로,_중계펌프장1"/>
      <sheetName val="A(Rev_3)1"/>
      <sheetName val="3_하중산정4_지지력1"/>
      <sheetName val="수지예산서(세부)_(2)1"/>
      <sheetName val="S_중기사용료1"/>
      <sheetName val="실행예산(97_12_17)1"/>
      <sheetName val="TOWER_12TON1"/>
      <sheetName val="TOWER_10TON1"/>
      <sheetName val="1_설계기준"/>
      <sheetName val="준검_내역서"/>
      <sheetName val="strut_type"/>
      <sheetName val="차집관로,_중계펌프장원가"/>
      <sheetName val="차집관로,_중계펌프장"/>
      <sheetName val="A(Rev_3)"/>
      <sheetName val="3_하중산정4_지지력"/>
      <sheetName val="수지예산서(세부)_(2)"/>
      <sheetName val="S_중기사용료"/>
      <sheetName val="실행예산(97_12_17)"/>
      <sheetName val="TOWER_12TON"/>
      <sheetName val="TOWER_10TON"/>
      <sheetName val="입찰보고"/>
      <sheetName val="설치중량_3"/>
      <sheetName val="수문일위_3"/>
      <sheetName val="1_동력공사2"/>
      <sheetName val="자재견적_(대왕)_(2)3"/>
      <sheetName val="전차선로_물량표2"/>
      <sheetName val="단위가격_2"/>
      <sheetName val="Sheet1_(2)2"/>
      <sheetName val="내역서_(변경)2"/>
      <sheetName val="_U형배수관2"/>
      <sheetName val="집수정_(우오수)2"/>
      <sheetName val="단면_(2)2"/>
      <sheetName val="제출내역_(2)2"/>
      <sheetName val="현장관리비_산출내역2"/>
      <sheetName val="1_토공2"/>
      <sheetName val="전선_및_전선관2"/>
      <sheetName val="6PILE__(돌출)2"/>
      <sheetName val="1_설계기준2"/>
      <sheetName val="PAD_TR보호대기초2"/>
      <sheetName val="건______________축2"/>
      <sheetName val="원가근거_2"/>
      <sheetName val="내역서(1__옥외전력_및_수변전설비)2"/>
      <sheetName val="내역서(2__접지_및_피뢰침_설비)2"/>
      <sheetName val="내역서(3__CABLE_TRAY)2"/>
      <sheetName val="내역서(4__가압장_동력)2"/>
      <sheetName val="내역서(5__약품투입동,응집침전지_동력)2"/>
      <sheetName val="내역서(6__여과지_동력)2"/>
      <sheetName val="내역서(7__농축조,농축분배조_동력)2"/>
      <sheetName val="내역서(8__조정농축조,조정농축분배조_동력)2"/>
      <sheetName val="내역서(9__탈리액농축조,탈리액농축분배조_동력)2"/>
      <sheetName val="내역서(10__탈수기동,회수펌프동_동력)2"/>
      <sheetName val="내역서(11__식당_및_창고_전력간선,전열)2"/>
      <sheetName val="내역서(12__식당_및_창고_전등)2"/>
      <sheetName val="내역서(13__가압장_전력간선,전열)2"/>
      <sheetName val="내역서(14__가압장_전등)2"/>
      <sheetName val="내역서(15__여과지_전력간선,전열)2"/>
      <sheetName val="내역서(16__여과지_전등)2"/>
      <sheetName val="내역서(17__각_농축분배조_전등_전열)2"/>
      <sheetName val="내역서(18__옥외_약전_및_방송)2"/>
      <sheetName val="내역서(19__각동_약전_및_방송)2"/>
      <sheetName val="분전반설치비_일위대가2"/>
      <sheetName val="공량(1__옥외전력_및_수변전,_외등설비)2"/>
      <sheetName val="공량(2__접지_및_피뢰침_설비)2"/>
      <sheetName val="공량(3__CABLE_TRAY)2"/>
      <sheetName val="공량(4__가압장_동력)2"/>
      <sheetName val="공량(5__약품투입동,응집침전지_동력)2"/>
      <sheetName val="공량(6__여과지_동력)2"/>
      <sheetName val="공량(7__농축조,농축분배조_동력)2"/>
      <sheetName val="공량(8__조정농축조,조정농축분배조_동력)2"/>
      <sheetName val="공량(9__탈리액농축조,탈리액농축분배조_동력)2"/>
      <sheetName val="공량(10__탈수기동,회수펌프동_동력)2"/>
      <sheetName val="공량(11__식당_및_창고_전력간선,전열)2"/>
      <sheetName val="공량(12__식당_및_창고_전등)2"/>
      <sheetName val="공량(13__가압장_전력간선,전열)2"/>
      <sheetName val="공량(14__가압장_전등)2"/>
      <sheetName val="공량(15__여과지_전력간선,전열)2"/>
      <sheetName val="공량(16__여과지_전등)2"/>
      <sheetName val="공량(17__각_농축분배조_전등_전열)2"/>
      <sheetName val="공량(18__옥외_약전_및_방송)2"/>
      <sheetName val="공량(19__각동_약전_및_방송2"/>
      <sheetName val="산출조서(1_옥외전력_및_수변전,_외등설비)2"/>
      <sheetName val="산출조서(2__접지_및_피뢰침_설비)2"/>
      <sheetName val="산출조서(3__CABLE_TRAY)2"/>
      <sheetName val="산출조서(4__가압장_동력)2"/>
      <sheetName val="산출조서(5__약품투입동,응집침전지_동력)2"/>
      <sheetName val="산출조서(6__여과지_동력)2"/>
      <sheetName val="산출조서(7__농축조,농축분배조_동력)2"/>
      <sheetName val="산출조서(8__조정농축조,조정농축분배조_동력)2"/>
      <sheetName val="산출조서(9__탈리액농축조,탈리액농축분배조_동력)2"/>
      <sheetName val="산출조서(10__탈수기동,회수펌프동_동력)2"/>
      <sheetName val="산출조서(11__식당_및_창고_전력간선,전열)2"/>
      <sheetName val="산출조서(12__식당_및_창고_전등)2"/>
      <sheetName val="산출조서(13__가압장_전력간선,전열)2"/>
      <sheetName val="산출조서(L1__관리동_전등)2"/>
      <sheetName val="산출조서(L2__침사지_전등,전열)2"/>
      <sheetName val="산출조서(15__여과지_전력간선,전열)2"/>
      <sheetName val="산출조서(16__여과지_전등)2"/>
      <sheetName val="산출조서(17__각_농축분배조_전등_전열)2"/>
      <sheetName val="산출조서(18__옥외_약전_및_방송)2"/>
      <sheetName val="산출조서(19__각동_약전_및_방송)2"/>
      <sheetName val="한전_수탁비_계산_내역2"/>
      <sheetName val="CUBICLE설치비_일위대가_2"/>
      <sheetName val="본선_토공_분배표2"/>
      <sheetName val="전화번호DATA_(2001)2"/>
      <sheetName val="원가계산서_2"/>
      <sheetName val="96보완계획7_122"/>
      <sheetName val="공__종__별__집__계__표2"/>
      <sheetName val="일__위__대__가__목__록2"/>
      <sheetName val="일_위_대_가_표2"/>
      <sheetName val="단__가__대__비__표2"/>
      <sheetName val="8_PILE__(돌출)2"/>
      <sheetName val="토총괄_(2)2"/>
      <sheetName val="아파트_2"/>
      <sheetName val="1공구_건정토건_철콘2"/>
      <sheetName val="준검_내역서2"/>
      <sheetName val="충돌_내용2"/>
      <sheetName val="일반문틀_설치2"/>
      <sheetName val="샌딩_에폭시_도장2"/>
      <sheetName val="상_부2"/>
      <sheetName val="1_설계조건2"/>
      <sheetName val="1공구8_개소2"/>
      <sheetName val="조립식_가설건물2"/>
      <sheetName val="석탄2_3물량2"/>
      <sheetName val="strut_type2"/>
      <sheetName val="차집관로,_중계펌프장원가2"/>
      <sheetName val="차집관로,_중계펌프장2"/>
      <sheetName val="A(Rev_3)2"/>
      <sheetName val="3_하중산정4_지지력2"/>
      <sheetName val="수지예산서(세부)_(2)2"/>
      <sheetName val="S_중기사용료2"/>
      <sheetName val="실행예산(97_12_17)2"/>
      <sheetName val="TOWER_12TON2"/>
      <sheetName val="TOWER_10TON2"/>
      <sheetName val="횡배수관"/>
      <sheetName val="견적의뢰"/>
      <sheetName val="DATA2000"/>
      <sheetName val="b_balj_x0000__x0000__x0005__x0000_彀"/>
      <sheetName val="b_balj_x0000__x0000__x0005__x0000_㻀"/>
      <sheetName val="정"/>
      <sheetName val="이형관중량"/>
      <sheetName val="산근(목록)"/>
      <sheetName val="경비"/>
      <sheetName val="화산경계"/>
      <sheetName val="건축집계"/>
      <sheetName val="1을"/>
      <sheetName val="예산총괄표"/>
      <sheetName val="건축(공종별내역서)"/>
      <sheetName val="철골"/>
      <sheetName val="마감산출"/>
      <sheetName val="L형옹벽(key)"/>
      <sheetName val="전정1"/>
      <sheetName val="수량"/>
      <sheetName val="40총괄"/>
      <sheetName val="40집계"/>
      <sheetName val="가시설(TYPE-A)"/>
      <sheetName val="1호맨홀가감수량"/>
      <sheetName val="1호맨홀수량산출"/>
      <sheetName val="현장급여"/>
      <sheetName val="기초일위"/>
      <sheetName val="시설일위"/>
      <sheetName val="조명일위"/>
      <sheetName val="납부서"/>
      <sheetName val="기자재대비표"/>
      <sheetName val="일위목록"/>
      <sheetName val="기성내역1"/>
      <sheetName val="금액결정"/>
      <sheetName val="공정계획"/>
      <sheetName val="펌프장토공수량산출"/>
      <sheetName val="woo_mac_"/>
      <sheetName val="예정_3_"/>
      <sheetName val="동원_3_"/>
      <sheetName val="I.설계조건"/>
      <sheetName val="세목전체"/>
      <sheetName val="진주방향"/>
      <sheetName val="대운산출"/>
      <sheetName val="토적계산"/>
      <sheetName val="_x005f_x0000__x005f_x000c__x005f_x0000__x005f_x000c__x0"/>
      <sheetName val="이토변실(A3-LINE)"/>
      <sheetName val="Summary"/>
      <sheetName val="DG3285"/>
      <sheetName val="PTVT (MAU)"/>
      <sheetName val="MTP"/>
      <sheetName val="FAB별"/>
      <sheetName val="RAB AR&amp;STR"/>
      <sheetName val="P"/>
      <sheetName val="BG"/>
      <sheetName val="BTT (CAT COC)"/>
      <sheetName val="tifico"/>
      <sheetName val="4-Lane bridge"/>
      <sheetName val="6MONTHS"/>
      <sheetName val="Tongke"/>
      <sheetName val="escon"/>
      <sheetName val="침하계"/>
      <sheetName val="F4-F7"/>
      <sheetName val="FitOutConfCentre"/>
      <sheetName val="Main"/>
      <sheetName val="Eng"/>
      <sheetName val="XL4Poppy"/>
      <sheetName val="M 67"/>
      <sheetName val="NNgung"/>
      <sheetName val="dongia (2)"/>
      <sheetName val="264"/>
      <sheetName val="Column"/>
      <sheetName val="Schedule S-Curve Revision#3"/>
      <sheetName val="Quantity"/>
      <sheetName val="unitmass"/>
      <sheetName val="HD-XUAT"/>
      <sheetName val="KET CAU CT5"/>
      <sheetName val="ERECIN"/>
      <sheetName val="Notes"/>
      <sheetName val="기안"/>
      <sheetName val="Doors(C)"/>
      <sheetName val="125x125"/>
      <sheetName val="개산공사비"/>
      <sheetName val="PTVT_(MAU)"/>
      <sheetName val="BTT_(CAT_COC)"/>
      <sheetName val="RAB_AR&amp;STR"/>
      <sheetName val="4-Lane_bridge"/>
      <sheetName val="Earthwork"/>
      <sheetName val="CỘT+VÁCH CHỜ L1-NS2"/>
      <sheetName val="CỘT+VÁCH CHỜ L1-NS2 B1-B2"/>
      <sheetName val="CỘT+VÁCH CHỜ L1-NS2 B2-B4"/>
      <sheetName val="F1-F3"/>
      <sheetName val="DivA1 - He thong nuoc cap"/>
      <sheetName val="???????-BLDG"/>
      <sheetName val="wall"/>
      <sheetName val="Nhan cong"/>
      <sheetName val="Thiet bi"/>
      <sheetName val="Vat tu"/>
      <sheetName val="DM.ChiPhi"/>
      <sheetName val="May TC"/>
      <sheetName val="Phan tich"/>
      <sheetName val="Bang KL"/>
      <sheetName val="TH Kinh phi"/>
      <sheetName val="Chiet tinh dz35"/>
      <sheetName val="98FAB계획1"/>
      <sheetName val="장비명"/>
      <sheetName val="4.MECH"/>
      <sheetName val="1995년 섹터별 매출"/>
      <sheetName val="표지 (2)"/>
      <sheetName val="dnc4"/>
      <sheetName val="감가상각비"/>
      <sheetName val="eq_data"/>
      <sheetName val="A"/>
      <sheetName val="---FAB#1업무일지---"/>
      <sheetName val="F5"/>
      <sheetName val="SILICATE"/>
      <sheetName val="품의"/>
      <sheetName val="_______-BLDG"/>
      <sheetName val="CT Thang Mo"/>
      <sheetName val="CT  PL"/>
      <sheetName val="PNT-QUOT-#3"/>
      <sheetName val="COAT&amp;WRAP-QIOT-#3"/>
      <sheetName val="M_67"/>
      <sheetName val="dongia_(2)"/>
      <sheetName val="Schedule_S-Curve_Revision#3"/>
      <sheetName val="DI-ESTI"/>
      <sheetName val="THÔNG TIN"/>
      <sheetName val="Steel"/>
      <sheetName val="VL"/>
      <sheetName val="ND"/>
      <sheetName val="Bangia"/>
      <sheetName val="tra-vat-lieu"/>
      <sheetName val="dtct cong"/>
      <sheetName val="DTCT"/>
      <sheetName val="PTVT_(MAU)1"/>
      <sheetName val="BTT_(CAT_COC)1"/>
      <sheetName val="RAB_AR&amp;STR1"/>
      <sheetName val="4-Lane_bridge1"/>
      <sheetName val="KET_CAU_CT5"/>
      <sheetName val="PNT_QUOT__3"/>
      <sheetName val="COAT_WRAP_QIOT__3"/>
      <sheetName val="149-2"/>
      <sheetName val="electrical"/>
      <sheetName val="Competitors"/>
      <sheetName val="Driver"/>
      <sheetName val="ocean voyage"/>
      <sheetName val="NVN Hotel"/>
      <sheetName val="5.모델링"/>
      <sheetName val="총집계"/>
      <sheetName val="ENE-CAL 1"/>
      <sheetName val="Eq__Mobilization"/>
      <sheetName val="플랜트_설치"/>
      <sheetName val="설계기준_및_하중계산"/>
      <sheetName val="3_공통공사대비"/>
      <sheetName val="耀僵䅛‎ӥ"/>
      <sheetName val="렀హ䆍2"/>
      <sheetName val="입출재고현황_(2)"/>
      <sheetName val="설_계"/>
      <sheetName val="_냉각수펌프"/>
      <sheetName val="세골재__T2_변경_현황"/>
      <sheetName val="BSD_(2)"/>
      <sheetName val="B_O_M"/>
      <sheetName val="G_R300경비"/>
      <sheetName val="1_취수장"/>
      <sheetName val="중기조종사_단위단가"/>
      <sheetName val="LRT_Style_BOQ"/>
      <sheetName val="3_바닥판설계"/>
      <sheetName val="수량산출서_갑지"/>
      <sheetName val="보온_회사분"/>
      <sheetName val="RING_WALL"/>
      <sheetName val="환경기계공정표_(3)"/>
      <sheetName val="1062-X방향_"/>
      <sheetName val="3_공통공사"/>
      <sheetName val="1_레미콘집계"/>
      <sheetName val="2_아스콘집계"/>
      <sheetName val="3_보도집계"/>
      <sheetName val="4_보차도경계석및_도로경계블럭"/>
      <sheetName val="Ⅰ_골재집계_"/>
      <sheetName val="P_M_별"/>
      <sheetName val="청구서_(별지)(3차분)"/>
      <sheetName val="사__업__비__수__지__예__산__서"/>
      <sheetName val="기계원가계"/>
      <sheetName val="배관배선_단가조사"/>
      <sheetName val="4_포장집계"/>
      <sheetName val="Requirement(Work_Crew)"/>
      <sheetName val="재료_x0000__x0000_Ԁ_x0000_"/>
      <sheetName val="조도계산"/>
      <sheetName val="횡배수관설치현황"/>
      <sheetName val="공사총원가계_x0000__x0000_"/>
      <sheetName val="공사총원가계芨-"/>
      <sheetName val="대가수량"/>
      <sheetName val="토적1"/>
      <sheetName val="2"/>
      <sheetName val="산출내역_x0000__x0000_Ԁ_x0000_"/>
      <sheetName val="공사비명세서"/>
      <sheetName val="변경내역대비표(2)"/>
      <sheetName val="경산"/>
      <sheetName val="실행"/>
      <sheetName val="간접"/>
      <sheetName val="일위대가(건축)"/>
      <sheetName val="1.설"/>
      <sheetName val="Baby일"/>
      <sheetName val="산업"/>
      <sheetName val="3.하중산정枵⿯_x0000__x0000_肨"/>
      <sheetName val="석탄2ဴ_x0000_倀ﰨ"/>
      <sheetName val="석탄2쎕々/_x0000_"/>
      <sheetName val="정산내역서"/>
      <sheetName val="표준건축비"/>
      <sheetName val="b_balj"/>
      <sheetName val="3.하중산정枵⿯"/>
      <sheetName val="석탄2ဴ"/>
      <sheetName val="주현(해보)"/>
      <sheetName val="금융비용"/>
      <sheetName val="직재"/>
      <sheetName val="MAT_N048"/>
      <sheetName val="공종별내역서"/>
      <sheetName val="1.공사원가"/>
      <sheetName val="GAS"/>
      <sheetName val="감액총괄표"/>
      <sheetName val="설산1.나"/>
      <sheetName val="본사S"/>
      <sheetName val="내역(총)"/>
      <sheetName val="제잡비집계"/>
      <sheetName val="수안보-MBR1"/>
      <sheetName val="D+W"/>
      <sheetName val="KL THÉP MÓNG,DẦM, SÀN, CỘT B2"/>
      <sheetName val="THKLTT THÉP B2"/>
      <sheetName val="Tra_bang"/>
      <sheetName val="CHITIET VL-NC-TT -1p"/>
      <sheetName val="FACTOR"/>
      <sheetName val="금융"/>
      <sheetName val="화전내"/>
      <sheetName val="기초자료"/>
      <sheetName val="2000시행총괄"/>
      <sheetName val="여주,이천(명세)"/>
      <sheetName val="인건-측정"/>
      <sheetName val="복통공Á_x0000_"/>
      <sheetName val="?_x000c_?_x000c_??耀僵䅛????_x0001_???‎ӥ_x001b_?_x000c_?_x000c_??"/>
      <sheetName val="?_x000c_?_x000c_??렀హ䆍????_x0001_???2?????_x001c_?_x000c_?"/>
      <sheetName val="[내역.XLS]A__MSOffice_Excel_wor_2"/>
      <sheetName val="Baby嚸×닑『"/>
      <sheetName val="[내역.XLS]A__MSOffice_Excel_wor_3"/>
      <sheetName val="[내역.XLS]A__MSOffice_Excel_wor_4"/>
      <sheetName val="[내역.XLS]A__MSOffice_Excel_wor_5"/>
      <sheetName val="[내역.XLS]A__MSOffice_Excel_wor_6"/>
      <sheetName val="[내역.XLS]A__MSOffice_Excel_wor_7"/>
      <sheetName val="새공·"/>
      <sheetName val="RefG"/>
      <sheetName val="IRR sponsor"/>
      <sheetName val="공사비SUM"/>
      <sheetName val="DESBAST"/>
      <sheetName val="2.223M_due to adj profit"/>
      <sheetName val="간접비 총괄표"/>
      <sheetName val="GAE8'97"/>
      <sheetName val="DESBASTE"/>
      <sheetName val="co-no.2"/>
      <sheetName val="inter"/>
      <sheetName val="personnel loading"/>
      <sheetName val="BALAN1"/>
      <sheetName val="MANHOLE"/>
      <sheetName val="품셈"/>
      <sheetName val="INPUT DATA HERE"/>
      <sheetName val="bridge # 1"/>
      <sheetName val="Existing PC Pavement"/>
      <sheetName val="Ex-Rate"/>
      <sheetName val="Cash2"/>
      <sheetName val="Z"/>
      <sheetName val="마감물량"/>
      <sheetName val="Bldg Pilecap &amp; bored pile"/>
      <sheetName val="List Equip"/>
      <sheetName val="LabCost"/>
      <sheetName val="MatCost"/>
      <sheetName val="Concrete"/>
      <sheetName val="Process C (1-166)"/>
      <sheetName val="RATES G-5"/>
      <sheetName val="Inputs"/>
      <sheetName val="チューブ仕様"/>
      <sheetName val="해전배수"/>
      <sheetName val="[내역.XLS]A__MSOffice_Excel_wo_23"/>
      <sheetName val="計算条件"/>
      <sheetName val="SITE-E"/>
      <sheetName val="Cao độ"/>
      <sheetName val="gvl"/>
      <sheetName val="chitiet"/>
      <sheetName val="NEW-PANEL"/>
      <sheetName val="MTL(AG)"/>
      <sheetName val="MTL$-INTER"/>
      <sheetName val="DG duoi"/>
      <sheetName val="Bill 1.CPC"/>
      <sheetName val="Bill 2.BoQ"/>
      <sheetName val="Bill 3.PL"/>
      <sheetName val="Bill 4.Do boc KL"/>
      <sheetName val="Bill5. VT CDT cap"/>
      <sheetName val="II.6.11"/>
      <sheetName val="BẢNG TH CỬA CC"/>
      <sheetName val="BẢNG TH PHU KIEN"/>
      <sheetName val="Bc"/>
      <sheetName val="Takeoff"/>
      <sheetName val="CT -THVLNC"/>
      <sheetName val="TBVL"/>
      <sheetName val="DGNC"/>
      <sheetName val="RAB_AR&amp;STR2"/>
      <sheetName val="PTVT_(MAU)2"/>
      <sheetName val="BTT_(CAT_COC)2"/>
      <sheetName val="4-Lane_bridge2"/>
      <sheetName val="dongia_(2)1"/>
      <sheetName val="Schedule_S-Curve_Revision#31"/>
      <sheetName val="M_671"/>
      <sheetName val="KET_CAU_CT51"/>
      <sheetName val="CỘT+VÁCH_CHỜ_L1-NS2"/>
      <sheetName val="CỘT+VÁCH_CHỜ_L1-NS2_B1-B2"/>
      <sheetName val="CỘT+VÁCH_CHỜ_L1-NS2_B2-B4"/>
      <sheetName val="DivA1_-_He_thong_nuoc_cap"/>
      <sheetName val="Nhan_cong"/>
      <sheetName val="Thiet_bi"/>
      <sheetName val="Vat_tu"/>
      <sheetName val="DM_ChiPhi"/>
      <sheetName val="May_TC"/>
      <sheetName val="Phan_tich"/>
      <sheetName val="Bang_KL"/>
      <sheetName val="TH_Kinh_phi"/>
      <sheetName val="Chiet_tinh_dz35"/>
      <sheetName val="4_MECH"/>
      <sheetName val="1995년_섹터별_매출"/>
      <sheetName val="표지_(2)"/>
      <sheetName val="CT_Thang_Mo"/>
      <sheetName val="CT__PL"/>
      <sheetName val="THÔNG_TIN"/>
      <sheetName val="dtct_cong"/>
      <sheetName val="KL_THÉP_MÓNG,DẦM,_SÀN,_CỘT_B2"/>
      <sheetName val="THKLTT_THÉP_B2"/>
      <sheetName val="ocean_voyage"/>
      <sheetName val="NVN_Hotel"/>
      <sheetName val="Gia vat tu"/>
      <sheetName val="CHITIET_VL-NC-TT_-1p"/>
      <sheetName val="Cao_độ"/>
      <sheetName val="Alat"/>
      <sheetName val="Analisa Gabungan"/>
      <sheetName val="Sub"/>
      <sheetName val="CN-CD-TN"/>
      <sheetName val="負荷集計（断熱不燃）"/>
      <sheetName val="tm"/>
      <sheetName val="Translation"/>
      <sheetName val="PROD."/>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RESUM"/>
      <sheetName val="PTdam"/>
      <sheetName val="TK CỬA"/>
      <sheetName val="Chi tiết KL"/>
      <sheetName val="TONGKE3p "/>
      <sheetName val="TDTKP"/>
      <sheetName val="Du toan"/>
      <sheetName val="Keothep"/>
      <sheetName val="Re-bar"/>
      <sheetName val="Bill 01 - CTN"/>
      <sheetName val="built-up rate"/>
      <sheetName val="List of works"/>
      <sheetName val="CF_DT"/>
      <sheetName val="BQ-E20-02(Rp)"/>
      <sheetName val="VIN_Index"/>
      <sheetName val="Config"/>
      <sheetName val="Chenh lech vat tu"/>
      <sheetName val="KH-Q1,Q2,01"/>
      <sheetName val="Annex B"/>
      <sheetName val="Moc"/>
      <sheetName val="CFS3"/>
      <sheetName val="dtct cau"/>
      <sheetName val="KL thanh toan-Xuan Dao"/>
      <sheetName val="成本核算 "/>
      <sheetName val="投資利益率計算"/>
      <sheetName val="DGP-2002"/>
      <sheetName val="Stationary"/>
      <sheetName val="PTVT_(MAU)3"/>
      <sheetName val="RAB_AR&amp;STR3"/>
      <sheetName val="BTT_(CAT_COC)3"/>
      <sheetName val="4-Lane_bridge3"/>
      <sheetName val="아파트_3"/>
      <sheetName val="M_672"/>
      <sheetName val="dongia_(2)2"/>
      <sheetName val="Schedule_S-Curve_Revision#32"/>
      <sheetName val="KET_CAU_CT52"/>
      <sheetName val="Eq__Mobilization1"/>
      <sheetName val="설계기준_및_하중계산1"/>
      <sheetName val="CỘT+VÁCH_CHỜ_L1-NS21"/>
      <sheetName val="CỘT+VÁCH_CHỜ_L1-NS2_B1-B21"/>
      <sheetName val="CỘT+VÁCH_CHỜ_L1-NS2_B2-B41"/>
      <sheetName val="DivA1_-_He_thong_nuoc_cap1"/>
      <sheetName val="Nhan_cong1"/>
      <sheetName val="Thiet_bi1"/>
      <sheetName val="Vat_tu1"/>
      <sheetName val="DM_ChiPhi1"/>
      <sheetName val="May_TC1"/>
      <sheetName val="Phan_tich1"/>
      <sheetName val="Bang_KL1"/>
      <sheetName val="TH_Kinh_phi1"/>
      <sheetName val="Chiet_tinh_dz351"/>
      <sheetName val="4_MECH1"/>
      <sheetName val="1995년_섹터별_매출1"/>
      <sheetName val="표지_(2)1"/>
      <sheetName val="CT_Thang_Mo1"/>
      <sheetName val="CT__PL1"/>
      <sheetName val="THÔNG_TIN1"/>
      <sheetName val="dtct_cong1"/>
      <sheetName val="ocean_voyage1"/>
      <sheetName val="NVN_Hotel1"/>
      <sheetName val="KL_THÉP_MÓNG,DẦM,_SÀN,_CỘT_B21"/>
      <sheetName val="THKLTT_THÉP_B21"/>
      <sheetName val="Cao_độ1"/>
      <sheetName val="CHITIET_VL-NC-TT_-1p1"/>
      <sheetName val="CT_-THVLNC"/>
      <sheetName val="Gia_vat_tu"/>
      <sheetName val="Bill_1_CPC"/>
      <sheetName val="Bill_2_BoQ"/>
      <sheetName val="Bill_3_PL"/>
      <sheetName val="Bill_4_Do_boc_KL"/>
      <sheetName val="Bill5__VT_CDT_cap"/>
      <sheetName val="II_6_11"/>
      <sheetName val="BẢNG_TH_CỬA_CC"/>
      <sheetName val="BẢNG_TH_PHU_KIEN"/>
      <sheetName val="DG_duoi"/>
      <sheetName val="Analisa_Gabungan"/>
      <sheetName val="PROD_"/>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TONGKE3p_"/>
      <sheetName val="Du_toan"/>
      <sheetName val="Bill_01_-_CTN"/>
      <sheetName val="built-up_rate"/>
      <sheetName val="List_of_works"/>
      <sheetName val="TK_CỬA"/>
      <sheetName val="Chi_tiết_KL"/>
      <sheetName val="Chenh_lech_vat_tu"/>
      <sheetName val="Annex_B"/>
      <sheetName val="Thép"/>
      <sheetName val="PRICE"/>
      <sheetName val="All_CCDC lam viec-dong phuc"/>
      <sheetName val="141119 Vinhomes - RC Ky thuat v"/>
      <sheetName val="ptnc"/>
      <sheetName val="ptvl"/>
      <sheetName val="ptm"/>
      <sheetName val="TVLIEU"/>
      <sheetName val="CFA Sumary"/>
      <sheetName val="Don gia"/>
      <sheetName val="품셈총괄표"/>
      <sheetName val="사유"/>
      <sheetName val="증감내역"/>
      <sheetName val="99노임"/>
      <sheetName val="산출서"/>
      <sheetName val="증설시공분"/>
      <sheetName val="교대(A1-A2)"/>
      <sheetName val="[내역.XLS]A__MSOffice_Excel_wor_9"/>
      <sheetName val="[내역.XLS]A__MSOffice_Excel_wor_8"/>
      <sheetName val="[내역.XLS]A__MSOffice_Excel_wo_13"/>
      <sheetName val="[내역.XLS]A__MSOffice_Excel_wo_10"/>
      <sheetName val="[내역.XLS]A__MSOffice_Excel_wo_11"/>
      <sheetName val="[내역.XLS]A__MSOffice_Excel_wo_12"/>
      <sheetName val="[내역.XLS]A__MSOffice_Excel_wo_16"/>
      <sheetName val="[내역.XLS]A__MSOffice_Excel_wo_14"/>
      <sheetName val="[내역.XLS]A__MSOffice_Excel_wo_15"/>
      <sheetName val="[내역.XLS]A__MSOffice_Excel_wo_17"/>
      <sheetName val="[내역.XLS]A__MSOffice_Excel_wo_19"/>
      <sheetName val="본체"/>
      <sheetName val="산출내역"/>
      <sheetName val="[내역.XLS]A__MSOffice_Excel_wo_18"/>
      <sheetName val="05년"/>
      <sheetName val="ASCEandUBC"/>
      <sheetName val="2000양배"/>
      <sheetName val="원데이타"/>
      <sheetName val="옹벽"/>
      <sheetName val="Rekap Addendum"/>
      <sheetName val="Har-mat"/>
      <sheetName val="일위대가-1"/>
      <sheetName val="L형옹벽단위수량(35)"/>
      <sheetName val="L형옹벽_x0006__x0004__x0004__x001a__x001b__x0003__x0004__x000b_"/>
      <sheetName val="_x0000__x0006__x0000__x0000__x0000__x0000_"/>
      <sheetName val="견적서갑지연속"/>
      <sheetName val="MAT"/>
      <sheetName val="[내역.XLS]A__MSOffice_Excel_wo_20"/>
      <sheetName val="중간부"/>
      <sheetName val="[내역.XLS]A__MSOffice_Excel_wo_22"/>
      <sheetName val="[내역.XLS]A__MSOffice_Excel_wo_21"/>
      <sheetName val="JUCKEY_x0000_"/>
      <sheetName val="하수처리장-토_x0002__x0004__x0004_"/>
      <sheetName val="ఀ᠀갇_x0001__x0000_"/>
      <sheetName val="가락화장을지"/>
      <sheetName val="기계공사"/>
      <sheetName val="106C0300"/>
      <sheetName val="흄관헐기(원본)"/>
      <sheetName val="배선DATA"/>
      <sheetName val="로우프"/>
      <sheetName val="데이터입력"/>
      <sheetName val="Sensitivity"/>
      <sheetName val="설계기준"/>
      <sheetName val="내역1"/>
      <sheetName val="7.PILE  (돌출)"/>
      <sheetName val="Prabu"/>
      <sheetName val="PESANTREN"/>
      <sheetName val="On Time"/>
      <sheetName val="Cash Flow bulanan"/>
      <sheetName val="Galian 1"/>
      <sheetName val="schbhn"/>
      <sheetName val="schalt"/>
      <sheetName val="schtng"/>
      <sheetName val="HARGA MATERIAL"/>
      <sheetName val=" PE-F-42 MR 9 Manpower"/>
      <sheetName val="본사공가현황"/>
      <sheetName val="원가계산서(변경)"/>
      <sheetName val="착공내"/>
      <sheetName val="설치중량_4"/>
      <sheetName val="수문일위_4"/>
      <sheetName val="전차선로_물량표3"/>
      <sheetName val="단위가격_3"/>
      <sheetName val="현장관리비_산출내역3"/>
      <sheetName val="내역서_(변경)3"/>
      <sheetName val="_U형배수관3"/>
      <sheetName val="집수정_(우오수)3"/>
      <sheetName val="1_동력공사3"/>
      <sheetName val="자재견적_(대왕)_(2)4"/>
      <sheetName val="단면_(2)3"/>
      <sheetName val="Sheet1_(2)3"/>
      <sheetName val="제출내역_(2)3"/>
      <sheetName val="건______________축3"/>
      <sheetName val="PAD_TR보호대기초3"/>
      <sheetName val="원가근거_3"/>
      <sheetName val="내역서(1__옥외전력_및_수변전설비)3"/>
      <sheetName val="내역서(2__접지_및_피뢰침_설비)3"/>
      <sheetName val="내역서(3__CABLE_TRAY)3"/>
      <sheetName val="내역서(4__가압장_동력)3"/>
      <sheetName val="내역서(5__약품투입동,응집침전지_동력)3"/>
      <sheetName val="내역서(6__여과지_동력)3"/>
      <sheetName val="내역서(7__농축조,농축분배조_동력)3"/>
      <sheetName val="내역서(8__조정농축조,조정농축분배조_동력)3"/>
      <sheetName val="내역서(9__탈리액농축조,탈리액농축분배조_동력)3"/>
      <sheetName val="내역서(10__탈수기동,회수펌프동_동력)3"/>
      <sheetName val="내역서(11__식당_및_창고_전력간선,전열)3"/>
      <sheetName val="내역서(12__식당_및_창고_전등)3"/>
      <sheetName val="내역서(13__가압장_전력간선,전열)3"/>
      <sheetName val="내역서(14__가압장_전등)3"/>
      <sheetName val="내역서(15__여과지_전력간선,전열)3"/>
      <sheetName val="내역서(16__여과지_전등)3"/>
      <sheetName val="내역서(17__각_농축분배조_전등_전열)3"/>
      <sheetName val="내역서(18__옥외_약전_및_방송)3"/>
      <sheetName val="내역서(19__각동_약전_및_방송)3"/>
      <sheetName val="분전반설치비_일위대가3"/>
      <sheetName val="공량(1__옥외전력_및_수변전,_외등설비)3"/>
      <sheetName val="공량(2__접지_및_피뢰침_설비)3"/>
      <sheetName val="공량(3__CABLE_TRAY)3"/>
      <sheetName val="공량(4__가압장_동력)3"/>
      <sheetName val="공량(5__약품투입동,응집침전지_동력)3"/>
      <sheetName val="공량(6__여과지_동력)3"/>
      <sheetName val="공량(7__농축조,농축분배조_동력)3"/>
      <sheetName val="공량(8__조정농축조,조정농축분배조_동력)3"/>
      <sheetName val="공량(9__탈리액농축조,탈리액농축분배조_동력)3"/>
      <sheetName val="공량(10__탈수기동,회수펌프동_동력)3"/>
      <sheetName val="공량(11__식당_및_창고_전력간선,전열)3"/>
      <sheetName val="공량(12__식당_및_창고_전등)3"/>
      <sheetName val="공량(13__가압장_전력간선,전열)3"/>
      <sheetName val="공량(14__가압장_전등)3"/>
      <sheetName val="공량(15__여과지_전력간선,전열)3"/>
      <sheetName val="공량(16__여과지_전등)3"/>
      <sheetName val="공량(17__각_농축분배조_전등_전열)3"/>
      <sheetName val="공량(18__옥외_약전_및_방송)3"/>
      <sheetName val="공량(19__각동_약전_및_방송3"/>
      <sheetName val="산출조서(1_옥외전력_및_수변전,_외등설비)3"/>
      <sheetName val="산출조서(2__접지_및_피뢰침_설비)3"/>
      <sheetName val="산출조서(3__CABLE_TRAY)3"/>
      <sheetName val="산출조서(4__가압장_동력)3"/>
      <sheetName val="산출조서(5__약품투입동,응집침전지_동력)3"/>
      <sheetName val="산출조서(6__여과지_동력)3"/>
      <sheetName val="산출조서(7__농축조,농축분배조_동력)3"/>
      <sheetName val="산출조서(8__조정농축조,조정농축분배조_동력)3"/>
      <sheetName val="산출조서(9__탈리액농축조,탈리액농축분배조_동력)3"/>
      <sheetName val="산출조서(10__탈수기동,회수펌프동_동력)3"/>
      <sheetName val="산출조서(11__식당_및_창고_전력간선,전열)3"/>
      <sheetName val="산출조서(12__식당_및_창고_전등)3"/>
      <sheetName val="산출조서(13__가압장_전력간선,전열)3"/>
      <sheetName val="산출조서(L1__관리동_전등)3"/>
      <sheetName val="산출조서(L2__침사지_전등,전열)3"/>
      <sheetName val="산출조서(15__여과지_전력간선,전열)3"/>
      <sheetName val="산출조서(16__여과지_전등)3"/>
      <sheetName val="산출조서(17__각_농축분배조_전등_전열)3"/>
      <sheetName val="산출조서(18__옥외_약전_및_방송)3"/>
      <sheetName val="산출조서(19__각동_약전_및_방송)3"/>
      <sheetName val="한전_수탁비_계산_내역3"/>
      <sheetName val="CUBICLE설치비_일위대가_3"/>
      <sheetName val="1_토공3"/>
      <sheetName val="전선_및_전선관3"/>
      <sheetName val="원가계산서_3"/>
      <sheetName val="96보완계획7_123"/>
      <sheetName val="상_부3"/>
      <sheetName val="8_PILE__(돌출)3"/>
      <sheetName val="6PILE__(돌출)3"/>
      <sheetName val="수지예산서(세부)_(2)3"/>
      <sheetName val="일반문틀_설치3"/>
      <sheetName val="샌딩_에폭시_도장3"/>
      <sheetName val="1_설계조건3"/>
      <sheetName val="3_하중산정4_지지력3"/>
      <sheetName val="본선_토공_분배표3"/>
      <sheetName val="전화번호DATA_(2001)3"/>
      <sheetName val="공__종__별__집__계__표3"/>
      <sheetName val="일__위__대__가__목__록3"/>
      <sheetName val="일_위_대_가_표3"/>
      <sheetName val="단__가__대__비__표3"/>
      <sheetName val="1공구8_개소3"/>
      <sheetName val="조립식_가설건물3"/>
      <sheetName val="1공구_건정토건_철콘3"/>
      <sheetName val="충돌_내용3"/>
      <sheetName val="토총괄_(2)3"/>
      <sheetName val="석탄2_3물량3"/>
      <sheetName val="준검_내역서3"/>
      <sheetName val="strut_type3"/>
      <sheetName val="A(Rev_3)3"/>
      <sheetName val="3_공통공사대비1"/>
      <sheetName val="_냉각수펌프1"/>
      <sheetName val="사__업__비__수__지__예__산__서1"/>
      <sheetName val="플랜트_설치1"/>
      <sheetName val="수량산출서_갑지1"/>
      <sheetName val="입찰내역 발주처 양식"/>
      <sheetName val="유림콘도"/>
      <sheetName val="건축내역(안동)"/>
      <sheetName val="교대"/>
      <sheetName val="단가표"/>
      <sheetName val="1공구8.개쌃"/>
      <sheetName val="FB25JN"/>
      <sheetName val="유입_x0000_"/>
      <sheetName val="총투입계"/>
      <sheetName val="용소리교"/>
      <sheetName val="SORCE1"/>
      <sheetName val="통합"/>
      <sheetName val="Supplement2"/>
      <sheetName val="자재(원원+원대)"/>
      <sheetName val="종배수관"/>
      <sheetName val="DATA(내업)"/>
      <sheetName val="아이콘"/>
      <sheetName val="2Ვ쭻"/>
      <sheetName val="2_x0000__x0000__x0005_"/>
      <sheetName val="Macro(차단기)"/>
      <sheetName val="도급자관급자재집계"/>
      <sheetName val="관급자관급자재집계 (2)"/>
      <sheetName val="내역서적용수량"/>
      <sheetName val="수량집계"/>
      <sheetName val="아스콘덧씌우기"/>
      <sheetName val="도막형포장"/>
      <sheetName val="콘크리트블럭포장(T60)"/>
      <sheetName val="화강석경계석(150x150) (2)"/>
      <sheetName val="디자인그레이팅(500x500x70)"/>
      <sheetName val="원가계산서(남측)"/>
      <sheetName val="9호관로"/>
      <sheetName val="부하집계표"/>
      <sheetName val="식재가격"/>
      <sheetName val="식재총괄"/>
      <sheetName val="청주(철골발주의뢰서)"/>
      <sheetName val="남양주댠가표"/>
      <sheetName val="DAN"/>
      <sheetName val="철콘공사"/>
      <sheetName val="상반기손익차2총괄"/>
      <sheetName val="2.대외공문"/>
      <sheetName val="투찰금액"/>
      <sheetName val="단가(1)"/>
      <sheetName val="자  재"/>
      <sheetName val="건축외주"/>
      <sheetName val="웅진교-S2"/>
      <sheetName val="주소록"/>
      <sheetName val="단가 "/>
      <sheetName val="가스"/>
      <sheetName val="자동차폐수처리장"/>
      <sheetName val="하부철근수량"/>
      <sheetName val="제경비율"/>
      <sheetName val="주공기준"/>
      <sheetName val="유림총괄"/>
      <sheetName val="b_balju"/>
      <sheetName val="기본1"/>
      <sheetName val="수정일위대가"/>
      <sheetName val="금광1터널"/>
      <sheetName val="포장재료집계표"/>
      <sheetName val="포장면적산출"/>
      <sheetName val="포장수량집계"/>
      <sheetName val="이름정의"/>
      <sheetName val="_x0000__x0000__x0000__x0004__x0000_"/>
      <sheetName val="설계 갑지"/>
      <sheetName val="접속도로1"/>
      <sheetName val="선로정수계산"/>
      <sheetName val="기성내역서표지"/>
      <sheetName val="골프장예산"/>
      <sheetName val="변수"/>
      <sheetName val="BOX"/>
      <sheetName val="기존단가 (2)"/>
      <sheetName val="직노"/>
      <sheetName val="매매"/>
      <sheetName val="전신"/>
      <sheetName val="을지"/>
      <sheetName val="산출금액내역"/>
      <sheetName val="산1~6"/>
      <sheetName val="조ﱍ"/>
      <sheetName val="예산변경사항"/>
      <sheetName val="[내역.XLS]석탄2쎕々/_x0000_"/>
      <sheetName val="Hauptdaten"/>
      <sheetName val="[내역.XLS]A__MSOffice_Excel_wo_29"/>
      <sheetName val="[내역.XLS]A__MSOffice_Excel_wo_24"/>
      <sheetName val="[내역.XLS]A__MSOffice_Excel_wo_25"/>
      <sheetName val="[내역.XLS]A__MSOffice_Excel_wo_26"/>
      <sheetName val="INSTR"/>
      <sheetName val="1.설Ꙩօ됨"/>
      <sheetName val="재료"/>
      <sheetName val="COPk_x0000__x0000__x0001_Ԁ"/>
      <sheetName val="[내역.XLS]A__MSOffice_Excel_wo_27"/>
      <sheetName val="[내역.XLS]A__MSOffice_Excel_wo_28"/>
      <sheetName val="[내역.XLS]A__MSOffice_Excel_wo_30"/>
      <sheetName val="부서별(배부후)_계획"/>
      <sheetName val="제진헾"/>
      <sheetName val="1.(5억 미만)원가계산서(지급) "/>
      <sheetName val="총내"/>
      <sheetName val="아수배전(1회)"/>
      <sheetName val="아파트"/>
      <sheetName val="[내역.XLS]A__MSOffice_Excel_wo_31"/>
      <sheetName val="[내역.XLS]A__MSOffice_Excel_wo_32"/>
      <sheetName val="[내역.XLS]A__MSOffice_Excel_wo_33"/>
      <sheetName val="부대공Ⅱ"/>
      <sheetName val="[내역.XLS]A__MSOffice_Excel_wo_39"/>
      <sheetName val="[내역.XLS]A__MSOffice_Excel_wo_34"/>
      <sheetName val="[내역.XLS]A__MSOffice_Excel_wo_35"/>
      <sheetName val="[내역.XLS]A__MSOffice_Excel_wo_36"/>
      <sheetName val="[내역.XLS]A__MSOffice_Excel_wo_37"/>
      <sheetName val="[내역.XLS]A__MSOffice_Excel_wo_38"/>
      <sheetName val="[내역.XLS]A__MSOffice_Excel_wo_40"/>
      <sheetName val=" 상부공통집계(총괄)"/>
      <sheetName val="[내역.XLS]A__MSOffice_Excel_wo_45"/>
      <sheetName val="냉연집ç"/>
      <sheetName val="식재일위"/>
      <sheetName val="기계설비"/>
      <sheetName val="저"/>
      <sheetName val="[내역.XLS]A__MSOffice_Excel_wo_44"/>
      <sheetName val="[내역.XLS]A__MSOffice_Excel_wo_41"/>
      <sheetName val="[내역.XLS]A__MSOffice_Excel_wo_42"/>
      <sheetName val="[내역.XLS]A__MSOffice_Excel_wo_43"/>
      <sheetName val="[내역.XLS]A__MSOffice_Excel_wo_54"/>
      <sheetName val="[내역.XLS]A__MSOffice_Excel_wo_46"/>
      <sheetName val="[내역.XLS]A__MSOffice_Excel_wo_47"/>
      <sheetName val="[내역.XLS]A__MSOffice_Excel_wo_48"/>
      <sheetName val="[내역.XLS]A__MSOffice_Excel_wo_49"/>
      <sheetName val="[내역.XLS]A__MSOffice_Excel_wo_50"/>
      <sheetName val="[내역.XLS]A__MSOffice_Excel_wo_51"/>
      <sheetName val="[내역.XLS]A__MSOffice_Excel_wo_52"/>
      <sheetName val="[내역.XLS]A__MSOffice_Excel_wo_53"/>
      <sheetName val="[내역.XLS]A__MSOffice_Excel_wo_60"/>
      <sheetName val="[내역.XLS]A__MSOffice_Excel_wo_55"/>
      <sheetName val="[내역.XLS]A__MSOffice_Excel_wo_56"/>
      <sheetName val="[내역.XLS]A__MSOffice_Excel_wo_57"/>
      <sheetName val="[내역.XLS]A__MSOffice_Excel_wo_58"/>
      <sheetName val="[내역.XLS]A__MSOffice_Excel_wo_59"/>
      <sheetName val="J直材4"/>
      <sheetName val="부표怀_x0010_"/>
      <sheetName val="개거산출내역"/>
      <sheetName val="화해(장︀跕"/>
      <sheetName val="BM"/>
      <sheetName val="집행예산"/>
      <sheetName val="차선도색(1)"/>
      <sheetName val="3.공통공사??"/>
      <sheetName val="정??_x0005_"/>
      <sheetName val="패널"/>
      <sheetName val="1-6(반품내역)"/>
      <sheetName val="건축공사 집계표"/>
      <sheetName val="골조"/>
      <sheetName val="0226"/>
      <sheetName val="부속동"/>
      <sheetName val="돈암사업"/>
      <sheetName val="동력"/>
      <sheetName val="변압기"/>
      <sheetName val="간접비총_x0000_"/>
      <sheetName val="설계단Ä"/>
      <sheetName val="상하차비용(기계상차)"/>
      <sheetName val="수간보호"/>
      <sheetName val="운반비"/>
      <sheetName val="[내역.XLS]A__MSOffice_Excel_wo_62"/>
      <sheetName val="[내역.XLS]A__MSOffice_Excel_wo_61"/>
      <sheetName val="[내역.XLS]A__MSOffice_Excel_wo_64"/>
      <sheetName val="[내역.XLS]A__MSOffice_Excel_wo_63"/>
      <sheetName val="[내역.XLS]A__MSOffice_Excel_wo_83"/>
      <sheetName val="[내역.XLS]A__MSOffice_Excel_wo_68"/>
      <sheetName val="[내역.XLS]A__MSOffice_Excel_wo_65"/>
      <sheetName val="[내역.XLS]A__MSOffice_Excel_wo_66"/>
      <sheetName val="[내역.XLS]A__MSOffice_Excel_wo_67"/>
      <sheetName val="[내역.XLS]A__MSOffice_Excel_wo_69"/>
      <sheetName val="[내역.XLS]A__MSOffice_Excel_wo_70"/>
      <sheetName val="[내역.XLS]A__MSOffice_Excel_wo_71"/>
      <sheetName val="[내역.XLS]A__MSOffice_Excel_wo_72"/>
      <sheetName val="[내역.XLS]A__MSOffice_Excel_wo_73"/>
      <sheetName val="[내역.XLS]A__MSOffice_Excel_wo_74"/>
      <sheetName val="[내역.XLS]A__MSOffice_Excel_wo_75"/>
      <sheetName val="[내역.XLS]A__MSOffice_Excel_wo_76"/>
      <sheetName val="[내역.XLS]A__MSOffice_Excel_wo_77"/>
      <sheetName val="[내역.XLS]A__MSOffice_Excel_wo_78"/>
      <sheetName val="[내역.XLS]A__MSOffice_Excel_wo_79"/>
      <sheetName val="[내역.XLS]A__MSOffice_Excel_wo_80"/>
      <sheetName val="[내역.XLS]A__MSOffice_Excel_wo_81"/>
      <sheetName val="[내역.XLS]A__MSOffice_Excel_wo_82"/>
      <sheetName val="cable-data"/>
      <sheetName val="정리내역"/>
      <sheetName val="공사비 내역 (가)"/>
      <sheetName val="하수처리_x0000__x0000_Ԁ_x0000_"/>
      <sheetName val="1_설계기준3"/>
      <sheetName val="입출재고현황_(2)1"/>
      <sheetName val="설_계1"/>
      <sheetName val="BSD_(2)1"/>
      <sheetName val="차집관로,_중계펌프장원가3"/>
      <sheetName val="차집관로,_중계펌프장3"/>
      <sheetName val="B_O_M1"/>
      <sheetName val="실행예산(97_12_17)3"/>
      <sheetName val="S_중기사용료3"/>
      <sheetName val="3_바닥판설계1"/>
      <sheetName val="보온_회사분1"/>
      <sheetName val="RING_WALL1"/>
      <sheetName val="G_R300경비1"/>
      <sheetName val="1_취수장1"/>
      <sheetName val="중기조종사_단위단가1"/>
      <sheetName val="LRT_Style_BOQ1"/>
      <sheetName val="세골재__T2_변경_현황1"/>
      <sheetName val="TOWER_12TON3"/>
      <sheetName val="TOWER_10TON3"/>
      <sheetName val="환경기계공정표_(3)1"/>
      <sheetName val="1062-X방향_1"/>
      <sheetName val="1_레미콘집계1"/>
      <sheetName val="2_아스콘집계1"/>
      <sheetName val="3_보도집계1"/>
      <sheetName val="4_보차도경계석및_도로경계블럭1"/>
      <sheetName val="Ⅰ_골재집계_1"/>
      <sheetName val="청구서_(별지)(3차분)1"/>
      <sheetName val="P_M_별1"/>
      <sheetName val="배관배선_단가조사1"/>
      <sheetName val="4_포장집계1"/>
      <sheetName val="3련_BOX"/>
      <sheetName val="제당_(13신규)원도급내역"/>
      <sheetName val="제당_(14신규)원도급내역"/>
      <sheetName val="제당_(13신규)하도급내역"/>
      <sheetName val="제당_(14신규)하도급내역_"/>
      <sheetName val="여수토방수로_(13신규)원도급내역"/>
      <sheetName val="여수토방수로_(14신규)원도급내역"/>
      <sheetName val="여수토방수로_(13신규)하도급내역_"/>
      <sheetName val="여수토방수로_(14신규)하도급내역_"/>
      <sheetName val="이설도로_(14신규)원도급내역_"/>
      <sheetName val="이설도로_(14신규)하도급내역"/>
      <sheetName val="2호이설도로_(14신규)원도급내역"/>
      <sheetName val="2호이설도로(하도급내역)_"/>
      <sheetName val="2호이설도로_(14신규)하도급내역"/>
      <sheetName val="사통(하도급내역)_"/>
      <sheetName val="제1호용수지선_(하도급)"/>
      <sheetName val="3BL공동구_수량"/>
      <sheetName val="Requirement(Work_Crew)1"/>
      <sheetName val="2_단면가정"/>
      <sheetName val="6_7_8_우물통"/>
      <sheetName val="1_설"/>
      <sheetName val="1_설Ā"/>
      <sheetName val="1_설壆⿜"/>
      <sheetName val="SUMMARY_"/>
      <sheetName val="SUMMARY__(2)"/>
      <sheetName val="설명(1~8)_"/>
      <sheetName val="EKOG10_(2)"/>
      <sheetName val="노원열병합__건축공사기성내역서"/>
      <sheetName val="3__GROUNDING_SYSTEM"/>
      <sheetName val="1_경관조명산출"/>
      <sheetName val="1_경관조명산출집계"/>
      <sheetName val="b_balj彀"/>
      <sheetName val="b_balj㻀"/>
      <sheetName val="Baby일닑⾸"/>
      <sheetName val="IRR_sponsor"/>
      <sheetName val="2_223M_due_to_adj_profit"/>
      <sheetName val="간접비_총괄표"/>
      <sheetName val="co-no_2"/>
      <sheetName val="personnel_loading"/>
      <sheetName val="INPUT_DATA_HERE"/>
      <sheetName val="bridge_#_1"/>
      <sheetName val="Existing_PC_Pavement"/>
      <sheetName val="마-2_전화"/>
      <sheetName val="자재_집계표"/>
      <sheetName val="I_설계조건"/>
      <sheetName val="ENE-CAL_1"/>
      <sheetName val="5_모델링"/>
      <sheetName val="L형옹벽"/>
      <sheetName val="설산1_나"/>
      <sheetName val="1_공사원가"/>
      <sheetName val="3_공통공사1"/>
      <sheetName val="내역갑지"/>
      <sheetName val="증감표"/>
      <sheetName val="원가계산서(증감)"/>
      <sheetName val="원가계산서 (변경)"/>
      <sheetName val="내역서(변경)"/>
      <sheetName val="Macro(전기)"/>
      <sheetName val="방음벽기초"/>
      <sheetName val="TinhGiaNC"/>
      <sheetName val="VCBo"/>
      <sheetName val="DMCP"/>
      <sheetName val="BocXep"/>
      <sheetName val="TinhGiaMTC"/>
      <sheetName val="TH N.Cong"/>
      <sheetName val="VCThuy"/>
      <sheetName val="Gia cuoc moi"/>
      <sheetName val="Bang gia cuoc"/>
      <sheetName val="Bu nhien lieu"/>
      <sheetName val="현설갑지"/>
      <sheetName val="L형옹벽측구"/>
      <sheetName val="Medagama"/>
      <sheetName val="하도급대비"/>
      <sheetName val="BQMPALOC"/>
      <sheetName val="기초목"/>
      <sheetName val="설비원가"/>
      <sheetName val="주입재산출조서"/>
      <sheetName val="[내역.XLS]A__MSOffice_Excel_wo_84"/>
      <sheetName val="[내역.XLS]A__MSOffice_Excel_wo_89"/>
      <sheetName val="[내역.XLS]A__MSOffice_Excel_wo_85"/>
      <sheetName val="[내역.XLS]A__MSOffice_Excel_wo_86"/>
      <sheetName val="[내역.XLS]A__MSOffice_Excel_wo_87"/>
      <sheetName val="[내역.XLS]A__MSOffice_Excel_wo_88"/>
      <sheetName val="Benchmark"/>
      <sheetName val="Vari by Vendor"/>
      <sheetName val="백분율"/>
      <sheetName val="D-3109"/>
      <sheetName val="8-31-98"/>
      <sheetName val="worksheet inchican"/>
      <sheetName val="combined 9-30"/>
      <sheetName val="0000"/>
      <sheetName val="TRADUCTION LISTES"/>
      <sheetName val="TOSHIBA-Structure"/>
      <sheetName val="Arch"/>
      <sheetName val="h-013211-2"/>
      <sheetName val="float&amp;bear"/>
      <sheetName val="Kfracture"/>
      <sheetName val="VC2 10.99"/>
      <sheetName val="CIM"/>
      <sheetName val="Forecast"/>
      <sheetName val="PM"/>
      <sheetName val="CONPRIS"/>
      <sheetName val="Flour WH"/>
      <sheetName val="CPA_EQP"/>
      <sheetName val="ind'l cp"/>
      <sheetName val="LLEGADA"/>
      <sheetName val="Land Dev't. Ph-1"/>
      <sheetName val="Bored Pile"/>
      <sheetName val="ﾄﾞﾊﾞｲFUEL GAS追見"/>
      <sheetName val="BD"/>
      <sheetName val="THISWORKSHEET"/>
      <sheetName val="UPA(Part C,D,E,G,H)"/>
      <sheetName val="UPA(Part F)"/>
      <sheetName val="Rate Analysis"/>
      <sheetName val="REBAR"/>
      <sheetName val="COA-17"/>
      <sheetName val="C-18"/>
      <sheetName val="Equipt Rental"/>
      <sheetName val="LABOR"/>
      <sheetName val="eqpmt"/>
      <sheetName val="mat'ls"/>
      <sheetName val="hauling"/>
      <sheetName val="UC"/>
      <sheetName val="structural ratios"/>
      <sheetName val="ok slab on grade"/>
      <sheetName val="Assump (Static)"/>
      <sheetName val="main1"/>
      <sheetName val="Direct Cost Summary"/>
      <sheetName val="COA"/>
      <sheetName val="2.2 STAFF Scedule"/>
      <sheetName val="95삼성급(본사)"/>
      <sheetName val="9-1차이내역"/>
      <sheetName val="주관사업"/>
      <sheetName val="PRO_DCI"/>
      <sheetName val="INST_DCI"/>
      <sheetName val="HVAC_DCI"/>
      <sheetName val="PIPE_DCI"/>
      <sheetName val="Change Order Log"/>
      <sheetName val="UPA"/>
      <sheetName val="Material_Database"/>
      <sheetName val="TRUCK HAUL CYCLE-waste"/>
      <sheetName val="2.2 띠장의 설계"/>
      <sheetName val="Rebars"/>
      <sheetName val="INTERIOR WALLS"/>
      <sheetName val="Front Page"/>
      <sheetName val="HaulingLine hardware"/>
      <sheetName val="formul"/>
      <sheetName val="STATUS REPORT"/>
      <sheetName val="WORKER"/>
      <sheetName val="Tension"/>
      <sheetName val="[내역.XLS]A__MSOffice_Excel_wo_91"/>
      <sheetName val="[내역.XLS]A__MSOffice_Excel_wo_90"/>
      <sheetName val="가도q"/>
      <sheetName val="구조물공수량집계표 (2)"/>
      <sheetName val="_x0000__x000c__x0000__x000c__x0"/>
      <sheetName val="_x005f_x0000__x005f_x000c__x005"/>
      <sheetName val="b_balj_x0000__x0000__x0005__x00"/>
      <sheetName val="설계단®"/>
      <sheetName val="?_x000c_?_x000c_??耀僵䅛????_x0001"/>
      <sheetName val="?_x000c_?_x000c_??렀హ䆍????_x0001"/>
      <sheetName val="L형옹벽_x0006__x0004__x0004__x001a"/>
      <sheetName val="_x0000__x0006__x0000__x0000__x0"/>
      <sheetName val="1. 설계조건 2.단면가정 3. 하중계산"/>
      <sheetName val="DATA 입력란"/>
      <sheetName val="방배동내역(리라)"/>
      <sheetName val="마감사양"/>
      <sheetName val="부대공사총괄"/>
      <sheetName val="건축공사집계표"/>
      <sheetName val="공통가설"/>
      <sheetName val="현장경비"/>
      <sheetName val="방배동내역 (총괄)"/>
      <sheetName val="DESIGN CRITERIA"/>
      <sheetName val="Sheet17"/>
      <sheetName val="_x0000__x0000__x0000__x0004__x0"/>
      <sheetName val="[내역.XLS]A__MSOffice_Excel_w_118"/>
      <sheetName val="[내역.XLS]A__MSOffice_Excel_w_117"/>
      <sheetName val="[내역.XLS]A__MSOffice_Excel_w_100"/>
      <sheetName val="[내역.XLS]A__MSOffice_Excel_wo_92"/>
      <sheetName val="[내역.XLS]A__MSOffice_Excel_wo_93"/>
      <sheetName val="[내역.XLS]A__MSOffice_Excel_wo_94"/>
      <sheetName val="[내역.XLS]A__MSOffice_Excel_wo_95"/>
      <sheetName val="[내역.XLS]A__MSOffice_Excel_wo_97"/>
      <sheetName val="[내역.XLS]A__MSOffice_Excel_wo_96"/>
      <sheetName val="[내역.XLS]A__MSOffice_Excel_wo_98"/>
      <sheetName val="[내역.XLS]A__MSOffice_Excel_wo_99"/>
      <sheetName val="[내역.XLS]A__MSOffice_Excel_w_102"/>
      <sheetName val="[내역.XLS]A__MSOffice_Excel_w_101"/>
      <sheetName val="[내역.XLS]A__MSOffice_Excel_w_103"/>
      <sheetName val="[내역.XLS]A__MSOffice_Excel_w_104"/>
      <sheetName val="[내역.XLS]A__MSOffice_Excel_w_105"/>
      <sheetName val="[내역.XLS]A__MSOffice_Excel_w_106"/>
      <sheetName val="[내역.XLS]A__MSOffice_Excel_w_107"/>
      <sheetName val="[내역.XLS]A__MSOffice_Excel_w_108"/>
      <sheetName val="[내역.XLS]A__MSOffice_Excel_w_109"/>
      <sheetName val="[내역.XLS]A__MSOffice_Excel_w_111"/>
      <sheetName val="[내역.XLS]A__MSOffice_Excel_w_110"/>
      <sheetName val="[내역.XLS]A__MSOffice_Excel_w_113"/>
      <sheetName val="[내역.XLS]A__MSOffice_Excel_w_112"/>
      <sheetName val="[내역.XLS]A__MSOffice_Excel_w_114"/>
      <sheetName val="[내역.XLS]A__MSOffice_Excel_w_115"/>
      <sheetName val="[내역.XLS]A__MSOffice_Excel_w_116"/>
      <sheetName val="[내역.XLS]A__MSOffice_Excel_w_119"/>
      <sheetName val="입찰결과보고"/>
      <sheetName val="아스팔트 포장총괄집계표"/>
      <sheetName val="아파트 기성내역서"/>
      <sheetName val="[내역.XLS]A__MSOffice_Excel_w_120"/>
      <sheetName val="[내역.XLS]A__MSOffice_Excel_w_121"/>
      <sheetName val="[내역.XLS]A__MSOffice_Excel_w_122"/>
      <sheetName val="4)유동표"/>
      <sheetName val="연장조서"/>
      <sheetName val="산근"/>
      <sheetName val="[내역.XLS]A__MSOffice_Excel_w_125"/>
      <sheetName val="[내역.XLS]A__MSOffice_Excel_w_123"/>
      <sheetName val="[내역.XLS]A__MSOffice_Excel_w_124"/>
      <sheetName val="[내역.XLS]A__MSOffice_Excel_w_129"/>
      <sheetName val="[내역.XLS]A__MSOffice_Excel_w_126"/>
      <sheetName val="[내역.XLS]A__MSOffice_Excel_w_127"/>
      <sheetName val="건축집계표이수"/>
      <sheetName val="건축집계합계"/>
      <sheetName val="당정동경상이수"/>
      <sheetName val="당정동공통이수"/>
      <sheetName val="[내역.XLS]A__MSOffice_Excel_w_128"/>
      <sheetName val="[내역.XLS]A__MSOffice_Excel_w_130"/>
      <sheetName val="[내역.XLS]A__MSOffice_Excel_w_131"/>
      <sheetName val="기준정보"/>
      <sheetName val="1SGATE97"/>
      <sheetName val="가⣐鳋"/>
      <sheetName val="가颌亸"/>
      <sheetName val="한일양산"/>
      <sheetName val="단면"/>
      <sheetName val="[내역.XLS]A__MSOffice_Excel_w_135"/>
      <sheetName val="[내역.XLS]A__MSOffice_Excel_w_134"/>
      <sheetName val="thao-go"/>
      <sheetName val="J형측구단위수량"/>
      <sheetName val="[내역.XLS]A__MSOffice_Excel_w_132"/>
      <sheetName val="[내역.XLS]A__MSOffice_Excel_w_133"/>
      <sheetName val="당진1,2호기전선관설치및접지4차공사내역서-을지"/>
      <sheetName val="경영혁신본부"/>
      <sheetName val="견적서"/>
      <sheetName val="[내역.XLS][내역.XLS]석탄2쎕々/_x0000_"/>
      <sheetName val="[내역.XLS][내역.XLS][내역.XLS]석탄2쎕々/_"/>
      <sheetName val="석탄2_x0000__x0000_Ԁ_x0000_"/>
      <sheetName val="운E"/>
      <sheetName val="[내역.XLS]A__MSOffice_Excel_w_150"/>
      <sheetName val="TOTAL_BOQ"/>
      <sheetName val="[내역.XLS]A__MSOffice_Excel_w_137"/>
      <sheetName val="[내역.XLS]A__MSOffice_Excel_w_136"/>
      <sheetName val="[내역.XLS]A__MSOffice_Excel_w_138"/>
      <sheetName val="[내역.XLS]A__MSOffice_Excel_w_139"/>
      <sheetName val="입력DATA"/>
      <sheetName val="[내역.XLS]A__MSOffice_Excel_w_140"/>
      <sheetName val="[내역.XLS]A__MSOffice_Excel_w_141"/>
      <sheetName val="토공수량집계"/>
      <sheetName val="[내역.XLS]A__MSOffice_Excel_w_142"/>
      <sheetName val="부표_x0014_䠀"/>
      <sheetName val="역T형(H=6.0) (2)"/>
      <sheetName val="[내역.XLS]A__MSOffice_Excel_w_143"/>
      <sheetName val="[내역.XLS]A__MSOffice_Excel_w_144"/>
      <sheetName val="[내역.XLS]A__MSOffice_Excel_w_145"/>
      <sheetName val="[내역.XLS]A__MSOffice_Excel_w_146"/>
      <sheetName val="[내역.XLS]A__MSOffice_Excel_w_147"/>
      <sheetName val="[내역.XLS]A__MSOffice_Excel_w_148"/>
      <sheetName val="[내역.XLS]A__MSOffice_Excel_w_149"/>
      <sheetName val="[내역.XLS]A__MSOffice_Excel_w_151"/>
      <sheetName val="신_x0000__x0000_Ԁ"/>
      <sheetName val="[내역.XLS]A__MSOffice_Excel_w_194"/>
      <sheetName val="QT_Ky_T11"/>
      <sheetName val="OCT.FDN"/>
      <sheetName val="WIND"/>
      <sheetName val="SEISMIC"/>
      <sheetName val="SIZE"/>
      <sheetName val="EXT.CHECK"/>
      <sheetName val="A.B CHECK"/>
      <sheetName val="STR.ANA"/>
      <sheetName val="DESIGN"/>
      <sheetName val="REINF."/>
      <sheetName val="L &amp; K"/>
      <sheetName val="Module1"/>
      <sheetName val="Module2"/>
      <sheetName val="OCT_FDN"/>
      <sheetName val="calcul"/>
      <sheetName val="sheet"/>
      <sheetName val="2.설계제원"/>
      <sheetName val="160-TV-301"/>
      <sheetName val="HORI. VESSEL"/>
      <sheetName val="Equipment"/>
      <sheetName val="Regenerator  Concrete Structure"/>
      <sheetName val="CALCULATION"/>
      <sheetName val="별표총괄"/>
      <sheetName val="접속슬래브"/>
      <sheetName val="SKETCH"/>
      <sheetName val="LOADS"/>
      <sheetName val="PROCURE"/>
      <sheetName val="CAL."/>
      <sheetName val="C"/>
      <sheetName val="ind"/>
      <sheetName val="w't table"/>
      <sheetName val="Proj Cost Sumry"/>
      <sheetName val="BQ"/>
      <sheetName val="LEGEND"/>
      <sheetName val="IT-BAT"/>
      <sheetName val="뜃맟뭁돽띿맟?-BLDG"/>
      <sheetName val="BREAKDOWN(철거설치)"/>
      <sheetName val="ANX3A65"/>
      <sheetName val="cable"/>
      <sheetName val="lookup"/>
      <sheetName val="UBC(WIND)"/>
      <sheetName val="out_prog"/>
      <sheetName val="선적schedule (2)"/>
      <sheetName val="mhrrate"/>
      <sheetName val=" Sum"/>
      <sheetName val="일위대가표(DEEP)"/>
      <sheetName val="안산기계장치"/>
      <sheetName val="3.하중산정4_x0000__x0000__x0005__x0"/>
      <sheetName val="[내역.XLS]A__MSOffice_Excel_w_164"/>
      <sheetName val="[내역.XLS]A__MSOffice_Excel_w_152"/>
      <sheetName val="[내역.XLS]A__MSOffice_Excel_w_153"/>
      <sheetName val="[내역.XLS]A__MSOffice_Excel_w_154"/>
      <sheetName val="[내역.XLS]A__MSOffice_Excel_w_156"/>
      <sheetName val="[내역.XLS]A__MSOffice_Excel_w_155"/>
      <sheetName val="[내역.XLS]A__MSOffice_Excel_w_157"/>
      <sheetName val="[내역.XLS]A__MSOffice_Excel_w_160"/>
      <sheetName val="[내역.XLS]A__MSOffice_Excel_w_158"/>
      <sheetName val="[내역.XLS]A__MSOffice_Excel_w_159"/>
      <sheetName val="[내역.XLS]A__MSOffice_Excel_w_161"/>
      <sheetName val="[내역.XLS]A__MSOffice_Excel_w_162"/>
      <sheetName val="[내역.XLS]A__MSOffice_Excel_w_163"/>
      <sheetName val="[내역.XLS]A__MSOffice_Excel_w_165"/>
      <sheetName val="[내역.XLS]A__MSOffice_Excel_w_167"/>
      <sheetName val="[내역.XLS]A__MSOffice_Excel_w_166"/>
      <sheetName val="변경현황"/>
      <sheetName val="적용단가"/>
      <sheetName val="[내역.XLS]A__MSOffice_Excel_w_193"/>
      <sheetName val="[내역.XLS]A__MSOffice_Excel_w_168"/>
      <sheetName val="[내역.XLS]A__MSOffice_Excel_w_169"/>
      <sheetName val="[내역.XLS]A__MSOffice_Excel_w_170"/>
      <sheetName val="[내역.XLS]A__MSOffice_Excel_w_172"/>
      <sheetName val="[내역.XLS]A__MSOffice_Excel_w_171"/>
      <sheetName val="[내역.XLS]A__MSOffice_Excel_w_173"/>
      <sheetName val="[내역.XLS]A__MSOffice_Excel_w_176"/>
      <sheetName val="[내역.XLS]A__MSOffice_Excel_w_175"/>
      <sheetName val="[내역.XLS]A__MSOffice_Excel_w_174"/>
      <sheetName val="[내역.XLS]A__MSOffice_Excel_w_177"/>
      <sheetName val="[내역.XLS]A__MSOffice_Excel_w_187"/>
      <sheetName val="1ST"/>
      <sheetName val="[내역.XLS]A__MSOffice_Excel_w_178"/>
      <sheetName val="[내역.XLS]A__MSOffice_Excel_w_179"/>
      <sheetName val="[내역.XLS]A__MSOffice_Excel_w_180"/>
      <sheetName val="VT,NC,M"/>
      <sheetName val="[내역.XLS]A__MSOffice_Excel_w_181"/>
      <sheetName val="[내역.XLS]A__MSOffice_Excel_w_183"/>
      <sheetName val="[내역.XLS]A__MSOffice_Excel_w_182"/>
      <sheetName val="[내역.XLS]A__MSOffice_Excel_w_184"/>
      <sheetName val="[내역.XLS]A__MSOffice_Excel_w_185"/>
      <sheetName val="[내역.XLS]A__MSOffice_Excel_w_186"/>
      <sheetName val="[내역.XLS]A__MSOffice_Excel_w_189"/>
      <sheetName val="[내역.XLS]A__MSOffice_Excel_w_188"/>
      <sheetName val="[내역.XLS]A__MSOffice_Excel_w_190"/>
      <sheetName val="[내역.XLS]A__MSOffice_Excel_w_191"/>
      <sheetName val="[내역.XLS]A__MSOffice_Excel_w_192"/>
      <sheetName val="[내역.XLS][내역.XLS][내역.XLS]석탄2쎕々/_x0000_"/>
      <sheetName val="3.하중산정4_x0000__x0000__x0005__x0000_"/>
      <sheetName val="수로교깨기"/>
      <sheetName val="깨기 총괄"/>
      <sheetName val="노임(201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ow r="1">
          <cell r="C1" t="str">
            <v>F_CODE</v>
          </cell>
        </row>
      </sheetData>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ow r="1">
          <cell r="C1" t="str">
            <v>F_CODE</v>
          </cell>
        </row>
      </sheetData>
      <sheetData sheetId="923">
        <row r="1">
          <cell r="C1" t="str">
            <v>F_CODE</v>
          </cell>
        </row>
      </sheetData>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ow r="1">
          <cell r="C1" t="str">
            <v>F_CODE</v>
          </cell>
        </row>
      </sheetData>
      <sheetData sheetId="960">
        <row r="1">
          <cell r="C1" t="str">
            <v>F_CODE</v>
          </cell>
        </row>
      </sheetData>
      <sheetData sheetId="961">
        <row r="1">
          <cell r="C1" t="str">
            <v>F_CODE</v>
          </cell>
        </row>
      </sheetData>
      <sheetData sheetId="962">
        <row r="1">
          <cell r="C1" t="str">
            <v>F_CODE</v>
          </cell>
        </row>
      </sheetData>
      <sheetData sheetId="963">
        <row r="1">
          <cell r="C1" t="str">
            <v>F_CODE</v>
          </cell>
        </row>
      </sheetData>
      <sheetData sheetId="964">
        <row r="1">
          <cell r="C1" t="str">
            <v>F_CODE</v>
          </cell>
        </row>
      </sheetData>
      <sheetData sheetId="965">
        <row r="1">
          <cell r="C1" t="str">
            <v>F_CODE</v>
          </cell>
        </row>
      </sheetData>
      <sheetData sheetId="966">
        <row r="1">
          <cell r="C1" t="str">
            <v>F_CODE</v>
          </cell>
        </row>
      </sheetData>
      <sheetData sheetId="967">
        <row r="1">
          <cell r="C1" t="str">
            <v>F_CODE</v>
          </cell>
        </row>
      </sheetData>
      <sheetData sheetId="968">
        <row r="1">
          <cell r="C1" t="str">
            <v>F_CODE</v>
          </cell>
        </row>
      </sheetData>
      <sheetData sheetId="969">
        <row r="1">
          <cell r="C1" t="str">
            <v>F_CODE</v>
          </cell>
        </row>
      </sheetData>
      <sheetData sheetId="970">
        <row r="1">
          <cell r="C1" t="str">
            <v>F_CODE</v>
          </cell>
        </row>
      </sheetData>
      <sheetData sheetId="971">
        <row r="1">
          <cell r="C1" t="str">
            <v>F_CODE</v>
          </cell>
        </row>
      </sheetData>
      <sheetData sheetId="972">
        <row r="1">
          <cell r="C1" t="str">
            <v>F_CODE</v>
          </cell>
        </row>
      </sheetData>
      <sheetData sheetId="973">
        <row r="1">
          <cell r="C1" t="str">
            <v>F_CODE</v>
          </cell>
        </row>
      </sheetData>
      <sheetData sheetId="974">
        <row r="1">
          <cell r="C1" t="str">
            <v>F_CODE</v>
          </cell>
        </row>
      </sheetData>
      <sheetData sheetId="975">
        <row r="1">
          <cell r="C1" t="str">
            <v>F_CODE</v>
          </cell>
        </row>
      </sheetData>
      <sheetData sheetId="976">
        <row r="1">
          <cell r="C1" t="str">
            <v>F_CODE</v>
          </cell>
        </row>
      </sheetData>
      <sheetData sheetId="977">
        <row r="1">
          <cell r="C1" t="str">
            <v>F_CODE</v>
          </cell>
        </row>
      </sheetData>
      <sheetData sheetId="978">
        <row r="1">
          <cell r="C1" t="str">
            <v>F_CODE</v>
          </cell>
        </row>
      </sheetData>
      <sheetData sheetId="979">
        <row r="1">
          <cell r="C1" t="str">
            <v>F_CODE</v>
          </cell>
        </row>
      </sheetData>
      <sheetData sheetId="980">
        <row r="1">
          <cell r="C1" t="str">
            <v>F_CODE</v>
          </cell>
        </row>
      </sheetData>
      <sheetData sheetId="981">
        <row r="1">
          <cell r="C1" t="str">
            <v>F_CODE</v>
          </cell>
        </row>
      </sheetData>
      <sheetData sheetId="982">
        <row r="1">
          <cell r="C1" t="str">
            <v>F_CODE</v>
          </cell>
        </row>
      </sheetData>
      <sheetData sheetId="983">
        <row r="1">
          <cell r="C1" t="str">
            <v>F_CODE</v>
          </cell>
        </row>
      </sheetData>
      <sheetData sheetId="984">
        <row r="1">
          <cell r="C1" t="str">
            <v>F_CODE</v>
          </cell>
        </row>
      </sheetData>
      <sheetData sheetId="985">
        <row r="1">
          <cell r="C1" t="str">
            <v>F_CODE</v>
          </cell>
        </row>
      </sheetData>
      <sheetData sheetId="986">
        <row r="1">
          <cell r="C1" t="str">
            <v>F_CODE</v>
          </cell>
        </row>
      </sheetData>
      <sheetData sheetId="987">
        <row r="1">
          <cell r="C1" t="str">
            <v>F_CODE</v>
          </cell>
        </row>
      </sheetData>
      <sheetData sheetId="988">
        <row r="1">
          <cell r="C1" t="str">
            <v>F_CODE</v>
          </cell>
        </row>
      </sheetData>
      <sheetData sheetId="989">
        <row r="1">
          <cell r="C1" t="str">
            <v>F_CODE</v>
          </cell>
        </row>
      </sheetData>
      <sheetData sheetId="990">
        <row r="1">
          <cell r="C1" t="str">
            <v>F_CODE</v>
          </cell>
        </row>
      </sheetData>
      <sheetData sheetId="991">
        <row r="1">
          <cell r="C1" t="str">
            <v>F_CODE</v>
          </cell>
        </row>
      </sheetData>
      <sheetData sheetId="992">
        <row r="1">
          <cell r="C1" t="str">
            <v>F_CODE</v>
          </cell>
        </row>
      </sheetData>
      <sheetData sheetId="993">
        <row r="1">
          <cell r="C1" t="str">
            <v>F_CODE</v>
          </cell>
        </row>
      </sheetData>
      <sheetData sheetId="994">
        <row r="1">
          <cell r="C1" t="str">
            <v>F_CODE</v>
          </cell>
        </row>
      </sheetData>
      <sheetData sheetId="995">
        <row r="1">
          <cell r="C1" t="str">
            <v>F_CODE</v>
          </cell>
        </row>
      </sheetData>
      <sheetData sheetId="996">
        <row r="1">
          <cell r="C1" t="str">
            <v>F_CODE</v>
          </cell>
        </row>
      </sheetData>
      <sheetData sheetId="997">
        <row r="1">
          <cell r="C1" t="str">
            <v>F_CODE</v>
          </cell>
        </row>
      </sheetData>
      <sheetData sheetId="998">
        <row r="1">
          <cell r="C1" t="str">
            <v>F_CODE</v>
          </cell>
        </row>
      </sheetData>
      <sheetData sheetId="999">
        <row r="1">
          <cell r="C1" t="str">
            <v>F_CODE</v>
          </cell>
        </row>
      </sheetData>
      <sheetData sheetId="1000">
        <row r="1">
          <cell r="C1" t="str">
            <v>F_CODE</v>
          </cell>
        </row>
      </sheetData>
      <sheetData sheetId="1001">
        <row r="1">
          <cell r="C1" t="str">
            <v>F_CODE</v>
          </cell>
        </row>
      </sheetData>
      <sheetData sheetId="1002">
        <row r="1">
          <cell r="C1" t="str">
            <v>F_CODE</v>
          </cell>
        </row>
      </sheetData>
      <sheetData sheetId="1003">
        <row r="1">
          <cell r="C1" t="str">
            <v>F_CODE</v>
          </cell>
        </row>
      </sheetData>
      <sheetData sheetId="1004">
        <row r="1">
          <cell r="C1" t="str">
            <v>F_CODE</v>
          </cell>
        </row>
      </sheetData>
      <sheetData sheetId="1005">
        <row r="1">
          <cell r="C1" t="str">
            <v>F_CODE</v>
          </cell>
        </row>
      </sheetData>
      <sheetData sheetId="1006">
        <row r="1">
          <cell r="C1" t="str">
            <v>F_CODE</v>
          </cell>
        </row>
      </sheetData>
      <sheetData sheetId="1007">
        <row r="1">
          <cell r="C1" t="str">
            <v>F_CODE</v>
          </cell>
        </row>
      </sheetData>
      <sheetData sheetId="1008">
        <row r="1">
          <cell r="C1" t="str">
            <v>F_CODE</v>
          </cell>
        </row>
      </sheetData>
      <sheetData sheetId="1009">
        <row r="1">
          <cell r="C1" t="str">
            <v>F_CODE</v>
          </cell>
        </row>
      </sheetData>
      <sheetData sheetId="1010">
        <row r="1">
          <cell r="C1" t="str">
            <v>F_CODE</v>
          </cell>
        </row>
      </sheetData>
      <sheetData sheetId="1011">
        <row r="1">
          <cell r="C1" t="str">
            <v>F_CODE</v>
          </cell>
        </row>
      </sheetData>
      <sheetData sheetId="1012">
        <row r="1">
          <cell r="C1" t="str">
            <v>F_CODE</v>
          </cell>
        </row>
      </sheetData>
      <sheetData sheetId="1013">
        <row r="1">
          <cell r="C1" t="str">
            <v>F_CODE</v>
          </cell>
        </row>
      </sheetData>
      <sheetData sheetId="1014">
        <row r="1">
          <cell r="C1" t="str">
            <v>F_CODE</v>
          </cell>
        </row>
      </sheetData>
      <sheetData sheetId="1015">
        <row r="1">
          <cell r="C1" t="str">
            <v>F_CODE</v>
          </cell>
        </row>
      </sheetData>
      <sheetData sheetId="1016">
        <row r="1">
          <cell r="C1" t="str">
            <v>F_CODE</v>
          </cell>
        </row>
      </sheetData>
      <sheetData sheetId="1017">
        <row r="1">
          <cell r="C1" t="str">
            <v>F_CODE</v>
          </cell>
        </row>
      </sheetData>
      <sheetData sheetId="1018">
        <row r="1">
          <cell r="C1" t="str">
            <v>F_CODE</v>
          </cell>
        </row>
      </sheetData>
      <sheetData sheetId="1019">
        <row r="1">
          <cell r="C1" t="str">
            <v>F_CODE</v>
          </cell>
        </row>
      </sheetData>
      <sheetData sheetId="1020">
        <row r="1">
          <cell r="C1" t="str">
            <v>F_CODE</v>
          </cell>
        </row>
      </sheetData>
      <sheetData sheetId="1021">
        <row r="1">
          <cell r="C1" t="str">
            <v>F_CODE</v>
          </cell>
        </row>
      </sheetData>
      <sheetData sheetId="1022">
        <row r="1">
          <cell r="C1" t="str">
            <v>F_CODE</v>
          </cell>
        </row>
      </sheetData>
      <sheetData sheetId="1023">
        <row r="1">
          <cell r="C1" t="str">
            <v>F_CODE</v>
          </cell>
        </row>
      </sheetData>
      <sheetData sheetId="1024">
        <row r="1">
          <cell r="C1" t="str">
            <v>F_CODE</v>
          </cell>
        </row>
      </sheetData>
      <sheetData sheetId="1025">
        <row r="1">
          <cell r="C1" t="str">
            <v>F_CODE</v>
          </cell>
        </row>
      </sheetData>
      <sheetData sheetId="1026">
        <row r="1">
          <cell r="C1" t="str">
            <v>F_CODE</v>
          </cell>
        </row>
      </sheetData>
      <sheetData sheetId="1027">
        <row r="1">
          <cell r="C1" t="str">
            <v>F_CODE</v>
          </cell>
        </row>
      </sheetData>
      <sheetData sheetId="1028">
        <row r="1">
          <cell r="C1" t="str">
            <v>F_CODE</v>
          </cell>
        </row>
      </sheetData>
      <sheetData sheetId="1029">
        <row r="1">
          <cell r="C1" t="str">
            <v>F_CODE</v>
          </cell>
        </row>
      </sheetData>
      <sheetData sheetId="1030">
        <row r="1">
          <cell r="C1" t="str">
            <v>F_CODE</v>
          </cell>
        </row>
      </sheetData>
      <sheetData sheetId="1031">
        <row r="1">
          <cell r="C1" t="str">
            <v>F_CODE</v>
          </cell>
        </row>
      </sheetData>
      <sheetData sheetId="1032">
        <row r="1">
          <cell r="C1" t="str">
            <v>F_CODE</v>
          </cell>
        </row>
      </sheetData>
      <sheetData sheetId="1033">
        <row r="1">
          <cell r="C1" t="str">
            <v>F_CODE</v>
          </cell>
        </row>
      </sheetData>
      <sheetData sheetId="1034">
        <row r="1">
          <cell r="C1" t="str">
            <v>F_CODE</v>
          </cell>
        </row>
      </sheetData>
      <sheetData sheetId="1035">
        <row r="1">
          <cell r="C1" t="str">
            <v>F_CODE</v>
          </cell>
        </row>
      </sheetData>
      <sheetData sheetId="1036">
        <row r="1">
          <cell r="C1" t="str">
            <v>F_CODE</v>
          </cell>
        </row>
      </sheetData>
      <sheetData sheetId="1037">
        <row r="1">
          <cell r="C1" t="str">
            <v>F_CODE</v>
          </cell>
        </row>
      </sheetData>
      <sheetData sheetId="1038">
        <row r="1">
          <cell r="C1" t="str">
            <v>F_CODE</v>
          </cell>
        </row>
      </sheetData>
      <sheetData sheetId="1039">
        <row r="1">
          <cell r="C1" t="str">
            <v>F_CODE</v>
          </cell>
        </row>
      </sheetData>
      <sheetData sheetId="1040">
        <row r="1">
          <cell r="C1" t="str">
            <v>F_CODE</v>
          </cell>
        </row>
      </sheetData>
      <sheetData sheetId="1041">
        <row r="1">
          <cell r="C1" t="str">
            <v>F_CODE</v>
          </cell>
        </row>
      </sheetData>
      <sheetData sheetId="1042">
        <row r="1">
          <cell r="C1" t="str">
            <v>F_CODE</v>
          </cell>
        </row>
      </sheetData>
      <sheetData sheetId="1043">
        <row r="1">
          <cell r="C1" t="str">
            <v>F_CODE</v>
          </cell>
        </row>
      </sheetData>
      <sheetData sheetId="1044">
        <row r="1">
          <cell r="C1" t="str">
            <v>F_CODE</v>
          </cell>
        </row>
      </sheetData>
      <sheetData sheetId="1045">
        <row r="1">
          <cell r="C1" t="str">
            <v>F_CODE</v>
          </cell>
        </row>
      </sheetData>
      <sheetData sheetId="1046">
        <row r="1">
          <cell r="C1" t="str">
            <v>F_CODE</v>
          </cell>
        </row>
      </sheetData>
      <sheetData sheetId="1047">
        <row r="1">
          <cell r="C1" t="str">
            <v>F_CODE</v>
          </cell>
        </row>
      </sheetData>
      <sheetData sheetId="1048">
        <row r="1">
          <cell r="C1" t="str">
            <v>F_CODE</v>
          </cell>
        </row>
      </sheetData>
      <sheetData sheetId="1049">
        <row r="1">
          <cell r="C1" t="str">
            <v>F_CODE</v>
          </cell>
        </row>
      </sheetData>
      <sheetData sheetId="1050">
        <row r="1">
          <cell r="C1" t="str">
            <v>F_CODE</v>
          </cell>
        </row>
      </sheetData>
      <sheetData sheetId="1051">
        <row r="1">
          <cell r="C1" t="str">
            <v>F_CODE</v>
          </cell>
        </row>
      </sheetData>
      <sheetData sheetId="1052">
        <row r="1">
          <cell r="C1" t="str">
            <v>F_CODE</v>
          </cell>
        </row>
      </sheetData>
      <sheetData sheetId="1053">
        <row r="1">
          <cell r="C1" t="str">
            <v>F_CODE</v>
          </cell>
        </row>
      </sheetData>
      <sheetData sheetId="1054">
        <row r="1">
          <cell r="C1" t="str">
            <v>F_CODE</v>
          </cell>
        </row>
      </sheetData>
      <sheetData sheetId="1055">
        <row r="1">
          <cell r="C1" t="str">
            <v>F_CODE</v>
          </cell>
        </row>
      </sheetData>
      <sheetData sheetId="1056">
        <row r="1">
          <cell r="C1" t="str">
            <v>F_CODE</v>
          </cell>
        </row>
      </sheetData>
      <sheetData sheetId="1057" refreshError="1"/>
      <sheetData sheetId="1058" refreshError="1"/>
      <sheetData sheetId="1059" refreshError="1"/>
      <sheetData sheetId="1060" refreshError="1"/>
      <sheetData sheetId="1061" refreshError="1"/>
      <sheetData sheetId="1062" refreshError="1"/>
      <sheetData sheetId="1063">
        <row r="1">
          <cell r="C1" t="str">
            <v>F_CODE</v>
          </cell>
        </row>
      </sheetData>
      <sheetData sheetId="1064">
        <row r="1">
          <cell r="C1" t="str">
            <v>F_CODE</v>
          </cell>
        </row>
      </sheetData>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ow r="1">
          <cell r="C1" t="str">
            <v>F_CODE</v>
          </cell>
        </row>
      </sheetData>
      <sheetData sheetId="1079">
        <row r="1">
          <cell r="C1" t="str">
            <v>F_CODE</v>
          </cell>
        </row>
      </sheetData>
      <sheetData sheetId="1080">
        <row r="1">
          <cell r="C1" t="str">
            <v>F_CODE</v>
          </cell>
        </row>
      </sheetData>
      <sheetData sheetId="1081">
        <row r="1">
          <cell r="C1" t="str">
            <v>F_CODE</v>
          </cell>
        </row>
      </sheetData>
      <sheetData sheetId="1082">
        <row r="1">
          <cell r="C1" t="str">
            <v>F_CODE</v>
          </cell>
        </row>
      </sheetData>
      <sheetData sheetId="1083">
        <row r="1">
          <cell r="C1" t="str">
            <v>F_CODE</v>
          </cell>
        </row>
      </sheetData>
      <sheetData sheetId="1084">
        <row r="1">
          <cell r="C1" t="str">
            <v>F_CODE</v>
          </cell>
        </row>
      </sheetData>
      <sheetData sheetId="1085">
        <row r="1">
          <cell r="C1" t="str">
            <v>F_CODE</v>
          </cell>
        </row>
      </sheetData>
      <sheetData sheetId="1086">
        <row r="1">
          <cell r="C1" t="str">
            <v>F_CODE</v>
          </cell>
        </row>
      </sheetData>
      <sheetData sheetId="1087">
        <row r="1">
          <cell r="C1" t="str">
            <v>F_CODE</v>
          </cell>
        </row>
      </sheetData>
      <sheetData sheetId="1088">
        <row r="1">
          <cell r="C1" t="str">
            <v>F_CODE</v>
          </cell>
        </row>
      </sheetData>
      <sheetData sheetId="1089">
        <row r="1">
          <cell r="C1" t="str">
            <v>F_CODE</v>
          </cell>
        </row>
      </sheetData>
      <sheetData sheetId="1090">
        <row r="1">
          <cell r="C1" t="str">
            <v>F_CODE</v>
          </cell>
        </row>
      </sheetData>
      <sheetData sheetId="1091">
        <row r="1">
          <cell r="C1" t="str">
            <v>F_CODE</v>
          </cell>
        </row>
      </sheetData>
      <sheetData sheetId="1092">
        <row r="1">
          <cell r="C1" t="str">
            <v>F_CODE</v>
          </cell>
        </row>
      </sheetData>
      <sheetData sheetId="1093">
        <row r="1">
          <cell r="C1" t="str">
            <v>F_CODE</v>
          </cell>
        </row>
      </sheetData>
      <sheetData sheetId="1094">
        <row r="1">
          <cell r="C1" t="str">
            <v>F_CODE</v>
          </cell>
        </row>
      </sheetData>
      <sheetData sheetId="1095">
        <row r="1">
          <cell r="C1" t="str">
            <v>F_CODE</v>
          </cell>
        </row>
      </sheetData>
      <sheetData sheetId="1096">
        <row r="1">
          <cell r="C1" t="str">
            <v>F_CODE</v>
          </cell>
        </row>
      </sheetData>
      <sheetData sheetId="1097">
        <row r="1">
          <cell r="C1" t="str">
            <v>F_CODE</v>
          </cell>
        </row>
      </sheetData>
      <sheetData sheetId="1098">
        <row r="1">
          <cell r="C1" t="str">
            <v>F_CODE</v>
          </cell>
        </row>
      </sheetData>
      <sheetData sheetId="1099">
        <row r="1">
          <cell r="C1" t="str">
            <v>F_CODE</v>
          </cell>
        </row>
      </sheetData>
      <sheetData sheetId="1100">
        <row r="1">
          <cell r="C1" t="str">
            <v>F_CODE</v>
          </cell>
        </row>
      </sheetData>
      <sheetData sheetId="1101">
        <row r="1">
          <cell r="C1" t="str">
            <v>F_CODE</v>
          </cell>
        </row>
      </sheetData>
      <sheetData sheetId="1102">
        <row r="1">
          <cell r="C1" t="str">
            <v>F_CODE</v>
          </cell>
        </row>
      </sheetData>
      <sheetData sheetId="1103">
        <row r="1">
          <cell r="C1" t="str">
            <v>F_CODE</v>
          </cell>
        </row>
      </sheetData>
      <sheetData sheetId="1104">
        <row r="1">
          <cell r="C1" t="str">
            <v>F_CODE</v>
          </cell>
        </row>
      </sheetData>
      <sheetData sheetId="1105">
        <row r="1">
          <cell r="C1" t="str">
            <v>F_CODE</v>
          </cell>
        </row>
      </sheetData>
      <sheetData sheetId="1106">
        <row r="1">
          <cell r="C1" t="str">
            <v>F_CODE</v>
          </cell>
        </row>
      </sheetData>
      <sheetData sheetId="1107">
        <row r="1">
          <cell r="C1" t="str">
            <v>F_CODE</v>
          </cell>
        </row>
      </sheetData>
      <sheetData sheetId="1108">
        <row r="1">
          <cell r="C1" t="str">
            <v>F_CODE</v>
          </cell>
        </row>
      </sheetData>
      <sheetData sheetId="1109">
        <row r="1">
          <cell r="C1" t="str">
            <v>F_CODE</v>
          </cell>
        </row>
      </sheetData>
      <sheetData sheetId="1110">
        <row r="1">
          <cell r="C1" t="str">
            <v>F_CODE</v>
          </cell>
        </row>
      </sheetData>
      <sheetData sheetId="1111">
        <row r="1">
          <cell r="C1" t="str">
            <v>F_CODE</v>
          </cell>
        </row>
      </sheetData>
      <sheetData sheetId="1112">
        <row r="1">
          <cell r="C1" t="str">
            <v>F_CODE</v>
          </cell>
        </row>
      </sheetData>
      <sheetData sheetId="1113">
        <row r="1">
          <cell r="C1" t="str">
            <v>F_CODE</v>
          </cell>
        </row>
      </sheetData>
      <sheetData sheetId="1114">
        <row r="1">
          <cell r="C1" t="str">
            <v>F_CODE</v>
          </cell>
        </row>
      </sheetData>
      <sheetData sheetId="1115">
        <row r="1">
          <cell r="C1" t="str">
            <v>F_CODE</v>
          </cell>
        </row>
      </sheetData>
      <sheetData sheetId="1116">
        <row r="1">
          <cell r="C1" t="str">
            <v>F_CODE</v>
          </cell>
        </row>
      </sheetData>
      <sheetData sheetId="1117">
        <row r="1">
          <cell r="C1" t="str">
            <v>F_CODE</v>
          </cell>
        </row>
      </sheetData>
      <sheetData sheetId="1118">
        <row r="1">
          <cell r="C1" t="str">
            <v>F_CODE</v>
          </cell>
        </row>
      </sheetData>
      <sheetData sheetId="1119">
        <row r="1">
          <cell r="C1" t="str">
            <v>F_CODE</v>
          </cell>
        </row>
      </sheetData>
      <sheetData sheetId="1120">
        <row r="1">
          <cell r="C1" t="str">
            <v>F_CODE</v>
          </cell>
        </row>
      </sheetData>
      <sheetData sheetId="1121">
        <row r="1">
          <cell r="C1" t="str">
            <v>F_CODE</v>
          </cell>
        </row>
      </sheetData>
      <sheetData sheetId="1122">
        <row r="1">
          <cell r="C1" t="str">
            <v>F_CODE</v>
          </cell>
        </row>
      </sheetData>
      <sheetData sheetId="1123">
        <row r="1">
          <cell r="C1" t="str">
            <v>F_CODE</v>
          </cell>
        </row>
      </sheetData>
      <sheetData sheetId="1124">
        <row r="1">
          <cell r="C1" t="str">
            <v>F_CODE</v>
          </cell>
        </row>
      </sheetData>
      <sheetData sheetId="1125">
        <row r="1">
          <cell r="C1" t="str">
            <v>F_CODE</v>
          </cell>
        </row>
      </sheetData>
      <sheetData sheetId="1126">
        <row r="1">
          <cell r="C1" t="str">
            <v>F_CODE</v>
          </cell>
        </row>
      </sheetData>
      <sheetData sheetId="1127">
        <row r="1">
          <cell r="C1" t="str">
            <v>F_CODE</v>
          </cell>
        </row>
      </sheetData>
      <sheetData sheetId="1128">
        <row r="1">
          <cell r="C1" t="str">
            <v>F_CODE</v>
          </cell>
        </row>
      </sheetData>
      <sheetData sheetId="1129">
        <row r="1">
          <cell r="C1" t="str">
            <v>F_CODE</v>
          </cell>
        </row>
      </sheetData>
      <sheetData sheetId="1130">
        <row r="1">
          <cell r="C1" t="str">
            <v>F_CODE</v>
          </cell>
        </row>
      </sheetData>
      <sheetData sheetId="1131">
        <row r="1">
          <cell r="C1" t="str">
            <v>F_CODE</v>
          </cell>
        </row>
      </sheetData>
      <sheetData sheetId="1132">
        <row r="1">
          <cell r="C1" t="str">
            <v>F_CODE</v>
          </cell>
        </row>
      </sheetData>
      <sheetData sheetId="1133">
        <row r="1">
          <cell r="C1" t="str">
            <v>F_CODE</v>
          </cell>
        </row>
      </sheetData>
      <sheetData sheetId="1134">
        <row r="1">
          <cell r="C1" t="str">
            <v>F_CODE</v>
          </cell>
        </row>
      </sheetData>
      <sheetData sheetId="1135">
        <row r="1">
          <cell r="C1" t="str">
            <v>F_CODE</v>
          </cell>
        </row>
      </sheetData>
      <sheetData sheetId="1136">
        <row r="1">
          <cell r="C1" t="str">
            <v>F_CODE</v>
          </cell>
        </row>
      </sheetData>
      <sheetData sheetId="1137">
        <row r="1">
          <cell r="C1" t="str">
            <v>F_CODE</v>
          </cell>
        </row>
      </sheetData>
      <sheetData sheetId="1138">
        <row r="1">
          <cell r="C1" t="str">
            <v>F_CODE</v>
          </cell>
        </row>
      </sheetData>
      <sheetData sheetId="1139">
        <row r="1">
          <cell r="C1" t="str">
            <v>F_CODE</v>
          </cell>
        </row>
      </sheetData>
      <sheetData sheetId="1140">
        <row r="1">
          <cell r="C1" t="str">
            <v>F_CODE</v>
          </cell>
        </row>
      </sheetData>
      <sheetData sheetId="1141">
        <row r="1">
          <cell r="C1" t="str">
            <v>F_CODE</v>
          </cell>
        </row>
      </sheetData>
      <sheetData sheetId="1142">
        <row r="1">
          <cell r="C1" t="str">
            <v>F_CODE</v>
          </cell>
        </row>
      </sheetData>
      <sheetData sheetId="1143">
        <row r="1">
          <cell r="C1" t="str">
            <v>F_CODE</v>
          </cell>
        </row>
      </sheetData>
      <sheetData sheetId="1144">
        <row r="1">
          <cell r="C1" t="str">
            <v>F_CODE</v>
          </cell>
        </row>
      </sheetData>
      <sheetData sheetId="1145">
        <row r="1">
          <cell r="C1" t="str">
            <v>F_CODE</v>
          </cell>
        </row>
      </sheetData>
      <sheetData sheetId="1146">
        <row r="1">
          <cell r="C1" t="str">
            <v>F_CODE</v>
          </cell>
        </row>
      </sheetData>
      <sheetData sheetId="1147">
        <row r="1">
          <cell r="C1" t="str">
            <v>F_CODE</v>
          </cell>
        </row>
      </sheetData>
      <sheetData sheetId="1148">
        <row r="1">
          <cell r="C1" t="str">
            <v>F_CODE</v>
          </cell>
        </row>
      </sheetData>
      <sheetData sheetId="1149">
        <row r="1">
          <cell r="C1" t="str">
            <v>F_CODE</v>
          </cell>
        </row>
      </sheetData>
      <sheetData sheetId="1150">
        <row r="1">
          <cell r="C1" t="str">
            <v>F_CODE</v>
          </cell>
        </row>
      </sheetData>
      <sheetData sheetId="1151">
        <row r="1">
          <cell r="C1" t="str">
            <v>F_CODE</v>
          </cell>
        </row>
      </sheetData>
      <sheetData sheetId="1152">
        <row r="1">
          <cell r="C1" t="str">
            <v>F_CODE</v>
          </cell>
        </row>
      </sheetData>
      <sheetData sheetId="1153">
        <row r="1">
          <cell r="C1" t="str">
            <v>F_CODE</v>
          </cell>
        </row>
      </sheetData>
      <sheetData sheetId="1154">
        <row r="1">
          <cell r="C1" t="str">
            <v>F_CODE</v>
          </cell>
        </row>
      </sheetData>
      <sheetData sheetId="1155">
        <row r="1">
          <cell r="C1" t="str">
            <v>F_CODE</v>
          </cell>
        </row>
      </sheetData>
      <sheetData sheetId="1156">
        <row r="1">
          <cell r="C1" t="str">
            <v>F_CODE</v>
          </cell>
        </row>
      </sheetData>
      <sheetData sheetId="1157">
        <row r="1">
          <cell r="C1" t="str">
            <v>F_CODE</v>
          </cell>
        </row>
      </sheetData>
      <sheetData sheetId="1158">
        <row r="1">
          <cell r="C1" t="str">
            <v>F_CODE</v>
          </cell>
        </row>
      </sheetData>
      <sheetData sheetId="1159">
        <row r="1">
          <cell r="C1" t="str">
            <v>F_CODE</v>
          </cell>
        </row>
      </sheetData>
      <sheetData sheetId="1160">
        <row r="1">
          <cell r="C1" t="str">
            <v>F_CODE</v>
          </cell>
        </row>
      </sheetData>
      <sheetData sheetId="1161">
        <row r="1">
          <cell r="C1" t="str">
            <v>F_CODE</v>
          </cell>
        </row>
      </sheetData>
      <sheetData sheetId="1162">
        <row r="1">
          <cell r="C1" t="str">
            <v>F_CODE</v>
          </cell>
        </row>
      </sheetData>
      <sheetData sheetId="1163">
        <row r="1">
          <cell r="C1" t="str">
            <v>F_CODE</v>
          </cell>
        </row>
      </sheetData>
      <sheetData sheetId="1164">
        <row r="1">
          <cell r="C1" t="str">
            <v>F_CODE</v>
          </cell>
        </row>
      </sheetData>
      <sheetData sheetId="1165">
        <row r="1">
          <cell r="C1" t="str">
            <v>F_CODE</v>
          </cell>
        </row>
      </sheetData>
      <sheetData sheetId="1166">
        <row r="1">
          <cell r="C1" t="str">
            <v>F_CODE</v>
          </cell>
        </row>
      </sheetData>
      <sheetData sheetId="1167">
        <row r="1">
          <cell r="C1" t="str">
            <v>F_CODE</v>
          </cell>
        </row>
      </sheetData>
      <sheetData sheetId="1168">
        <row r="1">
          <cell r="C1" t="str">
            <v>F_CODE</v>
          </cell>
        </row>
      </sheetData>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C1" t="str">
            <v>F_CODE</v>
          </cell>
        </row>
      </sheetData>
      <sheetData sheetId="1308"/>
      <sheetData sheetId="1309">
        <row r="1">
          <cell r="C1" t="str">
            <v>F_CODE</v>
          </cell>
        </row>
      </sheetData>
      <sheetData sheetId="1310"/>
      <sheetData sheetId="1311">
        <row r="1">
          <cell r="C1" t="str">
            <v>F_CODE</v>
          </cell>
        </row>
      </sheetData>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ow r="1">
          <cell r="C1" t="str">
            <v>F_CODE</v>
          </cell>
        </row>
      </sheetData>
      <sheetData sheetId="1353" refreshError="1"/>
      <sheetData sheetId="1354">
        <row r="1">
          <cell r="C1" t="str">
            <v>F_CODE</v>
          </cell>
        </row>
      </sheetData>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1">
          <cell r="C1" t="str">
            <v>F_CODE</v>
          </cell>
        </row>
      </sheetData>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ow r="1">
          <cell r="C1" t="str">
            <v>F_CODE</v>
          </cell>
        </row>
      </sheetData>
      <sheetData sheetId="1415">
        <row r="1">
          <cell r="C1" t="str">
            <v>F_CODE</v>
          </cell>
        </row>
      </sheetData>
      <sheetData sheetId="1416">
        <row r="1">
          <cell r="C1" t="str">
            <v>F_CODE</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ow r="1">
          <cell r="C1" t="str">
            <v>F_CODE</v>
          </cell>
        </row>
      </sheetData>
      <sheetData sheetId="1427">
        <row r="1">
          <cell r="C1" t="str">
            <v>F_CODE</v>
          </cell>
        </row>
      </sheetData>
      <sheetData sheetId="1428">
        <row r="1">
          <cell r="C1" t="str">
            <v>F_CODE</v>
          </cell>
        </row>
      </sheetData>
      <sheetData sheetId="1429">
        <row r="1">
          <cell r="C1" t="str">
            <v>F_CODE</v>
          </cell>
        </row>
      </sheetData>
      <sheetData sheetId="1430">
        <row r="1">
          <cell r="C1" t="str">
            <v>F_CODE</v>
          </cell>
        </row>
      </sheetData>
      <sheetData sheetId="1431" refreshError="1"/>
      <sheetData sheetId="1432" refreshError="1"/>
      <sheetData sheetId="1433" refreshError="1"/>
      <sheetData sheetId="1434" refreshError="1"/>
      <sheetData sheetId="1435" refreshError="1"/>
      <sheetData sheetId="1436" refreshError="1"/>
      <sheetData sheetId="1437" refreshError="1"/>
      <sheetData sheetId="1438">
        <row r="1">
          <cell r="C1" t="str">
            <v>F_CODE</v>
          </cell>
        </row>
      </sheetData>
      <sheetData sheetId="1439" refreshError="1"/>
      <sheetData sheetId="1440" refreshError="1"/>
      <sheetData sheetId="1441" refreshError="1"/>
      <sheetData sheetId="1442" refreshError="1"/>
      <sheetData sheetId="1443">
        <row r="1">
          <cell r="C1" t="str">
            <v>F_CODE</v>
          </cell>
        </row>
      </sheetData>
      <sheetData sheetId="1444">
        <row r="1">
          <cell r="C1" t="str">
            <v>F_CODE</v>
          </cell>
        </row>
      </sheetData>
      <sheetData sheetId="1445">
        <row r="1">
          <cell r="C1" t="str">
            <v>F_CODE</v>
          </cell>
        </row>
      </sheetData>
      <sheetData sheetId="1446">
        <row r="1">
          <cell r="C1" t="str">
            <v>F_CODE</v>
          </cell>
        </row>
      </sheetData>
      <sheetData sheetId="1447">
        <row r="1">
          <cell r="C1" t="str">
            <v>F_CODE</v>
          </cell>
        </row>
      </sheetData>
      <sheetData sheetId="1448">
        <row r="1">
          <cell r="C1" t="str">
            <v>F_CODE</v>
          </cell>
        </row>
      </sheetData>
      <sheetData sheetId="1449">
        <row r="1">
          <cell r="C1" t="str">
            <v>F_CODE</v>
          </cell>
        </row>
      </sheetData>
      <sheetData sheetId="1450">
        <row r="1">
          <cell r="C1" t="str">
            <v>F_CODE</v>
          </cell>
        </row>
      </sheetData>
      <sheetData sheetId="1451">
        <row r="1">
          <cell r="C1" t="str">
            <v>F_CODE</v>
          </cell>
        </row>
      </sheetData>
      <sheetData sheetId="1452">
        <row r="1">
          <cell r="C1" t="str">
            <v>F_CODE</v>
          </cell>
        </row>
      </sheetData>
      <sheetData sheetId="1453">
        <row r="1">
          <cell r="C1" t="str">
            <v>F_CODE</v>
          </cell>
        </row>
      </sheetData>
      <sheetData sheetId="1454">
        <row r="1">
          <cell r="C1" t="str">
            <v>F_CODE</v>
          </cell>
        </row>
      </sheetData>
      <sheetData sheetId="1455">
        <row r="1">
          <cell r="C1" t="str">
            <v>F_CODE</v>
          </cell>
        </row>
      </sheetData>
      <sheetData sheetId="1456">
        <row r="1">
          <cell r="C1" t="str">
            <v>F_CODE</v>
          </cell>
        </row>
      </sheetData>
      <sheetData sheetId="1457">
        <row r="1">
          <cell r="C1" t="str">
            <v>F_CODE</v>
          </cell>
        </row>
      </sheetData>
      <sheetData sheetId="1458">
        <row r="1">
          <cell r="C1" t="str">
            <v>F_CODE</v>
          </cell>
        </row>
      </sheetData>
      <sheetData sheetId="1459">
        <row r="1">
          <cell r="C1" t="str">
            <v>F_CODE</v>
          </cell>
        </row>
      </sheetData>
      <sheetData sheetId="1460">
        <row r="1">
          <cell r="C1" t="str">
            <v>F_CODE</v>
          </cell>
        </row>
      </sheetData>
      <sheetData sheetId="1461">
        <row r="1">
          <cell r="C1" t="str">
            <v>F_CODE</v>
          </cell>
        </row>
      </sheetData>
      <sheetData sheetId="1462">
        <row r="1">
          <cell r="C1" t="str">
            <v>F_CODE</v>
          </cell>
        </row>
      </sheetData>
      <sheetData sheetId="1463">
        <row r="1">
          <cell r="C1" t="str">
            <v>F_CODE</v>
          </cell>
        </row>
      </sheetData>
      <sheetData sheetId="1464">
        <row r="1">
          <cell r="C1" t="str">
            <v>F_CODE</v>
          </cell>
        </row>
      </sheetData>
      <sheetData sheetId="1465">
        <row r="1">
          <cell r="C1" t="str">
            <v>F_CODE</v>
          </cell>
        </row>
      </sheetData>
      <sheetData sheetId="1466">
        <row r="1">
          <cell r="C1" t="str">
            <v>F_CODE</v>
          </cell>
        </row>
      </sheetData>
      <sheetData sheetId="1467">
        <row r="1">
          <cell r="C1" t="str">
            <v>F_CODE</v>
          </cell>
        </row>
      </sheetData>
      <sheetData sheetId="1468">
        <row r="1">
          <cell r="C1" t="str">
            <v>F_CODE</v>
          </cell>
        </row>
      </sheetData>
      <sheetData sheetId="1469">
        <row r="1">
          <cell r="C1" t="str">
            <v>F_CODE</v>
          </cell>
        </row>
      </sheetData>
      <sheetData sheetId="1470">
        <row r="1">
          <cell r="C1" t="str">
            <v>F_CODE</v>
          </cell>
        </row>
      </sheetData>
      <sheetData sheetId="1471">
        <row r="1">
          <cell r="C1" t="str">
            <v>F_CODE</v>
          </cell>
        </row>
      </sheetData>
      <sheetData sheetId="1472">
        <row r="1">
          <cell r="C1" t="str">
            <v>F_CODE</v>
          </cell>
        </row>
      </sheetData>
      <sheetData sheetId="1473">
        <row r="1">
          <cell r="C1" t="str">
            <v>F_CODE</v>
          </cell>
        </row>
      </sheetData>
      <sheetData sheetId="1474">
        <row r="1">
          <cell r="C1" t="str">
            <v>F_CODE</v>
          </cell>
        </row>
      </sheetData>
      <sheetData sheetId="1475">
        <row r="1">
          <cell r="C1" t="str">
            <v>F_CODE</v>
          </cell>
        </row>
      </sheetData>
      <sheetData sheetId="1476">
        <row r="1">
          <cell r="C1" t="str">
            <v>F_CODE</v>
          </cell>
        </row>
      </sheetData>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refreshError="1"/>
      <sheetData sheetId="1496" refreshError="1"/>
      <sheetData sheetId="1497" refreshError="1"/>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sheetData sheetId="1583"/>
      <sheetData sheetId="1584"/>
      <sheetData sheetId="1585">
        <row r="1">
          <cell r="C1" t="str">
            <v>F_CODE</v>
          </cell>
        </row>
      </sheetData>
      <sheetData sheetId="1586">
        <row r="1">
          <cell r="C1" t="str">
            <v>F_CODE</v>
          </cell>
        </row>
      </sheetData>
      <sheetData sheetId="1587" refreshError="1"/>
      <sheetData sheetId="1588" refreshError="1"/>
      <sheetData sheetId="1589"/>
      <sheetData sheetId="1590" refreshError="1"/>
      <sheetData sheetId="1591"/>
      <sheetData sheetId="1592"/>
      <sheetData sheetId="1593"/>
      <sheetData sheetId="1594"/>
      <sheetData sheetId="1595"/>
      <sheetData sheetId="1596"/>
      <sheetData sheetId="1597">
        <row r="1">
          <cell r="C1" t="str">
            <v>F_CODE</v>
          </cell>
        </row>
      </sheetData>
      <sheetData sheetId="1598">
        <row r="1">
          <cell r="C1" t="str">
            <v>F_CODE</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row r="1">
          <cell r="C1" t="str">
            <v>F_CODE</v>
          </cell>
        </row>
      </sheetData>
      <sheetData sheetId="1617">
        <row r="1">
          <cell r="C1" t="str">
            <v>F_CODE</v>
          </cell>
        </row>
      </sheetData>
      <sheetData sheetId="1618"/>
      <sheetData sheetId="1619"/>
      <sheetData sheetId="1620">
        <row r="1">
          <cell r="C1" t="str">
            <v>F_CODE</v>
          </cell>
        </row>
      </sheetData>
      <sheetData sheetId="1621">
        <row r="1">
          <cell r="C1" t="str">
            <v>F_CODE</v>
          </cell>
        </row>
      </sheetData>
      <sheetData sheetId="1622"/>
      <sheetData sheetId="1623" refreshError="1"/>
      <sheetData sheetId="1624">
        <row r="1">
          <cell r="C1" t="str">
            <v>F_CODE</v>
          </cell>
        </row>
      </sheetData>
      <sheetData sheetId="1625"/>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sheetData sheetId="1678"/>
      <sheetData sheetId="1679">
        <row r="1">
          <cell r="C1" t="str">
            <v>F_CODE</v>
          </cell>
        </row>
      </sheetData>
      <sheetData sheetId="1680">
        <row r="1">
          <cell r="C1" t="str">
            <v>F_CODE</v>
          </cell>
        </row>
      </sheetData>
      <sheetData sheetId="1681">
        <row r="1">
          <cell r="C1" t="str">
            <v>F_CODE</v>
          </cell>
        </row>
      </sheetData>
      <sheetData sheetId="1682">
        <row r="1">
          <cell r="C1" t="str">
            <v>F_CODE</v>
          </cell>
        </row>
      </sheetData>
      <sheetData sheetId="1683">
        <row r="1">
          <cell r="C1" t="str">
            <v>F_CODE</v>
          </cell>
        </row>
      </sheetData>
      <sheetData sheetId="1684">
        <row r="1">
          <cell r="C1" t="str">
            <v>F_CODE</v>
          </cell>
        </row>
      </sheetData>
      <sheetData sheetId="1685">
        <row r="1">
          <cell r="C1" t="str">
            <v>F_CODE</v>
          </cell>
        </row>
      </sheetData>
      <sheetData sheetId="1686">
        <row r="1">
          <cell r="C1" t="str">
            <v>F_CODE</v>
          </cell>
        </row>
      </sheetData>
      <sheetData sheetId="1687">
        <row r="1">
          <cell r="C1" t="str">
            <v>F_CODE</v>
          </cell>
        </row>
      </sheetData>
      <sheetData sheetId="1688">
        <row r="1">
          <cell r="C1" t="str">
            <v>F_CODE</v>
          </cell>
        </row>
      </sheetData>
      <sheetData sheetId="1689">
        <row r="1">
          <cell r="C1" t="str">
            <v>F_CODE</v>
          </cell>
        </row>
      </sheetData>
      <sheetData sheetId="1690">
        <row r="1">
          <cell r="C1" t="str">
            <v>F_CODE</v>
          </cell>
        </row>
      </sheetData>
      <sheetData sheetId="1691">
        <row r="1">
          <cell r="C1" t="str">
            <v>F_CODE</v>
          </cell>
        </row>
      </sheetData>
      <sheetData sheetId="1692"/>
      <sheetData sheetId="1693">
        <row r="1">
          <cell r="C1" t="str">
            <v>F_CODE</v>
          </cell>
        </row>
      </sheetData>
      <sheetData sheetId="1694">
        <row r="1">
          <cell r="C1" t="str">
            <v>F_CODE</v>
          </cell>
        </row>
      </sheetData>
      <sheetData sheetId="1695"/>
      <sheetData sheetId="1696">
        <row r="1">
          <cell r="C1" t="str">
            <v>F_CODE</v>
          </cell>
        </row>
      </sheetData>
      <sheetData sheetId="1697">
        <row r="1">
          <cell r="C1" t="str">
            <v>F_CODE</v>
          </cell>
        </row>
      </sheetData>
      <sheetData sheetId="1698">
        <row r="1">
          <cell r="C1" t="str">
            <v>F_CODE</v>
          </cell>
        </row>
      </sheetData>
      <sheetData sheetId="1699">
        <row r="1">
          <cell r="C1" t="str">
            <v>F_CODE</v>
          </cell>
        </row>
      </sheetData>
      <sheetData sheetId="1700">
        <row r="1">
          <cell r="C1" t="str">
            <v>F_CODE</v>
          </cell>
        </row>
      </sheetData>
      <sheetData sheetId="1701">
        <row r="1">
          <cell r="C1" t="str">
            <v>F_CODE</v>
          </cell>
        </row>
      </sheetData>
      <sheetData sheetId="1702">
        <row r="1">
          <cell r="C1" t="str">
            <v>F_CODE</v>
          </cell>
        </row>
      </sheetData>
      <sheetData sheetId="1703">
        <row r="1">
          <cell r="C1" t="str">
            <v>F_CODE</v>
          </cell>
        </row>
      </sheetData>
      <sheetData sheetId="1704">
        <row r="1">
          <cell r="C1" t="str">
            <v>F_CODE</v>
          </cell>
        </row>
      </sheetData>
      <sheetData sheetId="1705">
        <row r="1">
          <cell r="C1" t="str">
            <v>F_CODE</v>
          </cell>
        </row>
      </sheetData>
      <sheetData sheetId="1706">
        <row r="1">
          <cell r="C1" t="str">
            <v>F_CODE</v>
          </cell>
        </row>
      </sheetData>
      <sheetData sheetId="1707">
        <row r="1">
          <cell r="C1" t="str">
            <v>F_CODE</v>
          </cell>
        </row>
      </sheetData>
      <sheetData sheetId="1708">
        <row r="1">
          <cell r="C1" t="str">
            <v>F_CODE</v>
          </cell>
        </row>
      </sheetData>
      <sheetData sheetId="1709">
        <row r="1">
          <cell r="C1" t="str">
            <v>F_CODE</v>
          </cell>
        </row>
      </sheetData>
      <sheetData sheetId="1710">
        <row r="1">
          <cell r="C1" t="str">
            <v>F_CODE</v>
          </cell>
        </row>
      </sheetData>
      <sheetData sheetId="1711">
        <row r="1">
          <cell r="C1" t="str">
            <v>F_CODE</v>
          </cell>
        </row>
      </sheetData>
      <sheetData sheetId="1712">
        <row r="1">
          <cell r="C1" t="str">
            <v>F_CODE</v>
          </cell>
        </row>
      </sheetData>
      <sheetData sheetId="1713">
        <row r="1">
          <cell r="C1" t="str">
            <v>F_CODE</v>
          </cell>
        </row>
      </sheetData>
      <sheetData sheetId="1714">
        <row r="1">
          <cell r="C1" t="str">
            <v>F_CODE</v>
          </cell>
        </row>
      </sheetData>
      <sheetData sheetId="1715">
        <row r="1">
          <cell r="C1" t="str">
            <v>F_CODE</v>
          </cell>
        </row>
      </sheetData>
      <sheetData sheetId="1716">
        <row r="1">
          <cell r="C1" t="str">
            <v>F_CODE</v>
          </cell>
        </row>
      </sheetData>
      <sheetData sheetId="1717">
        <row r="1">
          <cell r="C1" t="str">
            <v>F_CODE</v>
          </cell>
        </row>
      </sheetData>
      <sheetData sheetId="1718">
        <row r="1">
          <cell r="C1" t="str">
            <v>F_CODE</v>
          </cell>
        </row>
      </sheetData>
      <sheetData sheetId="1719">
        <row r="1">
          <cell r="C1" t="str">
            <v>F_CODE</v>
          </cell>
        </row>
      </sheetData>
      <sheetData sheetId="1720">
        <row r="1">
          <cell r="C1" t="str">
            <v>F_CODE</v>
          </cell>
        </row>
      </sheetData>
      <sheetData sheetId="1721">
        <row r="1">
          <cell r="C1" t="str">
            <v>F_CODE</v>
          </cell>
        </row>
      </sheetData>
      <sheetData sheetId="1722"/>
      <sheetData sheetId="1723">
        <row r="1">
          <cell r="C1" t="str">
            <v>F_CODE</v>
          </cell>
        </row>
      </sheetData>
      <sheetData sheetId="1724">
        <row r="1">
          <cell r="C1" t="str">
            <v>F_CODE</v>
          </cell>
        </row>
      </sheetData>
      <sheetData sheetId="1725">
        <row r="1">
          <cell r="C1" t="str">
            <v>F_CODE</v>
          </cell>
        </row>
      </sheetData>
      <sheetData sheetId="1726">
        <row r="1">
          <cell r="C1" t="str">
            <v>F_CODE</v>
          </cell>
        </row>
      </sheetData>
      <sheetData sheetId="1727">
        <row r="1">
          <cell r="C1" t="str">
            <v>F_CODE</v>
          </cell>
        </row>
      </sheetData>
      <sheetData sheetId="1728"/>
      <sheetData sheetId="1729"/>
      <sheetData sheetId="1730"/>
      <sheetData sheetId="1731"/>
      <sheetData sheetId="1732"/>
      <sheetData sheetId="1733">
        <row r="1">
          <cell r="C1" t="str">
            <v>F_CODE</v>
          </cell>
        </row>
      </sheetData>
      <sheetData sheetId="1734">
        <row r="1">
          <cell r="C1" t="str">
            <v>F_CODE</v>
          </cell>
        </row>
      </sheetData>
      <sheetData sheetId="1735">
        <row r="1">
          <cell r="C1" t="str">
            <v>F_CODE</v>
          </cell>
        </row>
      </sheetData>
      <sheetData sheetId="1736">
        <row r="1">
          <cell r="C1" t="str">
            <v>F_CODE</v>
          </cell>
        </row>
      </sheetData>
      <sheetData sheetId="1737"/>
      <sheetData sheetId="1738"/>
      <sheetData sheetId="1739"/>
      <sheetData sheetId="1740">
        <row r="1">
          <cell r="C1" t="str">
            <v>F_CODE</v>
          </cell>
        </row>
      </sheetData>
      <sheetData sheetId="1741">
        <row r="1">
          <cell r="C1" t="str">
            <v>F_CODE</v>
          </cell>
        </row>
      </sheetData>
      <sheetData sheetId="1742"/>
      <sheetData sheetId="1743"/>
      <sheetData sheetId="1744"/>
      <sheetData sheetId="1745">
        <row r="1">
          <cell r="C1" t="str">
            <v>F_CODE</v>
          </cell>
        </row>
      </sheetData>
      <sheetData sheetId="1746">
        <row r="1">
          <cell r="C1" t="str">
            <v>F_CODE</v>
          </cell>
        </row>
      </sheetData>
      <sheetData sheetId="1747">
        <row r="1">
          <cell r="C1" t="str">
            <v>F_CODE</v>
          </cell>
        </row>
      </sheetData>
      <sheetData sheetId="1748">
        <row r="1">
          <cell r="C1" t="str">
            <v>F_CODE</v>
          </cell>
        </row>
      </sheetData>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ow r="1">
          <cell r="C1" t="str">
            <v>F_CODE</v>
          </cell>
        </row>
      </sheetData>
      <sheetData sheetId="1790" refreshError="1"/>
      <sheetData sheetId="1791" refreshError="1"/>
      <sheetData sheetId="1792" refreshError="1"/>
      <sheetData sheetId="1793" refreshError="1"/>
      <sheetData sheetId="1794" refreshError="1"/>
      <sheetData sheetId="1795"/>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말뚝지지력산정"/>
      <sheetName val="콘크리트포장"/>
      <sheetName val="진입도로포장산출"/>
      <sheetName val="진입부포장면적위치조서"/>
      <sheetName val="진입부수량집계표"/>
      <sheetName val="콘크리트포장집계표"/>
      <sheetName val="포장공집계"/>
      <sheetName val="토적표"/>
      <sheetName val="토공집계표"/>
      <sheetName val="토공분석표"/>
      <sheetName val="집계표"/>
      <sheetName val="자재대"/>
      <sheetName val="간지"/>
      <sheetName val="표지"/>
      <sheetName val="내역서 "/>
      <sheetName val="1.설계조건"/>
      <sheetName val="대로근거"/>
      <sheetName val="중로근거"/>
      <sheetName val="단가"/>
      <sheetName val="하도금액분계"/>
      <sheetName val="DATE"/>
      <sheetName val="Sheet1"/>
      <sheetName val="교각1"/>
      <sheetName val="입찰안"/>
      <sheetName val="산출근거"/>
      <sheetName val="기둥(원형)"/>
      <sheetName val="단면가정"/>
      <sheetName val="대비"/>
      <sheetName val="ABUT수량-A1"/>
      <sheetName val="danga"/>
      <sheetName val="ilch"/>
      <sheetName val="철근단면적"/>
      <sheetName val="guard(mac)"/>
      <sheetName val="가도공"/>
      <sheetName val="자료"/>
      <sheetName val="총집계"/>
      <sheetName val="TYPE-A"/>
      <sheetName val="분석"/>
      <sheetName val="Macro(전선)"/>
      <sheetName val="DATA"/>
      <sheetName val="8.PILE  (돌출)"/>
      <sheetName val="구조물철거타공정이월"/>
      <sheetName val="BOX전기내역"/>
      <sheetName val="소운반"/>
      <sheetName val="단위수량"/>
      <sheetName val="9GNG운반"/>
      <sheetName val="SLAB&quot;1&quot;"/>
      <sheetName val="식생블럭단위수량"/>
      <sheetName val="데이타"/>
      <sheetName val="Front"/>
      <sheetName val="wall"/>
      <sheetName val="일위대가9803"/>
      <sheetName val="자재단가"/>
      <sheetName val="대전21토목내역서"/>
      <sheetName val="견적990322"/>
      <sheetName val="#REF"/>
      <sheetName val="원형맨홀수량"/>
      <sheetName val="합계금액"/>
      <sheetName val="코드표"/>
      <sheetName val="Y-WORK"/>
      <sheetName val="ITEM"/>
      <sheetName val="용산1(해보)"/>
      <sheetName val="터파기및재료"/>
      <sheetName val="배수통관(좌)"/>
      <sheetName val="플랜트 설치"/>
      <sheetName val="정부노임단가"/>
      <sheetName val="찍기"/>
      <sheetName val="토목"/>
      <sheetName val="설명서 "/>
      <sheetName val="가중치"/>
      <sheetName val="70%"/>
      <sheetName val="견적조건"/>
      <sheetName val="개략"/>
      <sheetName val="2호맨홀공제수량"/>
      <sheetName val="갑지(추정)"/>
      <sheetName val="hvac(제어동)"/>
      <sheetName val="신표지1"/>
      <sheetName val="표  지"/>
      <sheetName val="hvac내역서(제어동)"/>
      <sheetName val="전기"/>
      <sheetName val="총괄표"/>
      <sheetName val="을"/>
      <sheetName val="설계조건"/>
      <sheetName val="안정계산"/>
      <sheetName val="단면검토"/>
      <sheetName val="일위대가(가설)"/>
      <sheetName val="노임단가"/>
      <sheetName val="몰탈재료산출"/>
      <sheetName val="신규 수주분(사용자 정의)"/>
      <sheetName val="수량산출"/>
      <sheetName val="DATA2000"/>
      <sheetName val="내력서"/>
      <sheetName val="가로등내역서"/>
      <sheetName val="COPING"/>
      <sheetName val="1.설계기준"/>
      <sheetName val="역T형"/>
      <sheetName val="1.우편집중내역서"/>
      <sheetName val="설계내역서"/>
      <sheetName val="보온자재단가표"/>
      <sheetName val="설직재-1"/>
      <sheetName val="전기일위대가"/>
      <sheetName val="주차구획선수량"/>
      <sheetName val="3BL공동구 수량"/>
      <sheetName val="20관리비율"/>
      <sheetName val="방음벽기초(H=4m)"/>
      <sheetName val="WVAL"/>
      <sheetName val="토공총괄집계"/>
      <sheetName val="plan&amp;section of foundation"/>
      <sheetName val="pile bearing capa &amp; arrenge"/>
      <sheetName val="design load"/>
      <sheetName val="working load at the btm ft."/>
      <sheetName val="stability check"/>
      <sheetName val="design criteria"/>
      <sheetName val="일반부표"/>
      <sheetName val="N賃率-職"/>
      <sheetName val="제직재"/>
      <sheetName val="제-노임"/>
      <sheetName val="단면 (2)"/>
      <sheetName val="설계예산"/>
      <sheetName val="input"/>
      <sheetName val="조작대(1연)"/>
      <sheetName val="산출내역서집계표"/>
      <sheetName val="노임이"/>
      <sheetName val="전체"/>
      <sheetName val="CODE"/>
      <sheetName val="좌측"/>
      <sheetName val="내역서"/>
      <sheetName val="Macro1"/>
      <sheetName val="1"/>
      <sheetName val="송라터널총괄"/>
      <sheetName val="내역서_"/>
      <sheetName val="INPUT(덕도방향-시점)"/>
      <sheetName val="물량표S"/>
      <sheetName val="시설물기초"/>
      <sheetName val="단가산출서1"/>
      <sheetName val="식재총괄"/>
      <sheetName val="마산방향철근집계"/>
      <sheetName val="진주방향"/>
      <sheetName val="마산방향"/>
      <sheetName val="일위대가(계측기설치)"/>
      <sheetName val="한강운반비"/>
      <sheetName val="DATA 입력란"/>
      <sheetName val="CPM챠트"/>
      <sheetName val="금액내역서"/>
      <sheetName val="전력구구조물산근"/>
      <sheetName val="부하계산서"/>
      <sheetName val="일위대가표"/>
      <sheetName val="우수공"/>
      <sheetName val="1,2,3,4,5단위수량"/>
      <sheetName val="참조"/>
      <sheetName val="sw1"/>
      <sheetName val="W3단면"/>
      <sheetName val="기기리스트"/>
      <sheetName val="철근량"/>
      <sheetName val="안산기계장치"/>
      <sheetName val="원형1호맨홀토공수량"/>
      <sheetName val="본체"/>
      <sheetName val="99노임기준"/>
      <sheetName val="Sheet1 (2)"/>
      <sheetName val="관리,공감"/>
      <sheetName val="업체별기성내역"/>
      <sheetName val="PAINT"/>
      <sheetName val="SUMMARY"/>
      <sheetName val="물량표"/>
      <sheetName val="물량표(신)"/>
      <sheetName val="H-pile(298x299)"/>
      <sheetName val="H-pile(250x250)"/>
      <sheetName val="식재일위대가"/>
      <sheetName val="일위대가1"/>
      <sheetName val="기초일위"/>
      <sheetName val="수목단가"/>
      <sheetName val="시설수량표"/>
      <sheetName val="시설일위"/>
      <sheetName val="식재수량표"/>
      <sheetName val="식재일위"/>
      <sheetName val="우수관"/>
      <sheetName val="공량산출서"/>
      <sheetName val="수량집계표"/>
      <sheetName val="공종별수량집계"/>
      <sheetName val="공정별 수량산출서"/>
      <sheetName val="일반시방서"/>
      <sheetName val="갑지"/>
      <sheetName val="일위대가(조경)"/>
      <sheetName val="공사원가계산서"/>
      <sheetName val="수량집계"/>
      <sheetName val="자재 및 폐기물견적(2008)"/>
      <sheetName val="연령현황"/>
      <sheetName val="기계경비(시간당)"/>
      <sheetName val="램머"/>
      <sheetName val="crude.SLAB RE-bar"/>
      <sheetName val="CRUDE RE-bar"/>
      <sheetName val="BOILING검토"/>
      <sheetName val="6PILE  (돌출)"/>
      <sheetName val="수량BOQ"/>
      <sheetName val="노임"/>
      <sheetName val="시행후면적"/>
      <sheetName val="계단"/>
      <sheetName val="개산공사비"/>
      <sheetName val="3.하중산정4.지지력"/>
      <sheetName val="조명율표"/>
      <sheetName val="산근(PE,300)"/>
      <sheetName val="특2호하천산근"/>
      <sheetName val="특2호부관하천산근"/>
      <sheetName val="교각계산"/>
      <sheetName val="품셈TABLE"/>
      <sheetName val="날개벽수량표"/>
      <sheetName val="덕전리"/>
      <sheetName val="토적계산서"/>
      <sheetName val="2000용수잠관-수량집계"/>
      <sheetName val="하수급견적대비"/>
      <sheetName val="내역"/>
      <sheetName val="총괄내역서"/>
      <sheetName val="WORK"/>
      <sheetName val="BID"/>
      <sheetName val="토목품셈"/>
      <sheetName val="세목전체"/>
      <sheetName val="실행철강하도"/>
      <sheetName val="지장물C"/>
      <sheetName val="Sheet2"/>
      <sheetName val="물가자료"/>
      <sheetName val="슬래브"/>
      <sheetName val="내역및총괄"/>
      <sheetName val="절취및터파기"/>
      <sheetName val="음료실행"/>
      <sheetName val="98수문일위"/>
      <sheetName val="법면"/>
      <sheetName val="부대공"/>
      <sheetName val="구조물공"/>
      <sheetName val="중기일위대가"/>
      <sheetName val="포장공"/>
      <sheetName val="토공"/>
      <sheetName val="배수공1"/>
      <sheetName val="공통가설"/>
      <sheetName val="기자재비"/>
      <sheetName val="공사비예산서(토목분)"/>
      <sheetName val="토공총괄표"/>
      <sheetName val="원형측구(B-type)"/>
      <sheetName val="표지 (2)"/>
      <sheetName val="식재인부"/>
      <sheetName val="관경별우수관집계"/>
      <sheetName val="현장일반사항"/>
      <sheetName val="내역표지"/>
      <sheetName val="Total"/>
      <sheetName val="맨홀수량"/>
      <sheetName val="토사(PE)"/>
      <sheetName val="신우"/>
      <sheetName val="뚝토공"/>
      <sheetName val="2.입력sheet"/>
      <sheetName val="M1"/>
      <sheetName val="2.가정단면"/>
      <sheetName val="1TL종점(1)"/>
      <sheetName val="도로경계블럭연장조서"/>
      <sheetName val="XL4Poppy"/>
      <sheetName val="1062-X방향 "/>
      <sheetName val="COMPARISON TABLE"/>
      <sheetName val="부대공Ⅱ"/>
      <sheetName val="견적대비"/>
      <sheetName val="단가조사서"/>
      <sheetName val="목차"/>
      <sheetName val="통영LNG입찰현황"/>
      <sheetName val="직공비"/>
      <sheetName val="(3.품질관리 시험 총괄표)"/>
      <sheetName val="지급자재"/>
      <sheetName val="차액보증"/>
      <sheetName val="토량1-1"/>
      <sheetName val="토목주소"/>
      <sheetName val="프랜트면허"/>
      <sheetName val="별표 "/>
      <sheetName val="단가조사-2"/>
      <sheetName val="VE절감"/>
      <sheetName val="2000년1차"/>
      <sheetName val="토공(우물통,기타) "/>
      <sheetName val="대비표"/>
      <sheetName val="교대(A1)"/>
      <sheetName val="총괄"/>
      <sheetName val="건축공사"/>
      <sheetName val="물가시세표"/>
      <sheetName val="1.2.1 마루높이결정"/>
      <sheetName val="DIAPHRAGM"/>
      <sheetName val="현황산출서"/>
      <sheetName val="상시"/>
      <sheetName val="Sheet3"/>
      <sheetName val="상수도공-간지"/>
      <sheetName val="변경후-SHEET"/>
      <sheetName val="지주목시비량산출서"/>
      <sheetName val="단가조사"/>
      <sheetName val="기계시공"/>
      <sheetName val="금융비용"/>
      <sheetName val="COL"/>
      <sheetName val="설계변경원가계산총괄표"/>
      <sheetName val="옥룡잡비"/>
      <sheetName val="간지9)"/>
      <sheetName val="7.PILE  (돌출)"/>
      <sheetName val="기안"/>
      <sheetName val="거래처등록"/>
      <sheetName val="도장수량(하1)"/>
      <sheetName val="주형"/>
      <sheetName val="CON포장수량"/>
      <sheetName val="CONUNIT"/>
      <sheetName val="자재목록"/>
      <sheetName val="입력"/>
      <sheetName val="입찰보고"/>
      <sheetName val="SLIDES"/>
      <sheetName val="간선계산"/>
      <sheetName val="개요"/>
      <sheetName val="정렬"/>
      <sheetName val="기초공"/>
      <sheetName val="WEON"/>
      <sheetName val="차선도색현황"/>
      <sheetName val="1_설계조건"/>
      <sheetName val="plan&amp;section_of_foundation"/>
      <sheetName val="working_load_at_the_btm_ft_"/>
      <sheetName val="stability_check"/>
      <sheetName val="design_criteria"/>
      <sheetName val="design_load"/>
      <sheetName val="배수철근"/>
      <sheetName val="spiral"/>
      <sheetName val="지구단위계획"/>
      <sheetName val="견적서"/>
      <sheetName val="설계예산서"/>
      <sheetName val="데리네이타현황"/>
      <sheetName val="수로단위수량"/>
      <sheetName val="1. 설계조건 2.단면가정 3. 하중계산"/>
      <sheetName val="옹벽"/>
      <sheetName val="배수내역"/>
      <sheetName val="수입"/>
      <sheetName val="조경"/>
      <sheetName val="SILICATE"/>
      <sheetName val="TB-내역서"/>
      <sheetName val="※참고자료※"/>
      <sheetName val="원하도급내역서(당초)"/>
      <sheetName val="손익분석"/>
      <sheetName val="일위대가(건축)"/>
      <sheetName val="전력"/>
      <sheetName val="UEC영화관본공사내역"/>
      <sheetName val="대운산출"/>
      <sheetName val="세부내역"/>
      <sheetName val="소방현물"/>
      <sheetName val="U-TYPE(1)"/>
      <sheetName val="MOTOR"/>
      <sheetName val="건축내역"/>
      <sheetName val="인명부"/>
      <sheetName val="Pier 3"/>
      <sheetName val="구조물공위치조서"/>
      <sheetName val="주경기-오배수"/>
      <sheetName val="TEL"/>
      <sheetName val="약품공급2"/>
      <sheetName val="2011.(4)"/>
      <sheetName val="설계기준"/>
      <sheetName val="PAD TR보호대기초"/>
      <sheetName val="가로등기초"/>
      <sheetName val="석축"/>
      <sheetName val="보차도경계석"/>
      <sheetName val="costing_CV"/>
      <sheetName val="ITB COST"/>
      <sheetName val="costing_ESDV"/>
      <sheetName val="costing_Misc"/>
      <sheetName val="costing_MOV"/>
      <sheetName val="costing_Press"/>
      <sheetName val="포장복구집계"/>
      <sheetName val="type-F"/>
      <sheetName val="PD-5(직선)"/>
      <sheetName val="바닥판(1)"/>
      <sheetName val="단가일람"/>
      <sheetName val="단위량당중기"/>
      <sheetName val="관경"/>
      <sheetName val="토목내역"/>
      <sheetName val="시가지우회도로공내역서"/>
      <sheetName val="o현장경비"/>
      <sheetName val="P3"/>
      <sheetName val="BOX(1.5X1.5)"/>
      <sheetName val="전선 및 전선관"/>
      <sheetName val="시선유도표지집계표"/>
      <sheetName val="유림골조"/>
      <sheetName val="증감내역서"/>
      <sheetName val="산근"/>
      <sheetName val="하중"/>
      <sheetName val="용수량(생활용수)"/>
      <sheetName val="방음벽기초"/>
      <sheetName val="웅진교-S2"/>
      <sheetName val="지급자재조서"/>
      <sheetName val="소업1교"/>
      <sheetName val="단가(반정1교-원주)"/>
      <sheetName val="Sheet10"/>
      <sheetName val="각사별공사비분개 "/>
      <sheetName val="기계경비일람"/>
      <sheetName val="단가(1)"/>
      <sheetName val="실행대비"/>
      <sheetName val="종배수관(신)"/>
      <sheetName val="적용단위길이"/>
      <sheetName val="자료입력"/>
      <sheetName val="종배수관면벽신"/>
      <sheetName val="수량산출근거"/>
      <sheetName val="기둥"/>
      <sheetName val="저판(버림100)"/>
      <sheetName val="계화배수"/>
      <sheetName val="woo(mac)"/>
      <sheetName val="단면 _2_"/>
      <sheetName val="별총"/>
      <sheetName val="공내역"/>
      <sheetName val="공사내역"/>
      <sheetName val="전차선로 물량표"/>
      <sheetName val="ENE-CAL 1"/>
      <sheetName val="참조M"/>
      <sheetName val="기둥(하중)"/>
      <sheetName val="원가입력"/>
      <sheetName val="기계내역"/>
      <sheetName val="배수공BOQ"/>
      <sheetName val="산근목록"/>
      <sheetName val="일반공사"/>
      <sheetName val="중기사용료산출근거"/>
      <sheetName val="단가 및 재료비"/>
      <sheetName val="맨홀수량산출"/>
      <sheetName val="공구"/>
      <sheetName val="A-4"/>
      <sheetName val="내역서(전기)"/>
      <sheetName val="예산작성기준(전기)"/>
      <sheetName val="설계명세"/>
      <sheetName val="통합"/>
      <sheetName val="BOX-1515"/>
      <sheetName val="BOX-1510"/>
      <sheetName val="맨홀토공수량"/>
      <sheetName val="Macro(차단기)"/>
      <sheetName val="터널조도"/>
      <sheetName val="도급예산내역서봉투"/>
      <sheetName val="도급예산내역서총괄표"/>
      <sheetName val="Baby일위대가"/>
      <sheetName val="분전함신설"/>
      <sheetName val="설계산출표지"/>
      <sheetName val="을부담운반비"/>
      <sheetName val="운반비산출"/>
      <sheetName val="접지1종"/>
      <sheetName val="배수공"/>
      <sheetName val="측구공"/>
      <sheetName val="11.자재단가"/>
      <sheetName val="날개벽(시점좌측)"/>
      <sheetName val="횡배수관"/>
      <sheetName val="갑지1"/>
      <sheetName val="주식"/>
      <sheetName val="집계표(육상)"/>
      <sheetName val="조건표"/>
      <sheetName val="대림경상68억"/>
      <sheetName val="품의"/>
      <sheetName val="&lt;목록&gt;"/>
      <sheetName val="실행"/>
      <sheetName val="예산내역서"/>
      <sheetName val="역T형(H=6.0) (2)"/>
      <sheetName val="예상"/>
      <sheetName val="ACUNIT"/>
      <sheetName val="BID9697"/>
      <sheetName val="자압"/>
      <sheetName val="6호기"/>
      <sheetName val="Sheet15"/>
      <sheetName val="-몰탈콘크리트"/>
      <sheetName val="터널구조물산근"/>
      <sheetName val="주요자재집계표"/>
      <sheetName val="재집"/>
      <sheetName val="직재"/>
      <sheetName val="수정내역서"/>
      <sheetName val="맨홀평균높이"/>
      <sheetName val="결과조달"/>
      <sheetName val="상승요인분석"/>
      <sheetName val="날개벽"/>
      <sheetName val="2002년12월"/>
      <sheetName val="수지예산"/>
      <sheetName val="예정(3)"/>
      <sheetName val="설계기준 및 하중계산"/>
      <sheetName val="sheeet2"/>
      <sheetName val="M_DB"/>
      <sheetName val="TYPE"/>
      <sheetName val="포장물량집계"/>
      <sheetName val="우수"/>
      <sheetName val="중동공구"/>
      <sheetName val="입력값"/>
      <sheetName val=" 냉각수펌프"/>
      <sheetName val="Sheet5"/>
      <sheetName val="원가계산서"/>
      <sheetName val="단가산출"/>
      <sheetName val="2공구산출내역"/>
      <sheetName val="(A)내역서"/>
      <sheetName val="공사내역서(을)실행"/>
      <sheetName val="노무비계"/>
      <sheetName val="수량"/>
      <sheetName val="수목표준대가"/>
      <sheetName val="포장직선구간"/>
      <sheetName val="공사현황"/>
      <sheetName val="추정공사비_산출내역1.xlsx"/>
      <sheetName val="COPING-1"/>
      <sheetName val="역T형교대-2수량"/>
      <sheetName val="1-1"/>
      <sheetName val="일반수량총괄집계"/>
      <sheetName val="Sheet6"/>
      <sheetName val="2000전체분"/>
      <sheetName val="북방3터널"/>
      <sheetName val="00000"/>
      <sheetName val="인천제철"/>
      <sheetName val="자재 집계표"/>
      <sheetName val="공종집계"/>
      <sheetName val="Sheet16"/>
      <sheetName val="Sheet14"/>
      <sheetName val="부하"/>
      <sheetName val="APT"/>
      <sheetName val="Sheet13"/>
      <sheetName val="최적단면"/>
      <sheetName val="슬래브(유곡)"/>
      <sheetName val="1호-아(오)0.4"/>
      <sheetName val="물가시세"/>
      <sheetName val="2000년하반기"/>
      <sheetName val="Dike for 49T03 &amp; 49T04"/>
      <sheetName val="Dike for 49T02, 05~07, 19 (1)"/>
      <sheetName val="GAEYO"/>
      <sheetName val="SUMDO"/>
      <sheetName val="ENDDO"/>
      <sheetName val="PLDB"/>
      <sheetName val="AAA"/>
      <sheetName val="M-HOUR"/>
      <sheetName val="공기"/>
      <sheetName val="ASP"/>
      <sheetName val="EP0618"/>
      <sheetName val="재료"/>
      <sheetName val="유림총괄"/>
      <sheetName val="중기집계"/>
      <sheetName val="예산대비"/>
      <sheetName val="코드"/>
      <sheetName val="기초(중마오수)"/>
      <sheetName val="빌딩 안내"/>
      <sheetName val="집계"/>
      <sheetName val="공사비산출내역"/>
      <sheetName val="은행"/>
      <sheetName val="입력시트"/>
      <sheetName val="계산서(곡선부)"/>
      <sheetName val="-치수표(곡선부)"/>
      <sheetName val="설정"/>
      <sheetName val="품셈총괄표"/>
      <sheetName val="FOOTING단면력"/>
      <sheetName val="0226"/>
      <sheetName val="대우단가(풍산)"/>
      <sheetName val="DESCRIPTION"/>
      <sheetName val="중기비"/>
      <sheetName val="inter"/>
      <sheetName val="개방1"/>
      <sheetName val="내역서(토목)"/>
      <sheetName val="3.공통공사대비"/>
      <sheetName val="접속도로"/>
      <sheetName val="-배수구조물공토공"/>
      <sheetName val="횡배수관재료-"/>
      <sheetName val="계산서(직선부)"/>
      <sheetName val="단가대비표"/>
      <sheetName val="집수정"/>
      <sheetName val="2. 공원조도"/>
      <sheetName val="설계개요"/>
      <sheetName val="pvc연결관"/>
      <sheetName val="일위대가_호표"/>
      <sheetName val="일위대가_호표 (계약)"/>
      <sheetName val="자재단가대비표"/>
      <sheetName val="수량산출서 갑지"/>
      <sheetName val="3CHBDC"/>
      <sheetName val="사급자재"/>
      <sheetName val="CAT_5"/>
      <sheetName val="간접비내역-1"/>
      <sheetName val="전계가"/>
      <sheetName val="준검 내역서"/>
      <sheetName val="기계경비"/>
      <sheetName val="대정2공구"/>
      <sheetName val="1호맨홀토공"/>
      <sheetName val="CTEMCOST"/>
      <sheetName val="현장관리비"/>
      <sheetName val="공통부대비"/>
      <sheetName val="costing_FE"/>
      <sheetName val="암거공"/>
      <sheetName val="성곽내역서"/>
      <sheetName val="안정검토"/>
      <sheetName val="단면설계"/>
      <sheetName val="내역서_1"/>
      <sheetName val="8_PILE__(돌출)"/>
      <sheetName val="1_설계기준"/>
      <sheetName val="2.단면가정 "/>
      <sheetName val="관로토공"/>
      <sheetName val="명세서"/>
      <sheetName val="현장별계약현황('98.10.31)"/>
      <sheetName val="기본DATA"/>
      <sheetName val="배수관산출"/>
      <sheetName val="하중계산"/>
      <sheetName val="IMPEADENCE MAP 취수장"/>
      <sheetName val="BSD (2)"/>
      <sheetName val="cable data1"/>
      <sheetName val="단면_(2)"/>
      <sheetName val="1_우편집중내역서"/>
      <sheetName val="3BL공동구_수량"/>
      <sheetName val="6PILE__(돌출)"/>
      <sheetName val="Sheet1_(2)"/>
      <sheetName val="신규_수주분(사용자_정의)"/>
      <sheetName val="pile_bearing_capa_&amp;_arrenge"/>
      <sheetName val="설명서_"/>
      <sheetName val="플랜트_설치"/>
      <sheetName val="DATA_입력란"/>
      <sheetName val="3_하중산정4_지지력"/>
      <sheetName val="2_가정단면"/>
      <sheetName val="표__지"/>
      <sheetName val="crude_SLAB_RE-bar"/>
      <sheetName val="CRUDE_RE-bar"/>
      <sheetName val="표지_(2)"/>
      <sheetName val="COMPARISON_TABLE"/>
      <sheetName val="접속 SLAB,BRACKET 설계"/>
      <sheetName val="가시설수량"/>
      <sheetName val="직접인건비"/>
      <sheetName val="약품설비"/>
      <sheetName val="조은나오스빌"/>
      <sheetName val="평균터파기"/>
      <sheetName val="BOQ"/>
      <sheetName val="아스콘단위"/>
      <sheetName val="주beam"/>
      <sheetName val="인건비"/>
      <sheetName val="공사비증감"/>
      <sheetName val="EQUIP-H"/>
      <sheetName val="CTG"/>
      <sheetName val="2.2 S-Curve"/>
      <sheetName val="일위대가목차"/>
      <sheetName val="변화치수"/>
      <sheetName val="대포2교접속"/>
      <sheetName val="천방교접속"/>
      <sheetName val="돌담교 상부수량"/>
      <sheetName val="H-PILE수량집계"/>
      <sheetName val="수량-가로등"/>
      <sheetName val="우수받이"/>
      <sheetName val="제원및배치"/>
      <sheetName val="돌담교_상부수량"/>
      <sheetName val="해평견적"/>
      <sheetName val="CON기초"/>
      <sheetName val="역T형교대(말뚝기초)"/>
      <sheetName val="SAP_INPUT"/>
      <sheetName val="1단계"/>
      <sheetName val="테이블"/>
      <sheetName val="건축"/>
      <sheetName val="8.석축단위(H=1.5M)"/>
      <sheetName val="원가계산"/>
      <sheetName val="장비집계"/>
      <sheetName val="자재집계표"/>
      <sheetName val="구천"/>
      <sheetName val="경산"/>
      <sheetName val="평가데이터"/>
      <sheetName val="청천내"/>
      <sheetName val="일위"/>
      <sheetName val="산출금액내역"/>
      <sheetName val="현장예산"/>
      <sheetName val="예총"/>
      <sheetName val="요율"/>
      <sheetName val="조경내역서"/>
      <sheetName val="공사기본내용입력"/>
      <sheetName val="동원인원"/>
      <sheetName val="2공구하도급내역서"/>
      <sheetName val="TOTAL_BOQ"/>
      <sheetName val="범례표"/>
      <sheetName val="옹벽일반수량"/>
      <sheetName val="품셈집계표"/>
      <sheetName val="자재조사표"/>
      <sheetName val="연결관암거"/>
      <sheetName val="현장경비"/>
      <sheetName val="방배동내역(리라)"/>
      <sheetName val="건축공사집계표"/>
      <sheetName val="방배동내역 (총괄)"/>
      <sheetName val="부대공사총괄"/>
      <sheetName val="원본(갑지)"/>
      <sheetName val="단열-자재"/>
      <sheetName val="공제수량총집계표"/>
      <sheetName val="임금단가"/>
      <sheetName val="총투입계"/>
      <sheetName val="대창(함평)"/>
      <sheetName val="대창(장성)"/>
      <sheetName val="대창(함평)-창열"/>
      <sheetName val="원가"/>
      <sheetName val="연습"/>
      <sheetName val="설계서을"/>
      <sheetName val="견적"/>
      <sheetName val="수량3"/>
      <sheetName val="이토변실(A3-LINE)"/>
      <sheetName val="골재산출"/>
      <sheetName val="바닥판"/>
      <sheetName val="입력DATA"/>
      <sheetName val="흥양2교토공집계표"/>
      <sheetName val="재료비"/>
      <sheetName val="내역(전체)"/>
      <sheetName val="화단 철거"/>
      <sheetName val="옥내아파트(전기)"/>
      <sheetName val="Model"/>
      <sheetName val="CONSTRUCTION COMPONENT"/>
      <sheetName val="견적대비 견적서"/>
      <sheetName val="소비자가"/>
      <sheetName val="CABLE SIZE-3"/>
      <sheetName val="대치판정"/>
      <sheetName val="BOX(1_5X1_5)"/>
      <sheetName val="2_입력sheet"/>
      <sheetName val="(3_품질관리_시험_총괄표)"/>
      <sheetName val="별표_"/>
      <sheetName val="토공(우물통,기타)_"/>
      <sheetName val="7_PILE__(돌출)"/>
      <sheetName val="경비_원본"/>
      <sheetName val="건축집계"/>
      <sheetName val="J直材4"/>
      <sheetName val="음봉방향"/>
      <sheetName val="총수량집계표"/>
      <sheetName val="wk prgs"/>
      <sheetName val="Berm"/>
      <sheetName val="결재갑지"/>
      <sheetName val="포장재료집계표"/>
      <sheetName val="국공유지및사유지"/>
      <sheetName val="EQ"/>
      <sheetName val="부속동"/>
      <sheetName val="밸브설치"/>
      <sheetName val="배수개거"/>
      <sheetName val="가정급수관"/>
      <sheetName val="세부내역서"/>
      <sheetName val="간접비계산"/>
      <sheetName val="점수계산1-2"/>
      <sheetName val="TYPE1"/>
      <sheetName val="공사비집계"/>
      <sheetName val="업무"/>
      <sheetName val="단면치수"/>
      <sheetName val="STRA2"/>
      <sheetName val="장비사양"/>
      <sheetName val="빙장비사양"/>
      <sheetName val="Tables"/>
      <sheetName val="암거 제원표"/>
      <sheetName val="경비"/>
      <sheetName val="200"/>
      <sheetName val="종단계산"/>
      <sheetName val="종배수관"/>
      <sheetName val="전체내역서"/>
      <sheetName val="6공구(당초)"/>
      <sheetName val="예가표"/>
      <sheetName val="수량명세서"/>
      <sheetName val="AC포장수량"/>
      <sheetName val="설직재_1"/>
      <sheetName val="깨기"/>
      <sheetName val="산출내역서"/>
      <sheetName val="단지조성공(가포)"/>
      <sheetName val="영동(D)"/>
      <sheetName val="특수선일위대가"/>
      <sheetName val="중간간지 (2)"/>
      <sheetName val="CAL"/>
      <sheetName val="도"/>
      <sheetName val="배수내역 (2)"/>
      <sheetName val="(평균)"/>
      <sheetName val="N10(미지급) "/>
      <sheetName val="tggwan(mac)"/>
      <sheetName val="단위수량산출"/>
      <sheetName val="부대내역"/>
      <sheetName val="항목"/>
      <sheetName val="DNW"/>
      <sheetName val="S.중기사용료"/>
      <sheetName val="97노임단가"/>
      <sheetName val="입력란"/>
      <sheetName val="기초단가"/>
      <sheetName val="중기손료"/>
      <sheetName val="설계명세서"/>
      <sheetName val="#3_일위대가목록"/>
      <sheetName val="차수공개요"/>
      <sheetName val="당초"/>
      <sheetName val="PIPING"/>
      <sheetName val="#2_일위대가목록"/>
      <sheetName val="중기"/>
      <sheetName val="DB"/>
      <sheetName val="제수"/>
      <sheetName val="노임단가기준"/>
      <sheetName val="S0"/>
      <sheetName val="정읍농소"/>
      <sheetName val="LKVL-CK-HT-GD1"/>
      <sheetName val="TONGKE-HT"/>
      <sheetName val="편입용지조서"/>
      <sheetName val="계약ITEM"/>
      <sheetName val="Chiet tinh dz35"/>
      <sheetName val="가압장(토목)"/>
      <sheetName val="RFP002"/>
      <sheetName val="01"/>
      <sheetName val="Rooms"/>
      <sheetName val="TABLE DB"/>
      <sheetName val="쌍용 data base"/>
      <sheetName val="업무분장"/>
      <sheetName val="escon"/>
      <sheetName val="Sheet4"/>
      <sheetName val="code HTT Thap"/>
      <sheetName val="Notes"/>
      <sheetName val="GIAVLIEU"/>
      <sheetName val="SAP"/>
      <sheetName val="Mall"/>
      <sheetName val="D&amp;W def."/>
      <sheetName val="FitOutConfCentre"/>
      <sheetName val="GVL"/>
      <sheetName val="RAB AR&amp;STR"/>
      <sheetName val="6MONTHS"/>
      <sheetName val="4-Lane bridge"/>
      <sheetName val="Z"/>
      <sheetName val="chitimc"/>
      <sheetName val="dongia (2)"/>
      <sheetName val="giathanh1"/>
      <sheetName val="t-h HA THE"/>
      <sheetName val="lam-moi"/>
      <sheetName val="THPDMoi  (2)"/>
      <sheetName val="gtrinh"/>
      <sheetName val="phuluc1"/>
      <sheetName val="DONGIA"/>
      <sheetName val="thao-go"/>
      <sheetName val="DON GIA"/>
      <sheetName val="DG"/>
      <sheetName val="dtxl"/>
      <sheetName val="CHITIET VL-NC-TT -1p"/>
      <sheetName val="TONG HOP VL-NC TT"/>
      <sheetName val="TH XL"/>
      <sheetName val="VC"/>
      <sheetName val="chitiet"/>
      <sheetName val="Tiepdia"/>
      <sheetName val="CHITIET VL-NC-TT-3p"/>
      <sheetName val="TDTKP"/>
      <sheetName val="TDTKP1"/>
      <sheetName val="KPVC-BD "/>
      <sheetName val="CHITIET VL-NC"/>
      <sheetName val="B3A - TOWER A"/>
      <sheetName val="FAB별"/>
      <sheetName val="Thuc thanh"/>
      <sheetName val="264"/>
      <sheetName val="물류최종8월7"/>
      <sheetName val="Quantity"/>
      <sheetName val="침하계"/>
      <sheetName val="SORCE1"/>
      <sheetName val="6PILE__(돌출)1"/>
      <sheetName val="1_설계조건1"/>
      <sheetName val="2_2_S-Curve"/>
      <sheetName val="1_2_1_마루높이결정"/>
      <sheetName val="3BL공동구_수량1"/>
      <sheetName val="Pier_3"/>
      <sheetName val="돌담교_상부수량1"/>
      <sheetName val="8_석축단위(H=1_5M)"/>
      <sheetName val="준검_내역서"/>
      <sheetName val="3_공통공사대비"/>
      <sheetName val="방배동내역_(총괄)"/>
      <sheetName val="PAD_TR보호대기초"/>
      <sheetName val="DI-ESTI"/>
      <sheetName val="일위대가표(유단가)"/>
      <sheetName val="Civil. Sub-Station 1"/>
      <sheetName val="Coax Designer"/>
      <sheetName val="tong du toan"/>
      <sheetName val="DAF-2"/>
      <sheetName val="TOSHIBA-Structure"/>
      <sheetName val="MAIN GATE HOUSE"/>
      <sheetName val="수리결과"/>
      <sheetName val="Rebar"/>
      <sheetName val="Bảng mã VT"/>
      <sheetName val="변실"/>
      <sheetName val="이음부"/>
      <sheetName val="단면A-A(TR)"/>
      <sheetName val="기초코드"/>
      <sheetName val="단위중량"/>
      <sheetName val="SG"/>
      <sheetName val="위치조서"/>
      <sheetName val="주소록2000(전화번호부)"/>
      <sheetName val="6.단면검토"/>
      <sheetName val="마산월령동골조물량변경"/>
      <sheetName val="목표세부명세"/>
      <sheetName val="Multi-dims"/>
      <sheetName val="기초자료"/>
      <sheetName val="BG"/>
      <sheetName val="실행내역서 "/>
      <sheetName val="경영상태"/>
      <sheetName val="252K444"/>
      <sheetName val="수문보고"/>
      <sheetName val="Macro(전동기)"/>
      <sheetName val="사각맨홀"/>
      <sheetName val="현금및현금등가물1"/>
      <sheetName val="지장물총괄표"/>
      <sheetName val="汇总表"/>
      <sheetName val="수로교총재료집계"/>
      <sheetName val="철거산출근거"/>
      <sheetName val="dnc4"/>
      <sheetName val="Contents"/>
      <sheetName val="갑지 "/>
      <sheetName val="간접경상비"/>
      <sheetName val="3련 BOX"/>
      <sheetName val="수안보-MBR1"/>
      <sheetName val="96보완계획7.12"/>
      <sheetName val="설계"/>
      <sheetName val="수문일1"/>
      <sheetName val="7월천안현장 집계표"/>
      <sheetName val="장비.자재"/>
      <sheetName val="장비명세서"/>
      <sheetName val=" 노무집계"/>
      <sheetName val="일용노무비"/>
      <sheetName val="화산경계"/>
      <sheetName val="I.설계조건"/>
      <sheetName val="PAINT (2)"/>
      <sheetName val="대전노은1차_조적_집계표"/>
      <sheetName val="plan&amp;section_of_foundation1"/>
      <sheetName val="design_load1"/>
      <sheetName val="working_load_at_the_btm_ft_1"/>
      <sheetName val="stability_check1"/>
      <sheetName val="design_criteria1"/>
      <sheetName val="1__설계조건_2_단면가정_3__하중계산"/>
      <sheetName val="D-철근총괄"/>
      <sheetName val="단가산출총괄표"/>
      <sheetName val="초기화면"/>
      <sheetName val="상세"/>
      <sheetName val="직노"/>
      <sheetName val="BOX"/>
      <sheetName val="목록"/>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수량산출서"/>
      <sheetName val="내역서_2"/>
      <sheetName val="8_PILE__(돌출)1"/>
      <sheetName val="플랜트_설치1"/>
      <sheetName val="1_설계기준1"/>
      <sheetName val="DATA_입력란1"/>
      <sheetName val="3_하중산정4_지지력1"/>
      <sheetName val="표지_(2)1"/>
      <sheetName val="pile_bearing_capa_&amp;_arrenge1"/>
      <sheetName val="신규_수주분(사용자_정의)1"/>
      <sheetName val="Sheet1_(2)1"/>
      <sheetName val="설명서_1"/>
      <sheetName val="2_가정단면1"/>
      <sheetName val="단면_(2)1"/>
      <sheetName val="7_PILE__(돌출)1"/>
      <sheetName val="crude_SLAB_RE-bar1"/>
      <sheetName val="CRUDE_RE-bar1"/>
      <sheetName val="COMPARISON_TABLE1"/>
      <sheetName val="2_입력sheet1"/>
      <sheetName val="(3_품질관리_시험_총괄표)1"/>
      <sheetName val="별표_1"/>
      <sheetName val="토공(우물통,기타)_1"/>
      <sheetName val="표__지1"/>
      <sheetName val="1_우편집중내역서1"/>
      <sheetName val="BOX(1_5X1_5)1"/>
      <sheetName val="전선_및_전선관"/>
      <sheetName val="단면__2_"/>
      <sheetName val="ENE-CAL_1"/>
      <sheetName val="ITB_COST"/>
      <sheetName val="_냉각수펌프"/>
      <sheetName val="2011_(4)"/>
      <sheetName val="설계기준_및_하중계산"/>
      <sheetName val="1062-X방향_"/>
      <sheetName val="11_자재단가"/>
      <sheetName val="역T형(H=6_0)_(2)"/>
      <sheetName val="각사별공사비분개_"/>
      <sheetName val="전차선로_물량표"/>
      <sheetName val="단가_및_재료비"/>
      <sheetName val="추정공사비_산출내역1_xlsx"/>
      <sheetName val="Dike_for_49T03_&amp;_49T04"/>
      <sheetName val="Dike_for_49T02,_05~07,_19_(1)"/>
      <sheetName val="수량산출서_갑지"/>
      <sheetName val="견적대비_견적서"/>
      <sheetName val="1호-아(오)0_4"/>
      <sheetName val="CONSTRUCTION_COMPONENT"/>
      <sheetName val="접속_SLAB,BRACKET_설계"/>
      <sheetName val="빌딩_안내"/>
      <sheetName val="공정별_수량산출서"/>
      <sheetName val="자재_및_폐기물견적(2008)"/>
      <sheetName val="화단_철거"/>
      <sheetName val="CABLE_SIZE-3"/>
      <sheetName val="cable_data1"/>
      <sheetName val="wk_prgs"/>
      <sheetName val="자재_집계표"/>
      <sheetName val="IMPEADENCE_MAP_취수장"/>
      <sheetName val="일위대가_호표_(계약)"/>
      <sheetName val="2__공원조도"/>
      <sheetName val="1.폐기물집계표"/>
      <sheetName val="차선도색수량집계"/>
      <sheetName val="공동구수량"/>
      <sheetName val="96정변2"/>
      <sheetName val="BOX수량"/>
      <sheetName val="공사개요"/>
      <sheetName val="설계예시"/>
      <sheetName val="입력자료"/>
      <sheetName val="내역서1999.8최종"/>
      <sheetName val="내역서 제출"/>
      <sheetName val="FILE1"/>
      <sheetName val="견적단가"/>
      <sheetName val="CON'C"/>
      <sheetName val="I一般比"/>
      <sheetName val="건축명"/>
      <sheetName val="기계명"/>
      <sheetName val="전기명"/>
      <sheetName val="토목명"/>
      <sheetName val="내역1"/>
      <sheetName val="단중표"/>
      <sheetName val="구체"/>
      <sheetName val="좌측날개벽"/>
      <sheetName val="우측날개벽"/>
      <sheetName val="setup"/>
      <sheetName val="12호기내역서(건축분)"/>
      <sheetName val="환경기계공정표 (3)"/>
      <sheetName val="시설물단가표"/>
      <sheetName val="노무비단가표"/>
      <sheetName val="기초자료입력"/>
      <sheetName val="파형강관집계"/>
      <sheetName val="설비"/>
      <sheetName val="품셈"/>
      <sheetName val="인부임"/>
      <sheetName val="원가+내역"/>
      <sheetName val="배관배선 단가조사"/>
      <sheetName val="일위대가집계"/>
      <sheetName val="선정요령"/>
      <sheetName val="본선차로수량집계표"/>
      <sheetName val="SANBAISU"/>
      <sheetName val="중기사용료"/>
      <sheetName val="2002하반기노임기준"/>
      <sheetName val="9.정착구 보강"/>
      <sheetName val="단가 (2)"/>
      <sheetName val="심사공종"/>
      <sheetName val="절대삭제금지"/>
      <sheetName val="시운전연료"/>
      <sheetName val="b_balju"/>
      <sheetName val="수량증감표"/>
      <sheetName val="터파기운반비산출"/>
      <sheetName val="산적토운반비산출"/>
      <sheetName val="적용단가"/>
      <sheetName val="비교1"/>
      <sheetName val="구의33고"/>
      <sheetName val="연장및면적(좌측)"/>
      <sheetName val="구조물터파기수량집계"/>
      <sheetName val="배수공 시멘트 및 골재량 산출"/>
      <sheetName val="공량(1월22일)"/>
      <sheetName val="측구터파기공수량집계"/>
      <sheetName val="빗물받이(910-510-410)"/>
      <sheetName val="우수맨홀공제단위수량"/>
      <sheetName val="일반수량"/>
      <sheetName val="총집계표"/>
      <sheetName val="slurrywall설계가"/>
      <sheetName val="1차 내역서"/>
      <sheetName val="할증"/>
      <sheetName val="실행내역서"/>
      <sheetName val="확약서"/>
      <sheetName val="물가대비표"/>
      <sheetName val="Sheet2 (2)"/>
      <sheetName val="변경비교-을"/>
      <sheetName val="건축내역서 (경제상무실)"/>
      <sheetName val="수산(당)"/>
      <sheetName val="을지"/>
      <sheetName val="화설내"/>
      <sheetName val="본사공가현황"/>
      <sheetName val="토목검측서"/>
      <sheetName val="관급자재"/>
      <sheetName val="9811"/>
      <sheetName val="신호등일위대가"/>
      <sheetName val="흄관기초"/>
      <sheetName val="내역서단가산출용"/>
      <sheetName val="하조서"/>
      <sheetName val="현장경상비"/>
      <sheetName val="database"/>
      <sheetName val="15"/>
      <sheetName val="준공평가"/>
      <sheetName val="98NS-N"/>
      <sheetName val="몰탈"/>
      <sheetName val="집수정(600-700)"/>
      <sheetName val="내역서01"/>
      <sheetName val="1.수인터널"/>
      <sheetName val="오수주요자재"/>
      <sheetName val="조건"/>
      <sheetName val="T13(P68~72,78)"/>
      <sheetName val="MAT"/>
      <sheetName val="연도별cash"/>
      <sheetName val="공통가설공사"/>
      <sheetName val="항목등록"/>
      <sheetName val="102역사"/>
      <sheetName val="신고조서"/>
      <sheetName val="공사비총괄표"/>
      <sheetName val="101동"/>
      <sheetName val="총괄내역"/>
      <sheetName val="97년 추정"/>
      <sheetName val="추가예산"/>
      <sheetName val="월말"/>
      <sheetName val="간접1"/>
      <sheetName val="직접공사비"/>
      <sheetName val="0506생활권구적"/>
      <sheetName val="공정코드"/>
      <sheetName val="우수내용"/>
      <sheetName val="내역_ver1.0"/>
      <sheetName val="기성내역"/>
      <sheetName val="99총공사내역서"/>
      <sheetName val="차수"/>
      <sheetName val="노무비"/>
      <sheetName val="단양 00 아파트-세부내역"/>
      <sheetName val="일위대가목록"/>
      <sheetName val="적용토목"/>
      <sheetName val="재료집계표"/>
      <sheetName val="신천3호용수로"/>
      <sheetName val="각종양식"/>
      <sheetName val="암거단위"/>
      <sheetName val="오동"/>
      <sheetName val="대조"/>
      <sheetName val="나한"/>
      <sheetName val="단가표"/>
      <sheetName val="RAMP 단면(R2)"/>
      <sheetName val="토목내역서 (도급단가)"/>
      <sheetName val="예산M11A"/>
      <sheetName val="목차 "/>
      <sheetName val="NYS"/>
      <sheetName val="도로경계단위"/>
      <sheetName val="4.2유효폭의 계산"/>
      <sheetName val="시중노임단가"/>
      <sheetName val="발주내역"/>
      <sheetName val="세골재  T2 변경 현황"/>
      <sheetName val="0.단가"/>
      <sheetName val="토공 total"/>
      <sheetName val="PSCbeam설계"/>
      <sheetName val="내역서중"/>
      <sheetName val="접지수량"/>
      <sheetName val="공사착공계"/>
      <sheetName val="EQT-ESTN"/>
      <sheetName val="실행내역"/>
      <sheetName val="양식3"/>
      <sheetName val="세부내역서(전기)"/>
      <sheetName val="CC16-내역서"/>
      <sheetName val="이토변실"/>
      <sheetName val="단위단가"/>
      <sheetName val="건축공사실행"/>
      <sheetName val="식재가격"/>
      <sheetName val="일위목록"/>
      <sheetName val="조명일위"/>
      <sheetName val="기본1"/>
      <sheetName val="수정일위대가"/>
      <sheetName val="MAIN_TABLE"/>
      <sheetName val="자재단가비교표"/>
      <sheetName val="4. 주형설계"/>
      <sheetName val="1,2공구원가계산서"/>
      <sheetName val="1공구산출내역서"/>
      <sheetName val="수량집"/>
      <sheetName val="골조"/>
      <sheetName val="2.단면가정"/>
      <sheetName val="수우미양가(Vlookup)"/>
      <sheetName val="집계표(OPTION)"/>
      <sheetName val="지중자재단가"/>
      <sheetName val="계수시트"/>
      <sheetName val="입력변수"/>
      <sheetName val="개인"/>
      <sheetName val="인수공규격"/>
      <sheetName val="노무비 근거"/>
      <sheetName val="MAIN"/>
      <sheetName val="지장물_data"/>
      <sheetName val="ATM기초철가"/>
      <sheetName val="CIVIL4"/>
      <sheetName val=" 총괄표"/>
      <sheetName val="내역서적용수량"/>
      <sheetName val="도수로수량산출"/>
      <sheetName val="단가비교표_공통1"/>
      <sheetName val="제경비"/>
      <sheetName val="Customer Databas"/>
      <sheetName val="대부예산서"/>
      <sheetName val="표준차도부연장집계-ASP"/>
      <sheetName val="종배수관면벽구"/>
      <sheetName val="종배수관위치조서"/>
      <sheetName val="1련박스"/>
      <sheetName val="조경일람"/>
      <sheetName val="일위(수원)"/>
      <sheetName val="바닥판의 설계"/>
      <sheetName val="전체제잡비"/>
      <sheetName val="미드수량"/>
      <sheetName val="보도단위"/>
      <sheetName val="배수장토목공사비"/>
      <sheetName val="건축-물가변동"/>
      <sheetName val="Bìa"/>
      <sheetName val="Bảng KLHT"/>
      <sheetName val="RC WORK"/>
      <sheetName val="6PILE__(돌출)2"/>
      <sheetName val="1_설계조건2"/>
      <sheetName val="돌담교_상부수량2"/>
      <sheetName val="8_석축단위(H=1_5M)1"/>
      <sheetName val="3BL공동구_수량2"/>
      <sheetName val="준검_내역서1"/>
      <sheetName val="3_공통공사대비1"/>
      <sheetName val="방배동내역_(총괄)1"/>
      <sheetName val="1_2_1_마루높이결정1"/>
      <sheetName val="Pier_31"/>
      <sheetName val="2_2_S-Curve1"/>
      <sheetName val="PAD_TR보호대기초1"/>
      <sheetName val="Chiet_tinh_dz35"/>
      <sheetName val="TABLE_DB"/>
      <sheetName val="쌍용_data_base"/>
      <sheetName val="code_HTT_Thap"/>
      <sheetName val="dongia_(2)"/>
      <sheetName val="RAB_AR&amp;STR"/>
      <sheetName val="Civil__Sub-Station_1"/>
      <sheetName val="실행내역서_"/>
      <sheetName val="Thuc_thanh"/>
      <sheetName val="D&amp;W_def_"/>
      <sheetName val="4-Lane_bridge"/>
      <sheetName val="PKKK"/>
      <sheetName val="Kính"/>
      <sheetName val="Bảng Phân Tích Chi Phí"/>
      <sheetName val="BLOCK(1)"/>
      <sheetName val="MTP"/>
      <sheetName val="Gia VL,NC,M"/>
      <sheetName val="Phan chung"/>
      <sheetName val="Names"/>
      <sheetName val="Tom tat gia du thau"/>
      <sheetName val="1_MV"/>
      <sheetName val="MTC"/>
      <sheetName val="Tien do TV"/>
      <sheetName val="Ts"/>
      <sheetName val="QD957"/>
      <sheetName val="Config"/>
      <sheetName val="CP Du phong"/>
      <sheetName val="THCP Lap dat"/>
      <sheetName val="THCP xay dung"/>
      <sheetName val="Tong hop kinh phi"/>
      <sheetName val="Earthwork"/>
      <sheetName val="CFS3"/>
      <sheetName val="SITE-E"/>
      <sheetName val="우각부보강"/>
      <sheetName val="Bao cao hao hut VT-TR"/>
      <sheetName val="125x125"/>
      <sheetName val="tifico"/>
      <sheetName val="Du toan"/>
      <sheetName val="Items"/>
      <sheetName val="Detail"/>
      <sheetName val="¥ "/>
      <sheetName val="KLall"/>
      <sheetName val="DTTC CHI TIET"/>
      <sheetName val="SP10"/>
      <sheetName val="BechLab"/>
      <sheetName val="Rates"/>
      <sheetName val="당진1,2호기전선관설치및접지4차공사내역서-을지"/>
      <sheetName val="실행(ALT1)"/>
      <sheetName val="금액"/>
      <sheetName val="조직"/>
      <sheetName val="Currency Rate"/>
      <sheetName val="MTO REV.2(ARMOR)"/>
      <sheetName val="TEN CONG TRINH"/>
      <sheetName val="VXXXXXX"/>
      <sheetName val="파일의이용"/>
      <sheetName val="이름정의"/>
      <sheetName val="교대철근집계"/>
      <sheetName val="계양가시설"/>
      <sheetName val="일위단위"/>
      <sheetName val="고유코드_설계"/>
      <sheetName val="PROJECT BRIEF(EX.NEW)"/>
      <sheetName val="Site Expenses"/>
      <sheetName val="실행견적"/>
      <sheetName val="현장관리비참조"/>
      <sheetName val="다곡2교"/>
      <sheetName val="s"/>
      <sheetName val="용역비내역-진짜"/>
      <sheetName val="1000 DB구축 부표"/>
      <sheetName val="환율CHANGE"/>
      <sheetName val="EACT10"/>
      <sheetName val="현금흐름"/>
      <sheetName val="상 부"/>
      <sheetName val="9-1차이내역"/>
      <sheetName val="내역갑지"/>
      <sheetName val="D+W"/>
      <sheetName val="INFOR-ST"/>
      <sheetName val="kpxlc"/>
      <sheetName val="kpxld"/>
      <sheetName val="VTu"/>
      <sheetName val="D_MUC"/>
      <sheetName val="Unit price"/>
      <sheetName val="p"/>
      <sheetName val="Define finishing"/>
      <sheetName val="SEX"/>
      <sheetName val="BIDDING-SUM"/>
      <sheetName val="PTĐG"/>
      <sheetName val="RATE"/>
      <sheetName val="MA"/>
      <sheetName val="Tiến độ  Rev1 (phói hợp)"/>
      <sheetName val="Level 2"/>
      <sheetName val="VT190111"/>
      <sheetName val="TH-XL"/>
      <sheetName val="PNT-QUOT-#3"/>
      <sheetName val="Keothep"/>
      <sheetName val="Re-bar"/>
      <sheetName val="HS"/>
      <sheetName val="Cst Pkg-Eden"/>
      <sheetName val="Chi tiết cấu tạo giá (2)"/>
      <sheetName val="SUMMARY-HT Thô"/>
      <sheetName val="02.PHAT SINH TANG"/>
      <sheetName val="DT"/>
      <sheetName val="TONG HOP XIN GIA"/>
      <sheetName val="Bảng_mã_VT"/>
      <sheetName val="tong_du_toan"/>
      <sheetName val="Cover"/>
      <sheetName val="Sheet"/>
      <sheetName val="DANHMUC"/>
      <sheetName val="電気設備表"/>
      <sheetName val="1.R18 BF"/>
      <sheetName val="A"/>
      <sheetName val="G"/>
      <sheetName val="F-B"/>
      <sheetName val="H-J"/>
      <sheetName val="6.External works-R18"/>
      <sheetName val="May"/>
      <sheetName val="Profile"/>
      <sheetName val="bill 3 - D Wall"/>
      <sheetName val="KHOI LUONG15-4"/>
      <sheetName val="NC"/>
      <sheetName val="Tro giup"/>
      <sheetName val="Villa A"/>
      <sheetName val="Div26 - Elect"/>
      <sheetName val="CPTNo"/>
      <sheetName val="COAT&amp;WRAP-QIOT-#3"/>
      <sheetName val="Parem"/>
      <sheetName val="Ref"/>
      <sheetName val="VO"/>
      <sheetName val="Xuly Data"/>
      <sheetName val="CSVC LD"/>
      <sheetName val="Ten_NVKD"/>
      <sheetName val="Setting"/>
      <sheetName val="dtct cong"/>
      <sheetName val="Buy vs. Lease Car"/>
      <sheetName val="BQ"/>
      <sheetName val="Costmaster"/>
      <sheetName val="Cash Flow bulanan"/>
      <sheetName val="Isolasi Luar Dalam"/>
      <sheetName val="Isolasi Luar"/>
      <sheetName val="8521"/>
      <sheetName val="Y_WORK"/>
      <sheetName val="運転条件一覧"/>
      <sheetName val="Project Brief"/>
      <sheetName val="AILC004"/>
      <sheetName val="입찰견적보고서"/>
      <sheetName val="4)유동표"/>
      <sheetName val="가감수량"/>
      <sheetName val="농로수량집계"/>
      <sheetName val="농로토공집계"/>
      <sheetName val="내역서 (2)"/>
      <sheetName val="공사계약현황"/>
      <sheetName val="배수관접합및부설  "/>
      <sheetName val="공문"/>
      <sheetName val="97 사업추정(WEKI)"/>
      <sheetName val="N10(미지급)_"/>
      <sheetName val="N10(미지급)_1"/>
      <sheetName val="기준Data"/>
      <sheetName val="의왕F사"/>
      <sheetName val="가공사"/>
      <sheetName val="참조영역"/>
      <sheetName val="신구계정대사표"/>
      <sheetName val="CALCULATION"/>
      <sheetName val="static.cal"/>
      <sheetName val="Total Progress (2)"/>
      <sheetName val="산거각호표"/>
      <sheetName val="시설물"/>
      <sheetName val="식재출력용"/>
      <sheetName val="유지관리"/>
      <sheetName val="1.일반수량산출근거"/>
      <sheetName val="예산서"/>
      <sheetName val="재료집계(분수관)"/>
      <sheetName val="현황"/>
      <sheetName val="총괄설계내역서"/>
      <sheetName val="계획집계"/>
      <sheetName val="부재치수입력"/>
      <sheetName val="DI_전처리 단가집(GP1 실적가)"/>
      <sheetName val="XXXXXX"/>
      <sheetName val="조도"/>
      <sheetName val="동력"/>
      <sheetName val="변압기"/>
      <sheetName val="발전기"/>
      <sheetName val="간선"/>
      <sheetName val="도체종-상수표"/>
      <sheetName val="Sheet8"/>
      <sheetName val="Sheet9"/>
      <sheetName val="Sheet11"/>
      <sheetName val="Sheet12"/>
      <sheetName val="전기자료"/>
      <sheetName val="DUT-BAT1"/>
      <sheetName val="GEN"/>
      <sheetName val="합천내역"/>
      <sheetName val="단가산출서"/>
      <sheetName val="본장"/>
      <sheetName val="CAUDIT"/>
      <sheetName val=""/>
      <sheetName val="내역서(우)"/>
      <sheetName val="건설성적"/>
      <sheetName val="판"/>
      <sheetName val="计算稿"/>
      <sheetName val="노동부"/>
      <sheetName val="구성비"/>
      <sheetName val="Financial impact"/>
      <sheetName val="Sch7a (토요일)"/>
      <sheetName val="Cover (x)"/>
      <sheetName val="SORT"/>
      <sheetName val="Cor Apt"/>
      <sheetName val="DTCT"/>
      <sheetName val="2.1 受電設備棟"/>
      <sheetName val="2.2 受・防火水槽"/>
      <sheetName val="2.3 排水処理設備棟"/>
      <sheetName val="2.4 倉庫棟"/>
      <sheetName val="2.5 守衛棟"/>
      <sheetName val="daf-3(OK)"/>
      <sheetName val="daf-7(OK)"/>
      <sheetName val="Cash Flow"/>
      <sheetName val="Yield"/>
      <sheetName val="CPBTXM-THUONG"/>
      <sheetName val="Xunit (단위환산)"/>
      <sheetName val="고객사 관리 코드"/>
      <sheetName val="단"/>
      <sheetName val="연부97-1"/>
      <sheetName val="울산자동제어"/>
      <sheetName val="Xunit_(단위환산)"/>
      <sheetName val="고객사_관리_코드"/>
      <sheetName val="인상효1"/>
      <sheetName val="HE SO DIEU CHINH"/>
      <sheetName val="VCV-BE-TONG"/>
      <sheetName val="6PILE__(돌출)3"/>
      <sheetName val="내역서_3"/>
      <sheetName val="1_설계조건3"/>
      <sheetName val="2_2_S-Curve2"/>
      <sheetName val="RAB_AR&amp;STR1"/>
      <sheetName val="8_PILE__(돌출)2"/>
      <sheetName val="Chiet_tinh_dz351"/>
      <sheetName val="TABLE_DB1"/>
      <sheetName val="쌍용_data_base1"/>
      <sheetName val="플랜트_설치2"/>
      <sheetName val="단면_(2)2"/>
      <sheetName val="code_HTT_Thap1"/>
      <sheetName val="4-Lane_bridge1"/>
      <sheetName val="dongia_(2)1"/>
      <sheetName val="t-h_HA_THE"/>
      <sheetName val="THPDMoi__(2)"/>
      <sheetName val="DON_GIA"/>
      <sheetName val="CHITIET_VL-NC-TT_-1p"/>
      <sheetName val="TONG_HOP_VL-NC_TT"/>
      <sheetName val="TH_XL"/>
      <sheetName val="CHITIET_VL-NC-TT-3p"/>
      <sheetName val="KPVC-BD_"/>
      <sheetName val="CHITIET_VL-NC"/>
      <sheetName val="B3A_-_TOWER_A"/>
      <sheetName val="D&amp;W_def_1"/>
      <sheetName val="돌담교_상부수량3"/>
      <sheetName val="8_석축단위(H=1_5M)2"/>
      <sheetName val="3BL공동구_수량3"/>
      <sheetName val="준검_내역서2"/>
      <sheetName val="3_공통공사대비2"/>
      <sheetName val="방배동내역_(총괄)2"/>
      <sheetName val="설명서_2"/>
      <sheetName val="COMPARISON_TABLE2"/>
      <sheetName val="crude_SLAB_RE-bar2"/>
      <sheetName val="CRUDE_RE-bar2"/>
      <sheetName val="1_설계기준2"/>
      <sheetName val="신규_수주분(사용자_정의)2"/>
      <sheetName val="1_2_1_마루높이결정2"/>
      <sheetName val="3_하중산정4_지지력2"/>
      <sheetName val="표지_(2)2"/>
      <sheetName val="2_입력sheet2"/>
      <sheetName val="DATA_입력란2"/>
      <sheetName val="1_우편집중내역서2"/>
      <sheetName val="Pier_32"/>
      <sheetName val="2_가정단면2"/>
      <sheetName val="7_PILE__(돌출)2"/>
      <sheetName val="plan&amp;section_of_foundation2"/>
      <sheetName val="pile_bearing_capa_&amp;_arrenge2"/>
      <sheetName val="design_load2"/>
      <sheetName val="working_load_at_the_btm_ft_2"/>
      <sheetName val="stability_check2"/>
      <sheetName val="design_criteria2"/>
      <sheetName val="Thuc_thanh1"/>
      <sheetName val="(3_품질관리_시험_총괄표)2"/>
      <sheetName val="PAD_TR보호대기초2"/>
      <sheetName val="Civil__Sub-Station_11"/>
      <sheetName val="Coax_Designer"/>
      <sheetName val="MAIN_GATE_HOUSE"/>
      <sheetName val="Gia_VL,NC,M"/>
      <sheetName val="Phan_chung"/>
      <sheetName val="Tom_tat_gia_du_thau"/>
      <sheetName val="Bảng_Phân_Tích_Chi_Phí"/>
      <sheetName val="실행내역서_1"/>
      <sheetName val="Tien_do_TV"/>
      <sheetName val="CP_Du_phong"/>
      <sheetName val="THCP_Lap_dat"/>
      <sheetName val="THCP_xay_dung"/>
      <sheetName val="Tong_hop_kinh_phi"/>
      <sheetName val="Bảng_KLHT"/>
      <sheetName val="RC_WORK"/>
      <sheetName val="배수내역_(2)"/>
      <sheetName val="Bao_cao_hao_hut_VT-TR"/>
      <sheetName val="¥_"/>
      <sheetName val="DTTC_CHI_TIET"/>
      <sheetName val="Du_toan"/>
      <sheetName val="MTO_REV_2(ARMOR)"/>
      <sheetName val="TEN_CONG_TRINH"/>
      <sheetName val="환경기계공정표_(3)"/>
      <sheetName val="배관배선_단가조사"/>
      <sheetName val="9_정착구_보강"/>
      <sheetName val="단가_(2)"/>
      <sheetName val="96보완계획7_12"/>
      <sheetName val="배수공_시멘트_및_골재량_산출"/>
      <sheetName val="1차_내역서"/>
      <sheetName val="1_수인터널"/>
      <sheetName val="Sheet2_(2)"/>
      <sheetName val="건축내역서_(경제상무실)"/>
      <sheetName val="BSD_(2)"/>
      <sheetName val="내역서1999_8최종"/>
      <sheetName val="PROJECT_BRIEF(EX_NEW)"/>
      <sheetName val="Site_Expenses"/>
      <sheetName val="1000_DB구축_부표"/>
      <sheetName val="상_부"/>
      <sheetName val="Cash_Flow_bulanan"/>
      <sheetName val="Currency_Rate"/>
      <sheetName val="MU"/>
      <sheetName val="tra VL"/>
      <sheetName val="8.3해석단면 선정"/>
      <sheetName val="Ⅴ-2.공종별내역"/>
      <sheetName val="관보호공단위수량"/>
      <sheetName val="관경결정"/>
      <sheetName val="KLDT DIEN"/>
      <sheetName val="PTVT DIEN"/>
      <sheetName val="t-h_HA_THE1"/>
      <sheetName val="THPDMoi__(2)1"/>
      <sheetName val="DON_GIA1"/>
      <sheetName val="CHITIET_VL-NC-TT_-1p1"/>
      <sheetName val="TONG_HOP_VL-NC_TT1"/>
      <sheetName val="TH_XL1"/>
      <sheetName val="CHITIET_VL-NC-TT-3p1"/>
      <sheetName val="KPVC-BD_1"/>
      <sheetName val="CHITIET_VL-NC1"/>
      <sheetName val="B3A_-_TOWER_A1"/>
      <sheetName val="Coax_Designer1"/>
      <sheetName val="MAIN_GATE_HOUSE1"/>
      <sheetName val="Bảng_Phân_Tích_Chi_Phí1"/>
      <sheetName val="tong_du_toan1"/>
      <sheetName val="Gia_VL,NC,M1"/>
      <sheetName val="Phan_chung1"/>
      <sheetName val="Tom_tat_gia_du_thau1"/>
      <sheetName val="Tien_do_TV1"/>
      <sheetName val="CP_Du_phong1"/>
      <sheetName val="THCP_Lap_dat1"/>
      <sheetName val="THCP_xay_dung1"/>
      <sheetName val="Tong_hop_kinh_phi1"/>
      <sheetName val="Bảng_mã_VT1"/>
      <sheetName val="Bao_cao_hao_hut_VT-TR1"/>
      <sheetName val="Lookups"/>
      <sheetName val="Add cost08"/>
      <sheetName val="SumBricks08"/>
      <sheetName val="SCOPE OF WORK"/>
      <sheetName val="Gia"/>
      <sheetName val="PH 5"/>
      <sheetName val="Dầm -4.7m"/>
      <sheetName val="Phu cap"/>
      <sheetName val="CE(E)"/>
      <sheetName val="CE(M)"/>
      <sheetName val="Project Data"/>
      <sheetName val="수정시산표"/>
      <sheetName val="FD"/>
      <sheetName val="GI"/>
      <sheetName val="EE (3)"/>
      <sheetName val="PAVEMENT"/>
      <sheetName val="TRAFFIC"/>
      <sheetName val="NOTE"/>
      <sheetName val="Cấu tạo giá"/>
      <sheetName val="KUNGDEVI"/>
      <sheetName val="마감사양"/>
      <sheetName val="DFA"/>
      <sheetName val="StaffList-OLD"/>
      <sheetName val="Budget Code"/>
      <sheetName val="TinhGiaNC"/>
      <sheetName val="Thiet Bi"/>
      <sheetName val="VCBo"/>
      <sheetName val="Phan tich"/>
      <sheetName val="TH Vat tu"/>
      <sheetName val="TH Kinh phi"/>
      <sheetName val="BocXep"/>
      <sheetName val="TinhGiaMTC"/>
      <sheetName val="TH MTC"/>
      <sheetName val="TH N.Cong"/>
      <sheetName val="Bang KL"/>
      <sheetName val="VCThuy"/>
      <sheetName val="Cover page"/>
      <sheetName val="Inputs_Sens"/>
      <sheetName val="IS_Sum_CM"/>
      <sheetName val="Daf 1"/>
      <sheetName val="조도계산서 (도서)"/>
      <sheetName val="대전(세창동)"/>
      <sheetName val="공사비 증감 내역서"/>
      <sheetName val="기본"/>
      <sheetName val="수주추정"/>
      <sheetName val="흙쌓기도수로설치현황"/>
      <sheetName val="시점교대"/>
      <sheetName val="소보"/>
      <sheetName val="포장면적집계"/>
      <sheetName val="수로BOX"/>
      <sheetName val="신규보류입력"/>
      <sheetName val="POL6차-PIPING"/>
      <sheetName val="b_balju_cho"/>
      <sheetName val="토공개요C"/>
      <sheetName val="정공공사"/>
      <sheetName val="안전장치"/>
      <sheetName val="예산명세서"/>
      <sheetName val="Macro2"/>
      <sheetName val="년도별노임표"/>
      <sheetName val="중기목록표"/>
      <sheetName val="건축계약내역"/>
      <sheetName val="대전가오_견출_집계표"/>
      <sheetName val="공사"/>
      <sheetName val="도로"/>
      <sheetName val="노무비단가"/>
      <sheetName val="관급자재대"/>
      <sheetName val="2.토목공사"/>
      <sheetName val="노임,재료비"/>
      <sheetName val="골조시행"/>
      <sheetName val="건물철거"/>
      <sheetName val="기타배수구조물깨기-단위수량"/>
      <sheetName val="초"/>
      <sheetName val="관경별내역서"/>
      <sheetName val="원가&amp;하도급원가"/>
      <sheetName val="설계설명서"/>
      <sheetName val="개별직종노임단가(2003.9)"/>
      <sheetName val="청주(철골발주의뢰서)"/>
      <sheetName val="2-1. 경관조명 내역총괄표"/>
      <sheetName val="각형맨홀"/>
      <sheetName val="pier-1"/>
      <sheetName val="건축내역서"/>
      <sheetName val="설비내역서"/>
      <sheetName val="전기내역서"/>
      <sheetName val="II손익관리"/>
      <sheetName val="기본단가표"/>
      <sheetName val="노임단가 (2)"/>
      <sheetName val="적용기준"/>
      <sheetName val="내역을"/>
      <sheetName val="AS포장복구 "/>
      <sheetName val="문산방향-교대(A2)"/>
      <sheetName val="건축일위"/>
      <sheetName val="그라우팅일위"/>
      <sheetName val="설계변경총괄표(계산식)"/>
      <sheetName val="운임료"/>
      <sheetName val="작업입력"/>
      <sheetName val="2003상반기노임기준"/>
      <sheetName val="날개벽(TYPE2)"/>
      <sheetName val="보도교산출근거"/>
      <sheetName val="토공개요"/>
      <sheetName val="토공(1)"/>
      <sheetName val="공종별자재"/>
      <sheetName val="준공조서"/>
      <sheetName val="공사준공계"/>
      <sheetName val="준공검사보고서"/>
      <sheetName val="투찰"/>
      <sheetName val="L_RPTB02_01"/>
      <sheetName val="A2"/>
      <sheetName val=" 상부공통집계(총괄)"/>
      <sheetName val="방수"/>
      <sheetName val="포장자재집계표"/>
      <sheetName val="EQUIP LIST"/>
      <sheetName val="기본일위"/>
      <sheetName val="중기단가LIST"/>
      <sheetName val="산출기준"/>
      <sheetName val="개별직종노임"/>
      <sheetName val="엔지니어링노임"/>
      <sheetName val="2"/>
      <sheetName val="터파기단면도(보도)"/>
      <sheetName val="격점수량"/>
      <sheetName val="기존건물 깨기원단위"/>
      <sheetName val="시장성초안camera"/>
      <sheetName val="장비종합부표"/>
      <sheetName val="집계표_식재"/>
      <sheetName val="부표"/>
      <sheetName val="기본데이타입력"/>
      <sheetName val="단가산출2"/>
      <sheetName val="HVAC"/>
      <sheetName val="대공종"/>
      <sheetName val="실행내역(10.13)"/>
      <sheetName val="도급"/>
      <sheetName val="1구간FRP수량산출"/>
      <sheetName val="JUCKEYK"/>
      <sheetName val="노.표-조"/>
      <sheetName val="단관데이터"/>
      <sheetName val="이형관데이터"/>
      <sheetName val="가설공사비"/>
      <sheetName val="도로구조공사비"/>
      <sheetName val="도로토공공사비"/>
      <sheetName val="여수토공사비"/>
      <sheetName val="철거현황"/>
      <sheetName val="준공정산"/>
      <sheetName val="2000노임기준"/>
      <sheetName val="노무자도장2"/>
      <sheetName val="목포방향"/>
      <sheetName val="식재"/>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토목공사일반"/>
      <sheetName val="unitpric"/>
      <sheetName val="noyim"/>
      <sheetName val="99노임단가"/>
      <sheetName val="준비공"/>
      <sheetName val="목교수량산출"/>
      <sheetName val="물가단가"/>
      <sheetName val="제표일위대가"/>
      <sheetName val="208-238"/>
      <sheetName val="철근량 산정"/>
      <sheetName val="구분표"/>
      <sheetName val="개거산출내역"/>
      <sheetName val="연동내역"/>
      <sheetName val="슬래브 -연속(3경간)"/>
      <sheetName val="고창방향"/>
      <sheetName val="토공분배표"/>
      <sheetName val="산출3-동력"/>
      <sheetName val="산출4-전등"/>
      <sheetName val="종배수단위_CON기초"/>
      <sheetName val="터널굴착단산"/>
      <sheetName val="총 원가계산"/>
      <sheetName val="위생"/>
      <sheetName val="산출2-전력"/>
      <sheetName val="산출9-TRAY"/>
      <sheetName val="DATE2001"/>
      <sheetName val="사  업  비  수  지  예  산  서"/>
      <sheetName val="배수공수집"/>
      <sheetName val="참여현황 (직원)"/>
      <sheetName val="종형증설공"/>
      <sheetName val="시노501"/>
      <sheetName val="D"/>
      <sheetName val="일위대가_가설_"/>
      <sheetName val="공사설명서"/>
      <sheetName val="PI"/>
      <sheetName val="간접"/>
      <sheetName val="원가계산하도"/>
      <sheetName val="설내역서 "/>
      <sheetName val="현장소운반"/>
      <sheetName val="관구보호몰탈"/>
      <sheetName val="청 구"/>
      <sheetName val="설계산출기초"/>
      <sheetName val="전기단가조사서"/>
      <sheetName val="토목(용인)"/>
      <sheetName val="도기류"/>
      <sheetName val="남양내역"/>
      <sheetName val="원가서"/>
      <sheetName val="출장내역"/>
      <sheetName val="연결임시"/>
      <sheetName val="11.1 단면hwp"/>
      <sheetName val="흙막이 개산견적"/>
      <sheetName val="GI-LIST"/>
      <sheetName val="음성방향"/>
      <sheetName val="산출기준자료"/>
      <sheetName val="구역화물"/>
      <sheetName val="단위목록"/>
      <sheetName val="직접경비"/>
      <sheetName val="평내중"/>
      <sheetName val="차선도색-연장,수량(1)"/>
      <sheetName val="하도급 검토"/>
      <sheetName val="3.하중계산"/>
      <sheetName val="내역(신례)"/>
      <sheetName val="호프"/>
      <sheetName val="재료비단가"/>
      <sheetName val="탄성1"/>
      <sheetName val="산수배수"/>
      <sheetName val="(당평)자재"/>
      <sheetName val="당초명세(평)"/>
      <sheetName val="A-8 PD(도로중앙)"/>
      <sheetName val="보도포장연장조서-표준차도부"/>
      <sheetName val="표준차도부연장조서-ASP"/>
      <sheetName val="감액총괄표"/>
      <sheetName val="설계가"/>
      <sheetName val="단가조정표"/>
      <sheetName val="배수공 주요자재 집계표"/>
      <sheetName val="실행간접비용"/>
      <sheetName val="옹벽공 수량집계표"/>
      <sheetName val="순공사비"/>
      <sheetName val="앵커구조계산"/>
      <sheetName val="관접합및부설"/>
      <sheetName val="사통"/>
      <sheetName val="내역_FILE"/>
      <sheetName val="계림(함평)"/>
      <sheetName val="계림(장성)"/>
      <sheetName val="인원투입"/>
      <sheetName val="포장공자재집계표"/>
      <sheetName val="슬래브수량"/>
      <sheetName val="일위대가(1)"/>
      <sheetName val="구조물공집계"/>
      <sheetName val="상행-교대(A1-A2)"/>
      <sheetName val="부표총괄"/>
      <sheetName val="VII-2현장경비"/>
      <sheetName val="출력X"/>
      <sheetName val="06 일위대가목록"/>
      <sheetName val="옹벽수량집계"/>
      <sheetName val="4.내진설계"/>
      <sheetName val=" ｹ-ﾌﾞﾙ"/>
      <sheetName val="공사비"/>
      <sheetName val="연도손익"/>
      <sheetName val="회수금"/>
      <sheetName val="대체용지"/>
      <sheetName val="건자이자"/>
      <sheetName val="내부매출원가"/>
      <sheetName val="지구 리스트"/>
      <sheetName val="용지비"/>
      <sheetName val="총괄서"/>
      <sheetName val="용역단가"/>
      <sheetName val="효성CB 1P기초"/>
      <sheetName val="조견표"/>
      <sheetName val="공용(현대건설공구)"/>
      <sheetName val="현대건설공구(UNIT)"/>
      <sheetName val="상호참고자료"/>
      <sheetName val="발주처자료입력"/>
      <sheetName val="회사기본자료"/>
      <sheetName val="하자보증자료"/>
      <sheetName val="기술자관련자료"/>
      <sheetName val="시점경사로"/>
      <sheetName val="사__업__비__수__지__예__산__서"/>
      <sheetName val="1차"/>
      <sheetName val="1.CB"/>
      <sheetName val="변수"/>
      <sheetName val="교사기준면적(중)"/>
      <sheetName val="반포2차"/>
      <sheetName val="첨"/>
      <sheetName val="낙석방지수량"/>
      <sheetName val="1차설계변경내역"/>
      <sheetName val="시화점실행"/>
      <sheetName val="전 기"/>
      <sheetName val="설계내역"/>
      <sheetName val="해외(원화)"/>
      <sheetName val="토목공사"/>
      <sheetName val="포장공수량집계표"/>
      <sheetName val="사유서제출현황-2"/>
      <sheetName val="콘크리트타설집계표"/>
      <sheetName val="제경비율"/>
      <sheetName val="공사명입력"/>
      <sheetName val="근로자자료입력"/>
      <sheetName val="참고자료"/>
      <sheetName val="원유_BANK"/>
      <sheetName val="공사분석"/>
      <sheetName val="GR"/>
      <sheetName val="폐기물"/>
      <sheetName val="공사품의서"/>
      <sheetName val="45,46"/>
      <sheetName val="부대tu"/>
      <sheetName val="HRSG SMALL07220"/>
      <sheetName val="수질정화시설"/>
      <sheetName val="ELECTRIC"/>
      <sheetName val="자재"/>
      <sheetName val="공비현2"/>
      <sheetName val="도급내역"/>
      <sheetName val="물집"/>
      <sheetName val="도급금액"/>
      <sheetName val="재노경"/>
      <sheetName val="집수A"/>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중요"/>
      <sheetName val="총내역서"/>
      <sheetName val="수량산출서-2"/>
      <sheetName val="인부노임"/>
      <sheetName val="4.2.1 마루높이 검토"/>
      <sheetName val="List"/>
      <sheetName val="단가산출서(기계)"/>
      <sheetName val="배관단가조사서"/>
      <sheetName val="참고사항"/>
      <sheetName val="설계명세서(종합)"/>
      <sheetName val="소요자재"/>
      <sheetName val="노무산출서"/>
      <sheetName val="특별교실"/>
      <sheetName val="낙찰표"/>
      <sheetName val="단 box"/>
      <sheetName val="기계"/>
      <sheetName val="sub"/>
      <sheetName val="내역전기"/>
      <sheetName val="중강당 내역"/>
      <sheetName val="단가조건(02년)"/>
      <sheetName val="05-원가계산"/>
      <sheetName val="골재집계"/>
      <sheetName val="-레미콘집계"/>
      <sheetName val="자갈,시멘트,모래산출"/>
      <sheetName val="-철근집계"/>
      <sheetName val="포장재료(1)"/>
      <sheetName val="-흄관집계"/>
      <sheetName val="안전시설"/>
      <sheetName val="세금자료"/>
      <sheetName val="가열로SW"/>
      <sheetName val="청_구"/>
      <sheetName val="공사비_증감_내역서"/>
      <sheetName val="Customer_Databas"/>
      <sheetName val="기존포장깨기"/>
      <sheetName val="석축헐기"/>
      <sheetName val="sst,stl창호"/>
      <sheetName val="ETC"/>
      <sheetName val="A4"/>
      <sheetName val="연속벽현황"/>
      <sheetName val="산근(1)"/>
      <sheetName val="2_단면가정"/>
      <sheetName val="맨홀수량산출(A-LINE)"/>
      <sheetName val="03전반노무비"/>
      <sheetName val="08-공사비총괄표"/>
      <sheetName val="01-적용기준"/>
      <sheetName val="지장물 철거 물량 산출서"/>
      <sheetName val="민감도"/>
      <sheetName val="달서천-대비"/>
      <sheetName val="소방"/>
      <sheetName val="공통비(전체)"/>
      <sheetName val="노면및방향"/>
      <sheetName val="A4288"/>
      <sheetName val="포장공수량집계"/>
      <sheetName val="일위_파일"/>
      <sheetName val="P4-C"/>
      <sheetName val="J형측구단위수량"/>
      <sheetName val="설-원가"/>
      <sheetName val="일위대가-1"/>
      <sheetName val="협력업체"/>
      <sheetName val="지급(1)"/>
      <sheetName val="산출내역(K2)"/>
      <sheetName val="이음개소"/>
      <sheetName val="견적대비표"/>
      <sheetName val="기계경비및산출근거서"/>
      <sheetName val="집행안"/>
      <sheetName val="7-2"/>
      <sheetName val="중기손료집계(1209)"/>
      <sheetName val="가계부"/>
      <sheetName val="제품목록"/>
      <sheetName val="매입매출관리"/>
      <sheetName val="골막이(야매)"/>
      <sheetName val="말뚝기초(안정검토)-외측"/>
      <sheetName val="기흥하도용"/>
      <sheetName val="가격조사서"/>
      <sheetName val="암거"/>
      <sheetName val="총괄-1"/>
      <sheetName val="암거 제원표-1단계"/>
      <sheetName val="분뇨"/>
      <sheetName val="C.배수관공"/>
      <sheetName val="상-교대(A1-A2)"/>
      <sheetName val="집기손료"/>
      <sheetName val="WING3"/>
      <sheetName val="수요개발과판매량"/>
      <sheetName val="지질조사"/>
      <sheetName val="소도3교"/>
      <sheetName val="2.건축"/>
      <sheetName val="연돌일위집계"/>
      <sheetName val="여과지동"/>
      <sheetName val="교량"/>
      <sheetName val="제잡비"/>
      <sheetName val="문학간접"/>
      <sheetName val="보증수수료산출"/>
      <sheetName val="건축기계설비표선정수장"/>
      <sheetName val="지점별강우량"/>
      <sheetName val="절대지우지말것"/>
      <sheetName val="인사자료총집계"/>
      <sheetName val="남양시작동자105노65기1.3화1.2"/>
      <sheetName val="工程量计算书"/>
      <sheetName val="카니발(자105노60)"/>
      <sheetName val="TRE TABLE"/>
      <sheetName val="Hydrant"/>
      <sheetName val="5지구단위"/>
      <sheetName val="폐기물집계표"/>
      <sheetName val="백암비스타내역"/>
      <sheetName val="laroux"/>
      <sheetName val="H-P규격"/>
      <sheetName val="S-P규격"/>
      <sheetName val="H-P＋토류판 수량산출"/>
      <sheetName val="S-P수량산출"/>
      <sheetName val="H-P수량집계"/>
      <sheetName val="총괄H-P수량집계 "/>
      <sheetName val="S-P수량집계"/>
      <sheetName val="총괄S-P수량집계"/>
      <sheetName val="평균h"/>
      <sheetName val="지반개량"/>
      <sheetName val="깨기수량집계"/>
      <sheetName val="지장물조서"/>
      <sheetName val="FAB"/>
      <sheetName val="Data&amp;Result"/>
      <sheetName val="2000_x0000__x0000__x0005__x0000_"/>
      <sheetName val="허용전류"/>
      <sheetName val="수량이동"/>
      <sheetName val="D200"/>
      <sheetName val="간지1"/>
      <sheetName val="1.사유서"/>
      <sheetName val="간지2"/>
      <sheetName val="간지3"/>
      <sheetName val="부재별집계표"/>
      <sheetName val="도면"/>
      <sheetName val="TOWER 12TON"/>
      <sheetName val="JIB CRANE,HOIST"/>
      <sheetName val="TOWER 10TON"/>
      <sheetName val="표 지"/>
      <sheetName val="SLAB"/>
      <sheetName val="동원(3)"/>
      <sheetName val="P.M 별"/>
      <sheetName val="공사원가"/>
      <sheetName val="COA-17"/>
      <sheetName val="C-18"/>
      <sheetName val="목공사품의서"/>
      <sheetName val="설산1.나"/>
      <sheetName val="본사S"/>
      <sheetName val="작성"/>
      <sheetName val="안정성검토"/>
      <sheetName val="콘크리트측구연장"/>
      <sheetName val="지하시설물작성"/>
      <sheetName val="일반수량총괄집계표"/>
      <sheetName val="화재 탐지 설비"/>
      <sheetName val="삼홍테크"/>
      <sheetName val="2BOX본체"/>
      <sheetName val="Alat"/>
      <sheetName val="Analisa Gabungan"/>
      <sheetName val="bar"/>
      <sheetName val="table1"/>
      <sheetName val="SGC RATE"/>
      <sheetName val="KINH PHI TONG HOP"/>
      <sheetName val="Dinh muc CP KTCB khac"/>
      <sheetName val="TEN HANG MUC "/>
      <sheetName val="Cash2"/>
      <sheetName val="INTRO.(X)"/>
      <sheetName val="도장수량"/>
      <sheetName val="당초토량산출서"/>
      <sheetName val="변경토량산출서"/>
      <sheetName val="봉양~조차장간고하개명(신설)"/>
      <sheetName val="견적및기타"/>
      <sheetName val="단가산출목록"/>
      <sheetName val="정화조"/>
      <sheetName val="Item-DATA"/>
      <sheetName val="NSA fr Revit"/>
      <sheetName val="PTdam"/>
      <sheetName val="Bang gia"/>
      <sheetName val="HRG BHN"/>
      <sheetName val="조선용암면"/>
      <sheetName val="INDEX"/>
      <sheetName val="Matls"/>
      <sheetName val="Labor"/>
      <sheetName val="DTICH_OLD"/>
      <sheetName val="07.HT PODIUM"/>
      <sheetName val="04.KC HAM"/>
      <sheetName val="05.KC THAN_OK"/>
      <sheetName val="08.HT CANHO_OK"/>
      <sheetName val="DMVT"/>
      <sheetName val="Loose"/>
      <sheetName val="Main_Mech"/>
      <sheetName val="Sub_Mech"/>
      <sheetName val="負荷集計（断熱不燃）"/>
      <sheetName val="LEGEND"/>
      <sheetName val="BAOCHE A"/>
      <sheetName val="Takeoff"/>
      <sheetName val="Đơn Giá "/>
      <sheetName val="Para"/>
      <sheetName val="Duc_bk"/>
      <sheetName val="Drop Down"/>
      <sheetName val="EFR30696"/>
      <sheetName val="Hệ số"/>
      <sheetName val="Động cơ"/>
      <sheetName val="2. 2공구"/>
      <sheetName val="DATA-2 장비LIST"/>
      <sheetName val="전체 내역서(통합)"/>
      <sheetName val="ESTI."/>
      <sheetName val="학생내역"/>
      <sheetName val="入力作成表"/>
      <sheetName val="Ma TP"/>
      <sheetName val="2_1_受電設備棟"/>
      <sheetName val="2_2_受・防火水槽"/>
      <sheetName val="2_3_排水処理設備棟"/>
      <sheetName val="2_4_倉庫棟"/>
      <sheetName val="2_5_守衛棟"/>
      <sheetName val="Xunit_(단위환산)1"/>
      <sheetName val="고객사_관리_코드1"/>
      <sheetName val="SCOPE_OF_WORK"/>
      <sheetName val="Dầm_-4_7m"/>
      <sheetName val="PH_5"/>
      <sheetName val="ESTI_"/>
      <sheetName val="Internal Finish"/>
      <sheetName val="Bill2-Sum-A"/>
      <sheetName val="Bill4-Sum-A"/>
      <sheetName val="Bill5-Sum-A"/>
      <sheetName val="EARTH WORKS"/>
      <sheetName val="Level_2"/>
      <sheetName val="Cst_Pkg-Eden"/>
      <sheetName val="Define_finishing"/>
      <sheetName val="Tiến_độ__Rev1_(phói_hợp)"/>
      <sheetName val="Chi_tiết_cấu_tạo_giá_(2)"/>
      <sheetName val="SUMMARY-HT_Thô"/>
      <sheetName val="02_PHAT_SINH_TANG"/>
      <sheetName val="Unit_price"/>
      <sheetName val="TONG_HOP_XIN_GIA"/>
      <sheetName val="1_R18_BF"/>
      <sheetName val="6_External_works-R18"/>
      <sheetName val="bill_3_-_D_Wall"/>
      <sheetName val="KHOI_LUONG15-4"/>
      <sheetName val="Tro_giup"/>
      <sheetName val="Villa_A"/>
      <sheetName val="Div26_-_Elect"/>
      <sheetName val="Xuly_Data"/>
      <sheetName val="CSVC_LD"/>
      <sheetName val="dtct_cong"/>
      <sheetName val="Buy_vs__Lease_Car"/>
      <sheetName val="tra_VL"/>
      <sheetName val="8_3해석단면_선정"/>
      <sheetName val="Ⅴ-2_공종별내역"/>
      <sheetName val="Bill No.01"/>
      <sheetName val="Breakdown (B)"/>
      <sheetName val="THVT"/>
      <sheetName val="현장별"/>
      <sheetName val="IBASE"/>
      <sheetName val="NKC6"/>
      <sheetName val="DeluxeVilla 4"/>
      <sheetName val="공사원가 (3)"/>
      <sheetName val="내역서-2"/>
      <sheetName val="업무처리전"/>
      <sheetName val="Summary - Budget"/>
      <sheetName val="Khoi luong"/>
      <sheetName val="BQ-E20-02(Rp)"/>
      <sheetName val="기계내역서"/>
      <sheetName val="Project, methods &amp; costs"/>
      <sheetName val="Ind. costs. &amp; Closing"/>
      <sheetName val="Main risks"/>
      <sheetName val="Markup"/>
      <sheetName val="PHG"/>
      <sheetName val="7. 교좌받침부검토(연속교)"/>
      <sheetName val="L_RPTB16_05"/>
      <sheetName val="공조"/>
      <sheetName val="맨홀토_x0000__x0000__x0005_"/>
      <sheetName val="배수관공"/>
      <sheetName val="IW-LIST"/>
      <sheetName val="8. 안정검토"/>
      <sheetName val="Actual data"/>
      <sheetName val="4.경비 5.영업외수지"/>
      <sheetName val="Table"/>
      <sheetName val="버스운행안내"/>
      <sheetName val="근태계획서"/>
      <sheetName val="CODE1"/>
      <sheetName val="CODE2"/>
      <sheetName val="IMPEADENCE H_x0000_Ԁ_x0000_怀ȅ㨍"/>
      <sheetName val="IMPEADENCE é_x0000_Ԁ_x0000__x0000_ᛅ_xde17_"/>
      <sheetName val="Variable"/>
      <sheetName val="PROCURE"/>
      <sheetName val="Tool"/>
      <sheetName val="그림"/>
      <sheetName val="수량분개내역"/>
      <sheetName val="내역- CCTV"/>
      <sheetName val="설비공사(4)"/>
      <sheetName val="5수지"/>
      <sheetName val="4차원가계산서"/>
      <sheetName val="Sheet22"/>
      <sheetName val="화전내"/>
      <sheetName val="투찰추정"/>
      <sheetName val="전기혼잡제경비(45)"/>
      <sheetName val="일위집계표"/>
      <sheetName val="BJJIN"/>
      <sheetName val="계측제어설비"/>
      <sheetName val="법면단"/>
      <sheetName val="견적1"/>
      <sheetName val="인부신상자료"/>
      <sheetName val="001"/>
      <sheetName val="2F 회의실견적(5_14 일대)"/>
      <sheetName val="총_구조물공"/>
      <sheetName val="DHEQSUPT"/>
      <sheetName val="(X)품셈집계"/>
      <sheetName val="대3류 "/>
      <sheetName val="아파트"/>
      <sheetName val="부대시설"/>
      <sheetName val="설치조서"/>
      <sheetName val="배수공집계표"/>
      <sheetName val="예정공정표"/>
      <sheetName val="포장집계"/>
      <sheetName val="포장연장"/>
      <sheetName val="학습율"/>
      <sheetName val="건설사업관리 공제요율"/>
      <sheetName val="건설공사 감리원 배치기준"/>
      <sheetName val="책임감리 공제요율"/>
      <sheetName val="단가비교표"/>
      <sheetName val="실적"/>
      <sheetName val="입력(K0)"/>
      <sheetName val="장비"/>
      <sheetName val="단가산출1"/>
      <sheetName val="지수"/>
      <sheetName val="인제내역"/>
      <sheetName val="1~9 하중계산"/>
      <sheetName val="PL단가산정"/>
      <sheetName val="그림2"/>
      <sheetName val="전등수량산출"/>
      <sheetName val="단가산출서 (2)"/>
      <sheetName val="산정표"/>
      <sheetName val="캔개발배경"/>
      <sheetName val="캔판매목표"/>
      <sheetName val="시장"/>
      <sheetName val="손익"/>
      <sheetName val="일정표"/>
      <sheetName val="마케팅"/>
      <sheetName val="추정손익"/>
      <sheetName val="할당"/>
      <sheetName val="제목"/>
      <sheetName val="원가,목표"/>
      <sheetName val="판매"/>
      <sheetName val="판촉"/>
      <sheetName val="협조"/>
      <sheetName val="정의"/>
      <sheetName val="대구은행"/>
      <sheetName val="CONCRETE"/>
      <sheetName val="견적갑지"/>
      <sheetName val="물량내역"/>
      <sheetName val="소요자재명세서"/>
      <sheetName val="예산"/>
      <sheetName val="자재테이블"/>
      <sheetName val="토공정보"/>
      <sheetName val="횡배수관집현황(2공구)"/>
      <sheetName val="신축(단위)"/>
      <sheetName val="배수관토공산출"/>
      <sheetName val="아파트 내역"/>
      <sheetName val="노임 및 중기단가"/>
      <sheetName val="투입비"/>
      <sheetName val="쇠(1)"/>
      <sheetName val="가격(3)"/>
      <sheetName val="금호"/>
      <sheetName val="3"/>
      <sheetName val="4"/>
      <sheetName val="6"/>
      <sheetName val="단가목록"/>
      <sheetName val="공정data"/>
      <sheetName val="1공구내역서(1)"/>
      <sheetName val="2.대외공문"/>
      <sheetName val="이름"/>
      <sheetName val="급여표"/>
      <sheetName val="직원투입계획"/>
      <sheetName val="pier(각형)"/>
      <sheetName val="소방사항"/>
      <sheetName val="약전설비"/>
      <sheetName val="인건비 "/>
      <sheetName val="설계내역2"/>
      <sheetName val="공종단가"/>
      <sheetName val="증감대비"/>
      <sheetName val="품종별월계"/>
      <sheetName val="전신환매도율"/>
      <sheetName val="배지거총재료집계표"/>
      <sheetName val="자재비"/>
      <sheetName val="가로등설치"/>
      <sheetName val="형질변경"/>
      <sheetName val="1_CB"/>
      <sheetName val="옹벽공_수량집계표"/>
      <sheetName val="A-8_PD(도로중앙)"/>
      <sheetName val="Flaer_Area"/>
      <sheetName val="설내역서_"/>
      <sheetName val="일위산출"/>
      <sheetName val="적용(기계)"/>
      <sheetName val="1-1평균터파기고(1)"/>
      <sheetName val="내역서_제출"/>
      <sheetName val="2_토목공사"/>
      <sheetName val="3련_BOX"/>
      <sheetName val="2-1__경관조명_내역총괄표"/>
      <sheetName val="4_2유효폭의_계산"/>
      <sheetName val="_상부공통집계(총괄)"/>
      <sheetName val="AS포장복구_"/>
      <sheetName val="실행내역(10_13)"/>
      <sheetName val="개별직종노임단가(2003_9)"/>
      <sheetName val="총_원가계산"/>
      <sheetName val="EQUIP_LIST"/>
      <sheetName val="기존건물_깨기원단위"/>
      <sheetName val="철근량_산정"/>
      <sheetName val="슬래브_-연속(3경간)"/>
      <sheetName val="노임단가_(2)"/>
      <sheetName val="참여현황_(직원)"/>
      <sheetName val="노_표-조"/>
      <sheetName val="2F_회의실견적(5_14_일대)"/>
      <sheetName val="대3류_"/>
      <sheetName val="내역-_CCTV"/>
      <sheetName val="건설사업관리_공제요율"/>
      <sheetName val="건설공사_감리원_배치기준"/>
      <sheetName val="책임감리_공제요율"/>
      <sheetName val="1~9_하중계산"/>
      <sheetName val="단가산출서_(2)"/>
      <sheetName val="9_정착구_보강1"/>
      <sheetName val="단가_(2)1"/>
      <sheetName val="환경기계공정표_(3)1"/>
      <sheetName val="전선_및_전선관1"/>
      <sheetName val="1차_내역서1"/>
      <sheetName val="1__설계조건_2_단면가정_3__하중계산1"/>
      <sheetName val="BSD_(2)1"/>
      <sheetName val="배관배선_단가조사1"/>
      <sheetName val="옹벽공_수량집계표1"/>
      <sheetName val="배수공_시멘트_및_골재량_산출1"/>
      <sheetName val="96보완계획7_121"/>
      <sheetName val="사__업__비__수__지__예__산__서1"/>
      <sheetName val="11_1_단면hwp"/>
      <sheetName val="Sheet2_(2)1"/>
      <sheetName val="Customer_Databas1"/>
      <sheetName val="상_부1"/>
      <sheetName val="A-8_PD(도로중앙)1"/>
      <sheetName val="단양_00_아파트-세부내역"/>
      <sheetName val="청_구1"/>
      <sheetName val="설내역서_1"/>
      <sheetName val="건축내역서_(경제상무실)1"/>
      <sheetName val="1_수인터널1"/>
      <sheetName val="배수공_주요자재_집계표"/>
      <sheetName val="내역서1999_8최종1"/>
      <sheetName val="06_일위대가목록"/>
      <sheetName val="PROJECT_BRIEF(EX_NEW)1"/>
      <sheetName val="Site_Expenses1"/>
      <sheetName val="내역서_(2)"/>
      <sheetName val="전_기"/>
      <sheetName val="공사비_증감_내역서1"/>
      <sheetName val="단가_및_재료비1"/>
      <sheetName val="4_내진설계"/>
      <sheetName val="_ｹ-ﾌﾞﾙ"/>
      <sheetName val="지구_리스트"/>
      <sheetName val="효성CB_1P기초"/>
      <sheetName val="1_CB1"/>
      <sheetName val="Flaer_Area1"/>
      <sheetName val="하도급_검토"/>
      <sheetName val="지장물_철거_물량_산출서"/>
      <sheetName val="4_2_1_마루높이_검토"/>
      <sheetName val="3_하중계산"/>
      <sheetName val="단_box"/>
      <sheetName val="중강당_내역"/>
      <sheetName val="HRSG_SMALL07220"/>
      <sheetName val="아파트_내역"/>
      <sheetName val="노임_및_중기단가"/>
      <sheetName val="2_대외공문"/>
      <sheetName val="인건비_"/>
      <sheetName val="주공 갑지"/>
      <sheetName val="잡비계산"/>
      <sheetName val="3-구교-오리지날"/>
      <sheetName val="기초수량자료"/>
      <sheetName val="본문"/>
      <sheetName val="노임DB"/>
      <sheetName val="1.토공"/>
      <sheetName val="노임자재단가"/>
      <sheetName val="내역서(도급)"/>
      <sheetName val="BS2"/>
      <sheetName val="1.견적보고서"/>
      <sheetName val="분전반계산서(석관)"/>
      <sheetName val="검사원"/>
      <sheetName val="준공조서갑지"/>
      <sheetName val="단가(자재)"/>
      <sheetName val="단가(노임)"/>
      <sheetName val="기초목록"/>
      <sheetName val="자재단가_사급"/>
      <sheetName val="중기적산목록"/>
      <sheetName val="01노임적용기준"/>
      <sheetName val="경율산정.XLS"/>
      <sheetName val="GT 1050x650"/>
      <sheetName val="총정리"/>
      <sheetName val="INPUTDATA"/>
      <sheetName val="산출3-유도등"/>
      <sheetName val="산출2-동력"/>
      <sheetName val="산출2-피뢰침"/>
      <sheetName val="노임단가(직종번호 순)"/>
      <sheetName val="간이(갑)"/>
      <sheetName val="노임단가표"/>
      <sheetName val="Bldg Brkdown"/>
      <sheetName val="상부수량"/>
      <sheetName val="대창토공"/>
      <sheetName val="검측감리공제요율"/>
      <sheetName val="시공감리공제요율"/>
      <sheetName val="책임감리공제요율"/>
      <sheetName val="가로등"/>
      <sheetName val="기초수량산출서"/>
      <sheetName val="설계서(동안동)"/>
      <sheetName val="5사남"/>
      <sheetName val="과거자료"/>
      <sheetName val="단위집계표"/>
      <sheetName val="15)VE제안서(유형1)"/>
      <sheetName val="12)아이디어 목록 및 개략평가"/>
      <sheetName val="11)VE 예비검토서"/>
      <sheetName val="15-3)VE제안서(가치향상 등)"/>
      <sheetName val="15-2)VE제안서(유형3)"/>
      <sheetName val="공사일위대가"/>
      <sheetName val="산출서-1"/>
      <sheetName val="산출서-수식"/>
      <sheetName val="수토공단위당"/>
      <sheetName val="난방방식분류"/>
      <sheetName val="공사정보입력"/>
      <sheetName val="어음수표추가테스트"/>
      <sheetName val="90.03실행 "/>
      <sheetName val="1차기성"/>
      <sheetName val="코스모공장 (어음)"/>
      <sheetName val="공사비_NDE"/>
      <sheetName val="교대(A1-A2)"/>
      <sheetName val="화해(함평)"/>
      <sheetName val="화해(장성)"/>
      <sheetName val="노단"/>
      <sheetName val="단산"/>
      <sheetName val="명세"/>
      <sheetName val="일대"/>
      <sheetName val="A 견적"/>
      <sheetName val="앵커설치(590)"/>
      <sheetName val="포집"/>
      <sheetName val="원가계산서 "/>
      <sheetName val="(2)자금(신용)"/>
      <sheetName val="개별직종노임단가(2005.1)"/>
      <sheetName val="細目"/>
      <sheetName val="15-1)VE제안서(유형2,4)"/>
      <sheetName val="공통가설(기준안)"/>
      <sheetName val="지장물헐기조서"/>
      <sheetName val="입출재고현황 (2)"/>
      <sheetName val="가설"/>
      <sheetName val="일람표"/>
      <sheetName val="보안등"/>
      <sheetName val="자재표"/>
      <sheetName val="계정"/>
      <sheetName val="비품"/>
      <sheetName val="새공통(96임금인상기준)"/>
      <sheetName val="심사물량"/>
      <sheetName val="1.1설계기준"/>
      <sheetName val="DATA입력"/>
      <sheetName val="하도급계획"/>
      <sheetName val="토공(본관-토사)"/>
      <sheetName val="토공(분기관-토사)"/>
      <sheetName val="토공(분기관-암)"/>
      <sheetName val="토공(본관-암)"/>
      <sheetName val="단가조사표"/>
      <sheetName val="설계내역서(기계)"/>
      <sheetName val="1.3.1절점좌표"/>
      <sheetName val="6차2회변경내역서"/>
      <sheetName val="중단원본"/>
      <sheetName val="업체별담당"/>
      <sheetName val="4 공통갑지"/>
      <sheetName val="제경비최종"/>
      <sheetName val="사본 _ b_balju"/>
      <sheetName val="공사설계"/>
      <sheetName val="교통대책내역"/>
      <sheetName val="gyun"/>
      <sheetName val="관일"/>
      <sheetName val="포장면적산출"/>
      <sheetName val="포장수량집계"/>
      <sheetName val="토공사B동추가"/>
      <sheetName val="1.RAMP-A"/>
      <sheetName val="대총괄"/>
      <sheetName val="중기조종사 단위단가"/>
      <sheetName val="암거단위-1련"/>
      <sheetName val="견적보고"/>
      <sheetName val="기초계산(Pmax)"/>
      <sheetName val="쌍송교"/>
      <sheetName val="방화도료"/>
      <sheetName val="BOJUNGGM"/>
      <sheetName val="공정추가"/>
      <sheetName val="금전출납"/>
      <sheetName val="직영명부"/>
      <sheetName val="계약내역서"/>
      <sheetName val="공통자료"/>
      <sheetName val="입력장소"/>
      <sheetName val="지수980731이후"/>
      <sheetName val="ESC (공정표기준)"/>
      <sheetName val="10동"/>
      <sheetName val="36+45-113-18+19+20I"/>
      <sheetName val="중기목록"/>
      <sheetName val="정보매체A동"/>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efreshError="1"/>
      <sheetData sheetId="1058" refreshError="1"/>
      <sheetData sheetId="1059" refreshError="1"/>
      <sheetData sheetId="1060" refreshError="1"/>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sheetData sheetId="1270"/>
      <sheetData sheetId="1271"/>
      <sheetData sheetId="1272"/>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sheetData sheetId="1347"/>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sheetData sheetId="1364" refreshError="1"/>
      <sheetData sheetId="1365" refreshError="1"/>
      <sheetData sheetId="1366" refreshError="1"/>
      <sheetData sheetId="1367" refreshError="1"/>
      <sheetData sheetId="1368"/>
      <sheetData sheetId="1369"/>
      <sheetData sheetId="1370"/>
      <sheetData sheetId="1371"/>
      <sheetData sheetId="1372"/>
      <sheetData sheetId="1373"/>
      <sheetData sheetId="1374"/>
      <sheetData sheetId="1375"/>
      <sheetData sheetId="1376"/>
      <sheetData sheetId="1377"/>
      <sheetData sheetId="1378"/>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sheetData sheetId="1555" refreshError="1"/>
      <sheetData sheetId="1556" refreshError="1"/>
      <sheetData sheetId="1557"/>
      <sheetData sheetId="1558" refreshError="1"/>
      <sheetData sheetId="1559" refreshError="1"/>
      <sheetData sheetId="1560"/>
      <sheetData sheetId="156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sheetData sheetId="1812"/>
      <sheetData sheetId="1813"/>
      <sheetData sheetId="1814"/>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sheetData sheetId="1843"/>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sheetData sheetId="1920"/>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부대공(남사지구)"/>
      <sheetName val="DATA 입력란"/>
      <sheetName val="1. 설계조건 2.단면가정 3. 하중계산"/>
      <sheetName val="암거날개벽"/>
      <sheetName val="조명시설"/>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 val="1. 설계조건 2.단면가정 3. 하중계산"/>
      <sheetName val="DATA 입력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내역서1999.8최종"/>
      <sheetName val="I一般比"/>
      <sheetName val="공사비99-10"/>
      <sheetName val="내역서(교량)전체"/>
      <sheetName val="목재동바리"/>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danga"/>
      <sheetName val="ilch"/>
      <sheetName val="을"/>
      <sheetName val="2F 회의실견적(5_14 일대)"/>
      <sheetName val="정부노임단가"/>
      <sheetName val="단면가정"/>
      <sheetName val="토목내역"/>
      <sheetName val="일위대가목차"/>
      <sheetName val="맨홀수량집계"/>
      <sheetName val="교각계산"/>
      <sheetName val="Y-WORK"/>
      <sheetName val="3BL공동구 수량"/>
      <sheetName val="JUCKEYK"/>
      <sheetName val="공통가설"/>
      <sheetName val="일위대가"/>
      <sheetName val="LEGEND"/>
      <sheetName val="직공비"/>
      <sheetName val="내역서"/>
      <sheetName val="일반물자(한국통신)"/>
      <sheetName val="우배수"/>
      <sheetName val="조건표"/>
      <sheetName val="DATA-1"/>
      <sheetName val="평가데이터"/>
      <sheetName val="DATA"/>
      <sheetName val="기둥(원형)"/>
      <sheetName val="TABLE"/>
      <sheetName val="토공"/>
      <sheetName val="수량산출"/>
      <sheetName val="공구원가계산"/>
      <sheetName val="INPUT(덕도방향-시점)"/>
      <sheetName val="일위대가표"/>
      <sheetName val="code"/>
      <sheetName val="내역"/>
      <sheetName val="총괄-1"/>
      <sheetName val="전기"/>
      <sheetName val="연령현황"/>
      <sheetName val="토공(완충)"/>
      <sheetName val="input"/>
      <sheetName val="1-1"/>
      <sheetName val="현장"/>
      <sheetName val=" 견적서"/>
      <sheetName val="VXXXXXXX"/>
      <sheetName val="Sheet5"/>
      <sheetName val="COPING"/>
      <sheetName val="3.하중산정4.지지력"/>
      <sheetName val="SLAB&quot;1&quot;"/>
      <sheetName val="직노"/>
      <sheetName val="계화배수"/>
      <sheetName val="모니터"/>
      <sheetName val="포장절단"/>
      <sheetName val="I一般比"/>
      <sheetName val="1월"/>
      <sheetName val="기본단가표"/>
      <sheetName val="품셈"/>
      <sheetName val="조작대(1연)"/>
      <sheetName val="BID"/>
      <sheetName val="원형맨홀수량"/>
      <sheetName val="대비"/>
      <sheetName val="교각1"/>
      <sheetName val="설계변경원가계산총괄표"/>
      <sheetName val="공사비명세서"/>
      <sheetName val="설산1.나"/>
      <sheetName val="본사S"/>
      <sheetName val="공사비예산서(토목분)"/>
      <sheetName val="Sheet1"/>
      <sheetName val="#REF"/>
      <sheetName val="공통부대비"/>
      <sheetName val="변화치수"/>
      <sheetName val="깨기"/>
      <sheetName val="기초공"/>
      <sheetName val="TB-내역서"/>
      <sheetName val="정보매체A동"/>
      <sheetName val="20관리비율"/>
      <sheetName val="날개벽(시점좌측)"/>
      <sheetName val="Total"/>
      <sheetName val="부하(성남)"/>
      <sheetName val="쌍송교"/>
      <sheetName val="설계조건"/>
      <sheetName val="안정계산"/>
      <sheetName val="목록"/>
      <sheetName val="일반맨홀수량집계"/>
      <sheetName val="표지"/>
      <sheetName val="토목품셈"/>
      <sheetName val="96수출"/>
      <sheetName val="단면검토"/>
      <sheetName val="가설건물"/>
      <sheetName val="투찰"/>
      <sheetName val="Sheet4"/>
      <sheetName val="ITB COST"/>
      <sheetName val="SORCE1"/>
      <sheetName val="가시설단위수량"/>
      <sheetName val="수량3"/>
      <sheetName val="차액보증"/>
      <sheetName val="마산방향철근집계"/>
      <sheetName val="진주방향"/>
      <sheetName val="마산방향"/>
      <sheetName val="가공비"/>
      <sheetName val="작성"/>
      <sheetName val="산출내역"/>
      <sheetName val="단위수량"/>
      <sheetName val="집계표"/>
      <sheetName val="열린교실"/>
      <sheetName val="증감분석"/>
      <sheetName val="부대내역"/>
      <sheetName val="대치판정"/>
      <sheetName val="데이타"/>
      <sheetName val="기성내역"/>
      <sheetName val="일반맨홀수량집계(A-7 LINE)"/>
      <sheetName val="LOPCALC"/>
      <sheetName val="관람석제출"/>
      <sheetName val="케이블"/>
      <sheetName val="CONCRETE"/>
      <sheetName val="EACT10"/>
      <sheetName val="자재"/>
      <sheetName val="목표세부명세"/>
      <sheetName val="공문"/>
      <sheetName val="N賃率-職"/>
      <sheetName val="자재단가비교표"/>
      <sheetName val="guard(mac)"/>
      <sheetName val="입찰안"/>
      <sheetName val="노임단가"/>
      <sheetName val="공통가설공사"/>
      <sheetName val="BEND LOSS"/>
      <sheetName val="품목"/>
      <sheetName val="물량산출근거"/>
      <sheetName val="공사개요"/>
      <sheetName val="예산서"/>
      <sheetName val="b_gunmul"/>
      <sheetName val="b_balju (2)"/>
      <sheetName val="공정집계_국별"/>
      <sheetName val="적용률"/>
      <sheetName val="J直材4"/>
      <sheetName val="연부97-1"/>
      <sheetName val="갑지1"/>
      <sheetName val="총괄"/>
      <sheetName val="RING WALL"/>
      <sheetName val="D-3503"/>
      <sheetName val="전기품산출"/>
      <sheetName val="단가"/>
      <sheetName val="간선계산"/>
      <sheetName val="내역서(갑)"/>
      <sheetName val="경산"/>
      <sheetName val="DATE"/>
      <sheetName val="제품"/>
      <sheetName val="세부내역"/>
      <sheetName val="2F_회의실견적(5_14_일대)"/>
      <sheetName val="3BL공동구_수량"/>
      <sheetName val="주경기-오배수"/>
      <sheetName val="간노_콘"/>
      <sheetName val="기본일위"/>
      <sheetName val="woo(mac)"/>
      <sheetName val="기계내역"/>
      <sheetName val="CIVIL"/>
      <sheetName val="부재력정리"/>
      <sheetName val="전압강하계산"/>
      <sheetName val="식재품셈"/>
      <sheetName val="남양시작동자105노65기1.3화1.2"/>
      <sheetName val="내역1"/>
      <sheetName val="방송일위대가"/>
      <sheetName val="송라터널총괄"/>
      <sheetName val="지장물C"/>
      <sheetName val="중기사용료산출근거"/>
      <sheetName val="단가 및 재료비"/>
      <sheetName val="단가조사서"/>
      <sheetName val="공사비"/>
      <sheetName val="건축내역"/>
      <sheetName val="CAT_5"/>
      <sheetName val="방송노임"/>
      <sheetName val="부속동"/>
      <sheetName val="백암비스타내역"/>
      <sheetName val="내역서2안"/>
      <sheetName val="월선수금"/>
      <sheetName val="기계경비"/>
      <sheetName val="인건비(환율)"/>
      <sheetName val="단가표 "/>
      <sheetName val="WORK"/>
      <sheetName val="1.우편집중내역서"/>
      <sheetName val="SILICATE"/>
      <sheetName val="06-BATCH "/>
      <sheetName val="실행내역"/>
      <sheetName val="Tables"/>
      <sheetName val="금액내역서"/>
      <sheetName val="영업.일1"/>
      <sheetName val="광혁기성"/>
      <sheetName val="일위대가목록"/>
      <sheetName val="기흥하도용"/>
      <sheetName val="L형옹벽(key)"/>
      <sheetName val="단면(RW1)"/>
      <sheetName val="BSD (2)"/>
      <sheetName val="원가계산서"/>
      <sheetName val="옹벽"/>
      <sheetName val="경비2내역"/>
      <sheetName val="배수장공사비명세서"/>
      <sheetName val="전기일위대가"/>
      <sheetName val="Sheet2"/>
      <sheetName val="1단계"/>
      <sheetName val="정렬"/>
      <sheetName val="KMT물량"/>
      <sheetName val="DATA1"/>
      <sheetName val="전장품(관리용)"/>
      <sheetName val="기둥"/>
      <sheetName val="저판(버림100)"/>
      <sheetName val="설계"/>
      <sheetName val="내역서-CCTV"/>
      <sheetName val="인테리어세부내역"/>
      <sheetName val="피엘"/>
      <sheetName val="공종집계"/>
      <sheetName val="ETC"/>
      <sheetName val="2공구산출내역"/>
      <sheetName val="97년추정손익계산서"/>
      <sheetName val="설직재-1"/>
      <sheetName val="제직재"/>
      <sheetName val="제-노임"/>
      <sheetName val="허용전류-IEC"/>
      <sheetName val="허용전류-IEC DATA"/>
      <sheetName val="TYPE-A"/>
      <sheetName val="단가산출2"/>
      <sheetName val="부하"/>
      <sheetName val="Macro1"/>
      <sheetName val="DATA(BAC)"/>
      <sheetName val="배수관공"/>
      <sheetName val="P.M 별"/>
      <sheetName val="960318-1"/>
      <sheetName val="단중표"/>
      <sheetName val="날개벽"/>
      <sheetName val="소비자가"/>
      <sheetName val="삼성전기"/>
      <sheetName val="Sheet1 (2)"/>
      <sheetName val="A-4"/>
      <sheetName val="입찰보고"/>
      <sheetName val="현장관리비내역서"/>
      <sheetName val="2.냉난방설비공사"/>
      <sheetName val="A"/>
      <sheetName val="민속촌메뉴"/>
      <sheetName val="보도경계블럭"/>
      <sheetName val="원형1호맨홀토공수량"/>
      <sheetName val="별표"/>
      <sheetName val="1.설계조건"/>
      <sheetName val="일반수량집계표"/>
      <sheetName val="재집"/>
      <sheetName val="직재"/>
      <sheetName val="wall"/>
      <sheetName val="계산근거"/>
      <sheetName val="물가자료"/>
      <sheetName val="리터팬내장형"/>
      <sheetName val="설계명세서"/>
      <sheetName val="집1"/>
      <sheetName val="CPM챠트"/>
      <sheetName val="마감물량3"/>
      <sheetName val="dg"/>
      <sheetName val="현장관리비집계표"/>
      <sheetName val="산출근거"/>
      <sheetName val="경비_원본"/>
      <sheetName val="IMPEADENCE MAP 취수장"/>
      <sheetName val="Customer Databas"/>
      <sheetName val="b_balju"/>
      <sheetName val="와동25-3(변경)"/>
      <sheetName val="SLAB"/>
      <sheetName val="배"/>
      <sheetName val="치수표"/>
      <sheetName val="을지"/>
      <sheetName val="TEL"/>
      <sheetName val="PAINT"/>
      <sheetName val="손익분석"/>
      <sheetName val="빙장비사양"/>
      <sheetName val="장비사양"/>
      <sheetName val="견적대비표"/>
      <sheetName val="ABUT수량-A1"/>
      <sheetName val="Baby일위대가"/>
      <sheetName val="단면 (2)"/>
      <sheetName val="인건-측정"/>
      <sheetName val="차수"/>
      <sheetName val="인건비"/>
      <sheetName val="금액집계"/>
      <sheetName val="공주-교대(A1)"/>
      <sheetName val="단가조사"/>
      <sheetName val="BLOCK(1)"/>
      <sheetName val="자재단가"/>
      <sheetName val="토공(우물통,기타) "/>
      <sheetName val="PRE"/>
      <sheetName val="PLCAL"/>
      <sheetName val="98수문일위"/>
      <sheetName val="개요"/>
      <sheetName val="사급자재"/>
      <sheetName val="갑지(추정)"/>
      <sheetName val="ITEM"/>
      <sheetName val="공사요율"/>
      <sheetName val="FRT_O"/>
      <sheetName val="FAB_I"/>
      <sheetName val="단"/>
      <sheetName val="단가일람"/>
      <sheetName val="보차도경계석"/>
      <sheetName val="하중계산"/>
      <sheetName val="ASP"/>
      <sheetName val="샘플표지"/>
      <sheetName val="대,유,램"/>
      <sheetName val="집계"/>
      <sheetName val="부대비율"/>
      <sheetName val="Facility Information"/>
      <sheetName val="General"/>
      <sheetName val="Instructions"/>
      <sheetName val="People"/>
      <sheetName val="Quality"/>
      <sheetName val="Risk"/>
      <sheetName val="Training"/>
      <sheetName val="단가견적조사표"/>
      <sheetName val="우각부보강"/>
      <sheetName val="비용"/>
      <sheetName val="조명시설"/>
      <sheetName val="B부대공"/>
      <sheetName val="배수공"/>
      <sheetName val="원가"/>
      <sheetName val="실행"/>
      <sheetName val="대전21토목내역서"/>
      <sheetName val="조명율표"/>
      <sheetName val="말뚝지지력산정"/>
      <sheetName val="XL4Poppy"/>
      <sheetName val="제원.설계조건"/>
      <sheetName val="FAB별"/>
      <sheetName val="도장수량(하1)"/>
      <sheetName val="주형"/>
      <sheetName val="대전월평내역"/>
      <sheetName val="기초1"/>
      <sheetName val="특2호하천산근"/>
      <sheetName val="특2호부관하천산근"/>
      <sheetName val="산근(PE,300)"/>
      <sheetName val="심사내역서(선감길외).xlsx"/>
      <sheetName val="일위_파일"/>
      <sheetName val="연결임시"/>
      <sheetName val="산출금액내역"/>
      <sheetName val="내역서1999.8최종"/>
      <sheetName val="신우"/>
      <sheetName val="운임"/>
      <sheetName val="충주"/>
      <sheetName val="과천MAIN"/>
      <sheetName val="일 위 대 가 표"/>
      <sheetName val="6PILE  (돌출)"/>
      <sheetName val="4.2유효폭의 계산"/>
      <sheetName val="copy"/>
      <sheetName val="서식"/>
      <sheetName val="기초자료"/>
      <sheetName val="견적집계표"/>
      <sheetName val="토공대가"/>
      <sheetName val="구조대가"/>
      <sheetName val="포설대가1"/>
      <sheetName val="부대대가"/>
      <sheetName val="월별수입"/>
      <sheetName val="적용기준"/>
      <sheetName val="감시제어"/>
      <sheetName val="목차임시"/>
      <sheetName val="견적대비"/>
      <sheetName val="시설물일위"/>
      <sheetName val="계수시트"/>
      <sheetName val="공사비내역서"/>
      <sheetName val="기본"/>
      <sheetName val="입출재고현황 (2)"/>
      <sheetName val="자재대"/>
      <sheetName val="설비"/>
      <sheetName val="슬래브"/>
      <sheetName val="cross beam"/>
      <sheetName val="안정검토"/>
      <sheetName val="협조전"/>
      <sheetName val="총계"/>
      <sheetName val="FACTOR"/>
      <sheetName val="수량산출서"/>
      <sheetName val="출력X"/>
      <sheetName val="별표집계"/>
      <sheetName val="터파기및재료"/>
      <sheetName val="골재산출"/>
      <sheetName val="CABLE SIZE-3"/>
      <sheetName val="토사(PE)"/>
      <sheetName val="실행내역 "/>
      <sheetName val="설계명세서(선로)"/>
      <sheetName val="식재인부"/>
      <sheetName val="공통자료"/>
      <sheetName val="_산근2_"/>
      <sheetName val="_산근4_"/>
      <sheetName val="_산근5_"/>
      <sheetName val="06 일위대가목록"/>
      <sheetName val="주관사업"/>
      <sheetName val="설비내역서"/>
      <sheetName val="건축내역서"/>
      <sheetName val="전기내역서"/>
      <sheetName val="금액"/>
      <sheetName val="1을"/>
      <sheetName val="C-직노1"/>
      <sheetName val="점수계산1-2"/>
      <sheetName val="토공총괄표"/>
      <sheetName val="2.가정단면"/>
      <sheetName val="교각1(좌)"/>
      <sheetName val="말뚝물량"/>
      <sheetName val="흄관기초"/>
      <sheetName val="단면치수"/>
      <sheetName val="도급"/>
      <sheetName val="폐토수익화 "/>
      <sheetName val="종합일지"/>
      <sheetName val="각종양식"/>
      <sheetName val="특별교실"/>
      <sheetName val="F-Assump"/>
      <sheetName val="재1"/>
      <sheetName val="MATRLDATA"/>
      <sheetName val="견적"/>
      <sheetName val="집수정"/>
      <sheetName val="2000.05"/>
      <sheetName val="일위"/>
      <sheetName val="SANTOGO"/>
      <sheetName val="SANBAISU"/>
      <sheetName val="기계경비일람"/>
      <sheetName val="근고 블록 유형별 수량"/>
      <sheetName val="내역서form"/>
      <sheetName val="토공연장"/>
      <sheetName val="기타 정보통신공사"/>
      <sheetName val="원가입력"/>
      <sheetName val="심사계산"/>
      <sheetName val="심사물량"/>
      <sheetName val="공사비 내역 (가)"/>
      <sheetName val="UserData"/>
      <sheetName val="소모"/>
      <sheetName val="재료집계"/>
      <sheetName val="약품공급2"/>
      <sheetName val="_견적서"/>
      <sheetName val="공종별 집계"/>
      <sheetName val="석축단"/>
      <sheetName val="법면수집"/>
      <sheetName val="석축설면"/>
      <sheetName val="법면단"/>
      <sheetName val="LABTOTAL"/>
      <sheetName val="버스운행안내"/>
      <sheetName val="예방접종계획"/>
      <sheetName val="근태계획서"/>
      <sheetName val="견"/>
      <sheetName val="합천내역"/>
      <sheetName val="내외국인총괄"/>
      <sheetName val="항목별"/>
      <sheetName val="5지구단위"/>
      <sheetName val="Macro(전선)"/>
      <sheetName val="DESIGN"/>
      <sheetName val="Sheet3"/>
      <sheetName val="COPING-1"/>
      <sheetName val="역T형교대-2수량"/>
      <sheetName val="방음벽기초-수량"/>
      <sheetName val="갑지"/>
      <sheetName val="CAL."/>
      <sheetName val="건설노임"/>
      <sheetName val="전체"/>
      <sheetName val="기둥(하중)"/>
      <sheetName val="모래운반"/>
      <sheetName val="타공종이기"/>
      <sheetName val="대전-교대(A1-A2)"/>
      <sheetName val="수량산출내역1115"/>
      <sheetName val="이토변실제원"/>
      <sheetName val="가정단면"/>
      <sheetName val="11.자재단가"/>
      <sheetName val="2.단면가정"/>
      <sheetName val="4.말뚝설계"/>
      <sheetName val="상부하중"/>
      <sheetName val="풍하중1"/>
      <sheetName val="HW"/>
      <sheetName val="DS-최종"/>
      <sheetName val="Mc1"/>
      <sheetName val="3_하중산정4_지지력"/>
      <sheetName val="설산1_나"/>
      <sheetName val="일반맨홀수량집계(A-7_LINE)"/>
      <sheetName val="b_balju_(2)"/>
      <sheetName val="Sheet6"/>
      <sheetName val="지중자재단가"/>
      <sheetName val="11.단가비교표_"/>
      <sheetName val="16.기계경비산출내역_"/>
      <sheetName val="한강운반비"/>
      <sheetName val="공내역"/>
      <sheetName val="노임"/>
      <sheetName val="매장-시행견적"/>
      <sheetName val="수리결과"/>
      <sheetName val="BS Prior"/>
      <sheetName val="Threshold Table"/>
      <sheetName val="조직"/>
      <sheetName val="단가표"/>
      <sheetName val="UNIT"/>
      <sheetName val="archi(본사)"/>
      <sheetName val="해외 연수비용 계산-삭제"/>
      <sheetName val="카메라"/>
      <sheetName val="해외 기술훈련비 (합계)"/>
      <sheetName val="내역(입찰)"/>
      <sheetName val="Parts"/>
      <sheetName val="Menu A"/>
      <sheetName val="동관마찰손실표"/>
      <sheetName val="단가산출1"/>
      <sheetName val="2F_회의실견적(5_14_일대)1"/>
      <sheetName val="3_하중산정4_지지력1"/>
      <sheetName val="3BL공동구_수량1"/>
      <sheetName val="_견적서1"/>
      <sheetName val="설산1_나1"/>
      <sheetName val="일반맨홀수량집계(A-7_LINE)1"/>
      <sheetName val="b_balju_(2)1"/>
      <sheetName val="단가표_"/>
      <sheetName val="영업_일1"/>
      <sheetName val="BSD_(2)"/>
      <sheetName val="BEND_LOSS"/>
      <sheetName val="1_우편집중내역서"/>
      <sheetName val="06-BATCH_"/>
      <sheetName val="RING_WALL"/>
      <sheetName val="허용전류-IEC_DATA"/>
      <sheetName val="ITB_COST"/>
      <sheetName val="P_M_별"/>
      <sheetName val="남양시작동자105노65기1_3화1_2"/>
      <sheetName val="Sheet1_(2)"/>
      <sheetName val="2_냉난방설비공사"/>
      <sheetName val="내역서1"/>
      <sheetName val="품질 및 특성 보정계수"/>
      <sheetName val="기별"/>
      <sheetName val="국별인원"/>
      <sheetName val="노무산출서"/>
      <sheetName val="일위대가(가설)"/>
      <sheetName val="부하계산서"/>
      <sheetName val="단가대비표"/>
      <sheetName val="CABdata"/>
      <sheetName val="type-F"/>
      <sheetName val="횡분배정리(DB)"/>
      <sheetName val="환율"/>
      <sheetName val="gvl"/>
      <sheetName val="재료-CODE"/>
      <sheetName val="내역_FILE"/>
      <sheetName val="9.2단가산출서"/>
      <sheetName val="손료"/>
      <sheetName val="OPT손익 내수"/>
      <sheetName val="OPT손익 수출"/>
      <sheetName val="Proposal"/>
      <sheetName val="인건비 "/>
      <sheetName val="예산M12A"/>
      <sheetName val="준검 내역서"/>
      <sheetName val="외자내역"/>
      <sheetName val="외자배분"/>
      <sheetName val="인공LIST"/>
      <sheetName val="암거공"/>
      <sheetName val="단가_및_재료비"/>
      <sheetName val="1_설계조건"/>
      <sheetName val="단면_(2)"/>
      <sheetName val="토공(우물통,기타)_"/>
      <sheetName val="CABLE_SIZE-3"/>
      <sheetName val="Customer_Databas"/>
      <sheetName val="cross_beam"/>
      <sheetName val="실행내역_"/>
      <sheetName val="제원_설계조건"/>
      <sheetName val="3BL공동구_수량2"/>
      <sheetName val="2F_회의실견적(5_14_일대)2"/>
      <sheetName val="남양시작동자105노65기1_3화1_21"/>
      <sheetName val="단가_및_재료비1"/>
      <sheetName val="cross_beam1"/>
      <sheetName val="P_M_별1"/>
      <sheetName val="BEND_LOSS1"/>
      <sheetName val="BSD_(2)1"/>
      <sheetName val="RING_WALL1"/>
      <sheetName val="ITB_COST1"/>
      <sheetName val="Sheet1_(2)1"/>
      <sheetName val="1_설계조건1"/>
      <sheetName val="단면_(2)1"/>
      <sheetName val="토공(우물통,기타)_1"/>
      <sheetName val="단가표_1"/>
      <sheetName val="CABLE_SIZE-31"/>
      <sheetName val="Customer_Databas1"/>
      <sheetName val="1_우편집중내역서1"/>
      <sheetName val="실행내역_1"/>
      <sheetName val="제원_설계조건1"/>
      <sheetName val="영업_일11"/>
      <sheetName val="06-BATCH_1"/>
      <sheetName val="허용전류-IEC_DATA1"/>
      <sheetName val="2_냉난방설비공사1"/>
      <sheetName val="관리비"/>
      <sheetName val="plan&amp;section of foundation"/>
      <sheetName val="비교표"/>
      <sheetName val="전신환매도율"/>
      <sheetName val="사통"/>
      <sheetName val="내역서_1.(3)"/>
      <sheetName val="노단"/>
      <sheetName val="sum"/>
      <sheetName val="8.PILE  (돌출)"/>
      <sheetName val="가설공사"/>
      <sheetName val="단가결정"/>
      <sheetName val="내역아"/>
      <sheetName val="울타리"/>
      <sheetName val="변경총괄지(1)"/>
      <sheetName val="터널조도"/>
      <sheetName val="참조 (2)"/>
      <sheetName val="2000전체분"/>
      <sheetName val="가격정보"/>
      <sheetName val="자재집계표"/>
      <sheetName val="세부내역(직접인건비)"/>
      <sheetName val="단락전류-A"/>
      <sheetName val="CP-E2 (품셈표)"/>
      <sheetName val="보합"/>
      <sheetName val=" HIT-&gt;HMC 견적(3900)"/>
      <sheetName val="조도계산서 (도서)"/>
      <sheetName val="OCT.FDN"/>
      <sheetName val="부표총괄"/>
      <sheetName val="품셈1-17"/>
      <sheetName val="member design"/>
      <sheetName val="design criteria"/>
      <sheetName val="working load at the btm ft."/>
      <sheetName val="soil bearing check"/>
      <sheetName val="수목데이타 "/>
      <sheetName val="요율"/>
      <sheetName val="단가산출"/>
      <sheetName val="노무비"/>
      <sheetName val="setup"/>
      <sheetName val="MCC제원"/>
      <sheetName val="공사비증감"/>
      <sheetName val="인사자료총집계"/>
      <sheetName val="참조"/>
      <sheetName val="운동장 (2)"/>
      <sheetName val="선로정수계산"/>
      <sheetName val="SG"/>
      <sheetName val="Sheet17"/>
      <sheetName val="2F È¸ÀÇ½Ç°ßÀû(5_14 ÀÏ´ë)"/>
      <sheetName val="À»"/>
      <sheetName val="ÀÏÀ§´ë°¡"/>
      <sheetName val="´Ü¸é°¡Á¤"/>
      <sheetName val="Á÷°øºñ"/>
      <sheetName val="³»¿ª¼­"/>
      <sheetName val="Á÷³ë"/>
      <sheetName val="°èÈ­¹è¼ö"/>
      <sheetName val="IìéÚõÝï"/>
      <sheetName val="1¿ù"/>
      <sheetName val="Á¤º¸¸ÅÃ¼Aµ¿"/>
      <sheetName val="±âº»´Ü°¡Ç¥"/>
      <sheetName val="20°ü¸®ºñÀ²"/>
      <sheetName val="Æò°¡µ¥ÀÌÅÍ"/>
      <sheetName val="³¯°³º®(½ÃÁ¡ÁÂÃø)"/>
      <sheetName val="Á¤ºÎ³ëÀÓ´Ü°¡"/>
      <sheetName val="°øÅë°¡¼³"/>
      <sheetName val="ÀÏÀ§´ë°¡¸ñÂ÷"/>
      <sheetName val="¸ÇÈ¦¼ö·®Áý°è"/>
      <sheetName val="¹°·®»êÃâ±Ù°Å"/>
      <sheetName val="°ø»ç°³¿ä"/>
      <sheetName val="TB-³»¿ª¼­"/>
      <sheetName val="INPUT(´öµµ¹æÇâ-½ÃÁ¡)"/>
      <sheetName val="³»¿ª"/>
      <sheetName val="Åä¸ñ³»¿ª"/>
      <sheetName val="3BL°øµ¿±¸ ¼ö·®"/>
      <sheetName val="ÀÏÀ§´ë°¡Ç¥"/>
      <sheetName val="±³°¢°è»ê"/>
      <sheetName val="±âµÕ(¿øÇü)"/>
      <sheetName val="Åä°ø"/>
      <sheetName val="Áý°èÇ¥"/>
      <sheetName val="ÀÏ¹Ý¹°ÀÚ(ÇÑ±¹Åë½Å)"/>
      <sheetName val="3.ÇÏÁß»êÁ¤4.ÁöÁö·Â"/>
      <sheetName val="°ø»çºñ¸í¼¼¼­"/>
      <sheetName val="Æ÷ÀåÀý´Ü"/>
      <sheetName val="Àü±â"/>
      <sheetName val="¿¬·ÉÇöÈ²"/>
      <sheetName val="¿­¸°±³½Ç"/>
      <sheetName val="목차"/>
      <sheetName val="수량"/>
      <sheetName val="간접재료비산출표-27-30"/>
      <sheetName val="계단수량집계"/>
      <sheetName val="사용자정의"/>
      <sheetName val="제품표준규격"/>
      <sheetName val="1.관로"/>
      <sheetName val="#1,2"/>
      <sheetName val="예산분석"/>
      <sheetName val="데리네이타현황"/>
      <sheetName val="적용건축"/>
      <sheetName val="가정급수관"/>
      <sheetName val="대로근거"/>
      <sheetName val="일위(시설)"/>
      <sheetName val="파일의이용"/>
      <sheetName val="포장수량집계"/>
      <sheetName val="입력시트"/>
      <sheetName val="1차증가원가계산"/>
      <sheetName val="가시설수량"/>
      <sheetName val="환률"/>
      <sheetName val="내역색인"/>
      <sheetName val="표준내역"/>
      <sheetName val="B2BERP"/>
      <sheetName val="NNV"/>
      <sheetName val="공사시행계획"/>
      <sheetName val="정산서"/>
      <sheetName val="매장-정산내역"/>
      <sheetName val="매장-공사완료보고서"/>
      <sheetName val="매장-시행합의"/>
      <sheetName val="공사완료보고"/>
      <sheetName val="빌트인시행합의"/>
      <sheetName val="사무실-시행합의"/>
      <sheetName val="집기견적서"/>
      <sheetName val="공사비총괄표"/>
      <sheetName val="Sheet1(X)"/>
      <sheetName val="교량전기"/>
      <sheetName val="재료비"/>
      <sheetName val="지출결의서(1-3)"/>
      <sheetName val="CDU"/>
      <sheetName val="本体適用"/>
      <sheetName val="기초DATA(2)"/>
      <sheetName val="FKM_장애분류별"/>
      <sheetName val="기초DATA(5)"/>
      <sheetName val="B탱크"/>
      <sheetName val="중기일위대가"/>
      <sheetName val="6.수량산출서(설치공사)"/>
      <sheetName val="기별(종합)"/>
      <sheetName val="품셈TABLE"/>
      <sheetName val="Project Information In-Out"/>
      <sheetName val="케이블(6)"/>
      <sheetName val="구조물"/>
      <sheetName val="802191"/>
      <sheetName val="바.한일양산"/>
      <sheetName val="CostData"/>
      <sheetName val="IncomeData"/>
      <sheetName val="Summary"/>
      <sheetName val="PropertyData"/>
      <sheetName val="부표총괄표"/>
      <sheetName val="3련 BOX"/>
      <sheetName val="제수"/>
      <sheetName val="공기"/>
      <sheetName val="가로내역"/>
      <sheetName val="J"/>
      <sheetName val="일위목록"/>
      <sheetName val="1공구 건정토건 토공"/>
      <sheetName val="산출내역서"/>
      <sheetName val="현장지지물물량"/>
      <sheetName val="하수실행"/>
      <sheetName val="화산경계"/>
      <sheetName val="Macro(차단기)"/>
      <sheetName val="입출재고현황_(2)"/>
      <sheetName val="1. 설계조건 2.단면가정 3. 하중계산"/>
      <sheetName val="DATA 입력란"/>
      <sheetName val="자판실행"/>
      <sheetName val="견적의뢰"/>
      <sheetName val="횡배수관토공수량"/>
      <sheetName val="SE-611"/>
      <sheetName val="ACDIM6D"/>
      <sheetName val="자료입력"/>
      <sheetName val="1.취수장"/>
      <sheetName val="BM"/>
      <sheetName val="공사비집계표(서해안고속도로)"/>
      <sheetName val="70%"/>
      <sheetName val="부대공"/>
      <sheetName val="지급자재"/>
      <sheetName val="MOTOR"/>
      <sheetName val="주요가정"/>
      <sheetName val="CALCULATION"/>
      <sheetName val="토적표"/>
      <sheetName val="국공유지및사유지"/>
      <sheetName val="고정단포트구조계산서"/>
      <sheetName val="물량표"/>
      <sheetName val="신호등일위대가"/>
      <sheetName val="NAI"/>
      <sheetName val="내역(전체)"/>
      <sheetName val="FB25JN"/>
      <sheetName val="기본DATA"/>
      <sheetName val="기기리스트"/>
      <sheetName val="cable"/>
      <sheetName val="ML"/>
      <sheetName val="5공철탑검토표"/>
      <sheetName val="4공철탑검토"/>
      <sheetName val="토공사"/>
      <sheetName val="ATS단가"/>
      <sheetName val="수량산출기초(케블등)"/>
      <sheetName val="IMP(MAIN)"/>
      <sheetName val="IMP (REACTOR)"/>
      <sheetName val="0"/>
      <sheetName val="가압장(토목)"/>
      <sheetName val="L형옹벽"/>
      <sheetName val="9."/>
      <sheetName val="암거단위"/>
      <sheetName val="주beam"/>
      <sheetName val="견적서"/>
      <sheetName val="견적서세부내용"/>
      <sheetName val="견적내용입력"/>
      <sheetName val="RAHMEN"/>
      <sheetName val="배수내역"/>
      <sheetName val="뚝토공"/>
      <sheetName val="산업"/>
      <sheetName val="FOOTING단면력"/>
      <sheetName val="건축원가계산서"/>
      <sheetName val="여방토적"/>
      <sheetName val="묘곡여방 철근"/>
      <sheetName val="경상비"/>
      <sheetName val="감가상각"/>
      <sheetName val="토공계산서(부체도로)"/>
      <sheetName val="상호참고자료"/>
      <sheetName val="11.우각부 보강"/>
      <sheetName val="플랜트 설치"/>
      <sheetName val="교통시설 표지판"/>
      <sheetName val="가격조사서"/>
      <sheetName val="당초"/>
      <sheetName val="3_하중산정4_지지력2"/>
      <sheetName val="_견적서2"/>
      <sheetName val="설산1_나2"/>
      <sheetName val="일반맨홀수량집계(A-7_LINE)2"/>
      <sheetName val="b_balju_(2)2"/>
      <sheetName val="index"/>
      <sheetName val="직원현황(최근)"/>
      <sheetName val="수처리사업"/>
      <sheetName val="해외법인"/>
      <sheetName val="LD일"/>
      <sheetName val="FA설치명세"/>
      <sheetName val="FD"/>
      <sheetName val="CC Down load 0716"/>
      <sheetName val="년판01"/>
      <sheetName val="배치1"/>
      <sheetName val="일반관리비"/>
      <sheetName val="Tbom-tot"/>
      <sheetName val="과거교육훈련비"/>
      <sheetName val="부대공Ⅱ"/>
      <sheetName val="XXXXXXXX"/>
      <sheetName val="BS"/>
      <sheetName val="BS_Prior"/>
      <sheetName val="Threshold_Table"/>
      <sheetName val="11_자재단가"/>
      <sheetName val="BS_Prior1"/>
      <sheetName val="Threshold_Table1"/>
      <sheetName val="11_자재단가1"/>
      <sheetName val="Asset9809CAK"/>
      <sheetName val="일위집계표"/>
      <sheetName val="일위대가(목록)"/>
      <sheetName val="산근(목록)"/>
      <sheetName val="이형관중량"/>
      <sheetName val="수원 호매실 119안전센터"/>
      <sheetName val="예산"/>
      <sheetName val="NOMUBI"/>
      <sheetName val="sw1"/>
      <sheetName val="전산품의"/>
      <sheetName val="부대대비"/>
      <sheetName val="냉연집계"/>
      <sheetName val="견적대비 견적서"/>
      <sheetName val="음료실행"/>
      <sheetName val="기계 사용료"/>
      <sheetName val="건설기계"/>
      <sheetName val="벌목조재,박피"/>
      <sheetName val="작업로"/>
      <sheetName val="Imp-Data"/>
      <sheetName val="날개벽수량표"/>
      <sheetName val="노임이"/>
      <sheetName val="프랜트면허"/>
      <sheetName val="기본입력"/>
      <sheetName val="책임감리공제요율"/>
      <sheetName val="건설공사인월수"/>
      <sheetName val="1.물가시세표"/>
      <sheetName val="5.노임단가"/>
      <sheetName val="4.중기단가산출"/>
      <sheetName val="도급철콘내역"/>
      <sheetName val="총집계표"/>
      <sheetName val="stability check"/>
      <sheetName val="design load"/>
      <sheetName val="D040416"/>
      <sheetName val="물량"/>
      <sheetName val="비열TABLE"/>
      <sheetName val="현황"/>
      <sheetName val="투찰내역"/>
      <sheetName val="지열설계-1"/>
      <sheetName val="c_balju"/>
      <sheetName val="공조유량"/>
      <sheetName val="가도공"/>
      <sheetName val="06_BATCH "/>
      <sheetName val="조달요청서"/>
      <sheetName val="중기조종사 단위단가"/>
      <sheetName val="수안보-MBR1"/>
      <sheetName val="바닥판"/>
      <sheetName val="입력DATA"/>
      <sheetName val="TONG HOP VL-NC"/>
      <sheetName val="DON GIA"/>
      <sheetName val="건축총괄원가"/>
      <sheetName val="회사99"/>
      <sheetName val="3.하중산정"/>
      <sheetName val="외주가공"/>
      <sheetName val="BASIC (2)"/>
      <sheetName val="교량data"/>
      <sheetName val="적용토목"/>
      <sheetName val="역t형"/>
      <sheetName val="I.설계조건"/>
      <sheetName val="Y_WORK"/>
      <sheetName val="소각로"/>
      <sheetName val="공량산출서"/>
      <sheetName val="식생블럭단위수량"/>
      <sheetName val="2F_회의실견적(5_14_일대)3"/>
      <sheetName val="3BL공동구_수량3"/>
      <sheetName val="3_하중산정4_지지력3"/>
      <sheetName val="_견적서3"/>
      <sheetName val="설산1_나3"/>
      <sheetName val="일반맨홀수량집계(A-7_LINE)3"/>
      <sheetName val="b_balju_(2)3"/>
      <sheetName val="차수공개요"/>
      <sheetName val="성곽내역서"/>
      <sheetName val="공사비집계"/>
      <sheetName val="외상매"/>
      <sheetName val="000000"/>
      <sheetName val="중기사용료"/>
      <sheetName val="설계내역서"/>
      <sheetName val="일반수량집계"/>
      <sheetName val="BQ"/>
    </sheetNames>
    <sheetDataSet>
      <sheetData sheetId="0">
        <row r="1">
          <cell r="A1" t="str">
            <v>코드</v>
          </cell>
        </row>
      </sheetData>
      <sheetData sheetId="1" refreshError="1">
        <row r="1">
          <cell r="A1" t="str">
            <v>코드</v>
          </cell>
          <cell r="B1">
            <v>0</v>
          </cell>
          <cell r="C1">
            <v>0</v>
          </cell>
          <cell r="D1" t="str">
            <v xml:space="preserve"> </v>
          </cell>
          <cell r="E1" t="str">
            <v xml:space="preserve"> </v>
          </cell>
          <cell r="F1">
            <v>0</v>
          </cell>
          <cell r="G1" t="str">
            <v>단위당 소요인원</v>
          </cell>
        </row>
        <row r="2">
          <cell r="A2" t="str">
            <v>번호</v>
          </cell>
          <cell r="B2">
            <v>0</v>
          </cell>
          <cell r="C2">
            <v>0</v>
          </cell>
          <cell r="D2">
            <v>0</v>
          </cell>
          <cell r="E2">
            <v>0</v>
          </cell>
          <cell r="F2">
            <v>0</v>
          </cell>
          <cell r="G2" t="str">
            <v>내선전공</v>
          </cell>
          <cell r="H2" t="str">
            <v>프랜트전공</v>
          </cell>
          <cell r="I2" t="str">
            <v>통신내선공</v>
          </cell>
          <cell r="J2" t="str">
            <v>통신CA공</v>
          </cell>
          <cell r="K2" t="str">
            <v>통신설비공</v>
          </cell>
          <cell r="L2" t="str">
            <v>배관공</v>
          </cell>
          <cell r="M2" t="str">
            <v>보통인부</v>
          </cell>
        </row>
        <row r="3">
          <cell r="A3" t="str">
            <v>d001</v>
          </cell>
          <cell r="B3">
            <v>1</v>
          </cell>
          <cell r="C3" t="str">
            <v>노 무 비</v>
          </cell>
          <cell r="D3" t="str">
            <v>특고압케이블전공</v>
          </cell>
          <cell r="E3" t="str">
            <v>인</v>
          </cell>
          <cell r="F3">
            <v>86408</v>
          </cell>
          <cell r="G3">
            <v>1693</v>
          </cell>
          <cell r="H3">
            <v>1693</v>
          </cell>
          <cell r="I3">
            <v>11024</v>
          </cell>
          <cell r="J3">
            <v>11024</v>
          </cell>
        </row>
        <row r="4">
          <cell r="A4" t="str">
            <v>d002</v>
          </cell>
          <cell r="B4">
            <v>2</v>
          </cell>
          <cell r="C4" t="str">
            <v>노 무 비</v>
          </cell>
          <cell r="D4" t="str">
            <v>기계공</v>
          </cell>
          <cell r="E4" t="str">
            <v>인</v>
          </cell>
          <cell r="F4">
            <v>58509</v>
          </cell>
          <cell r="G4">
            <v>1733</v>
          </cell>
          <cell r="H4">
            <v>1733</v>
          </cell>
          <cell r="I4">
            <v>11024</v>
          </cell>
          <cell r="J4">
            <v>11024</v>
          </cell>
        </row>
        <row r="5">
          <cell r="A5" t="str">
            <v>d003</v>
          </cell>
          <cell r="B5">
            <v>3</v>
          </cell>
          <cell r="C5" t="str">
            <v>노 무 비</v>
          </cell>
          <cell r="D5" t="str">
            <v>기계설치공</v>
          </cell>
          <cell r="E5" t="str">
            <v>인</v>
          </cell>
          <cell r="F5">
            <v>52520</v>
          </cell>
          <cell r="G5">
            <v>1755</v>
          </cell>
          <cell r="H5">
            <v>1755</v>
          </cell>
          <cell r="I5">
            <v>1101</v>
          </cell>
          <cell r="J5">
            <v>1101</v>
          </cell>
        </row>
        <row r="6">
          <cell r="A6" t="str">
            <v>d004</v>
          </cell>
          <cell r="B6">
            <v>4</v>
          </cell>
          <cell r="C6" t="str">
            <v>노 무 비</v>
          </cell>
          <cell r="D6" t="str">
            <v>내선전공</v>
          </cell>
          <cell r="E6" t="str">
            <v>인</v>
          </cell>
          <cell r="F6">
            <v>53181</v>
          </cell>
          <cell r="G6">
            <v>1775</v>
          </cell>
          <cell r="H6">
            <v>1775</v>
          </cell>
          <cell r="I6">
            <v>1101</v>
          </cell>
          <cell r="J6">
            <v>1101</v>
          </cell>
        </row>
        <row r="7">
          <cell r="A7" t="str">
            <v>d005</v>
          </cell>
          <cell r="B7">
            <v>5</v>
          </cell>
          <cell r="C7" t="str">
            <v>노 무 비</v>
          </cell>
          <cell r="D7" t="str">
            <v>목도</v>
          </cell>
          <cell r="E7" t="str">
            <v>인</v>
          </cell>
          <cell r="F7">
            <v>58119</v>
          </cell>
          <cell r="G7">
            <v>1799</v>
          </cell>
          <cell r="H7">
            <v>1799</v>
          </cell>
          <cell r="I7">
            <v>1101</v>
          </cell>
          <cell r="J7">
            <v>1101</v>
          </cell>
        </row>
        <row r="8">
          <cell r="A8" t="str">
            <v>d006</v>
          </cell>
          <cell r="B8">
            <v>6</v>
          </cell>
          <cell r="C8" t="str">
            <v>노 무 비</v>
          </cell>
          <cell r="D8" t="str">
            <v>무선안테나공</v>
          </cell>
          <cell r="E8" t="str">
            <v>인</v>
          </cell>
          <cell r="F8">
            <v>103707</v>
          </cell>
          <cell r="G8">
            <v>2075</v>
          </cell>
          <cell r="H8">
            <v>2075</v>
          </cell>
          <cell r="I8">
            <v>1101</v>
          </cell>
          <cell r="J8">
            <v>1101</v>
          </cell>
        </row>
        <row r="9">
          <cell r="A9" t="str">
            <v>d007</v>
          </cell>
          <cell r="B9">
            <v>7</v>
          </cell>
          <cell r="C9" t="str">
            <v>노 무 비</v>
          </cell>
          <cell r="D9" t="str">
            <v>배관공</v>
          </cell>
          <cell r="E9" t="str">
            <v>인</v>
          </cell>
          <cell r="F9">
            <v>53408</v>
          </cell>
          <cell r="G9">
            <v>2201</v>
          </cell>
          <cell r="H9">
            <v>2201</v>
          </cell>
          <cell r="I9">
            <v>1101</v>
          </cell>
          <cell r="J9">
            <v>1101</v>
          </cell>
        </row>
        <row r="10">
          <cell r="A10" t="str">
            <v>d008</v>
          </cell>
          <cell r="B10">
            <v>8</v>
          </cell>
          <cell r="C10" t="str">
            <v>노 무 비</v>
          </cell>
          <cell r="D10" t="str">
            <v>배전전공</v>
          </cell>
          <cell r="E10" t="str">
            <v>인</v>
          </cell>
          <cell r="F10">
            <v>176675</v>
          </cell>
          <cell r="G10">
            <v>2457</v>
          </cell>
          <cell r="H10">
            <v>2457</v>
          </cell>
          <cell r="I10">
            <v>1101</v>
          </cell>
          <cell r="J10">
            <v>1101</v>
          </cell>
        </row>
        <row r="11">
          <cell r="A11" t="str">
            <v>d009</v>
          </cell>
          <cell r="B11">
            <v>9</v>
          </cell>
          <cell r="C11" t="str">
            <v>노 무 비</v>
          </cell>
          <cell r="D11" t="str">
            <v>배전활선전공</v>
          </cell>
          <cell r="E11" t="str">
            <v>인</v>
          </cell>
          <cell r="F11">
            <v>202051</v>
          </cell>
          <cell r="G11">
            <v>591.86800000000005</v>
          </cell>
          <cell r="H11">
            <v>591.86800000000005</v>
          </cell>
          <cell r="I11">
            <v>1787</v>
          </cell>
          <cell r="J11">
            <v>1787</v>
          </cell>
        </row>
        <row r="12">
          <cell r="A12" t="str">
            <v>d010</v>
          </cell>
          <cell r="B12">
            <v>10</v>
          </cell>
          <cell r="C12" t="str">
            <v>노 무 비</v>
          </cell>
          <cell r="D12" t="str">
            <v>보일러공</v>
          </cell>
          <cell r="E12" t="str">
            <v>인</v>
          </cell>
          <cell r="F12">
            <v>53408</v>
          </cell>
          <cell r="G12">
            <v>236.34500000000003</v>
          </cell>
          <cell r="H12">
            <v>236.34500000000003</v>
          </cell>
          <cell r="I12">
            <v>3216</v>
          </cell>
          <cell r="J12">
            <v>3216</v>
          </cell>
        </row>
        <row r="13">
          <cell r="A13" t="str">
            <v>d011</v>
          </cell>
          <cell r="B13">
            <v>11</v>
          </cell>
          <cell r="C13" t="str">
            <v>노 무 비</v>
          </cell>
          <cell r="D13" t="str">
            <v>보통인부</v>
          </cell>
          <cell r="E13" t="str">
            <v>인</v>
          </cell>
          <cell r="F13">
            <v>34947</v>
          </cell>
          <cell r="G13">
            <v>27913</v>
          </cell>
          <cell r="H13">
            <v>27913</v>
          </cell>
          <cell r="I13">
            <v>2176675</v>
          </cell>
          <cell r="J13">
            <v>2176675</v>
          </cell>
        </row>
        <row r="14">
          <cell r="A14" t="str">
            <v>d012</v>
          </cell>
          <cell r="B14">
            <v>12</v>
          </cell>
          <cell r="C14" t="str">
            <v>노 무 비</v>
          </cell>
          <cell r="D14" t="str">
            <v>비계공</v>
          </cell>
          <cell r="E14" t="str">
            <v>인</v>
          </cell>
          <cell r="F14">
            <v>78568</v>
          </cell>
          <cell r="G14">
            <v>54876</v>
          </cell>
          <cell r="H14">
            <v>54876</v>
          </cell>
          <cell r="I14">
            <v>196800</v>
          </cell>
          <cell r="J14">
            <v>196800</v>
          </cell>
        </row>
        <row r="15">
          <cell r="A15" t="str">
            <v>d013</v>
          </cell>
          <cell r="B15">
            <v>13</v>
          </cell>
          <cell r="C15" t="str">
            <v>노 무 비</v>
          </cell>
          <cell r="D15" t="str">
            <v>송전전공</v>
          </cell>
          <cell r="E15" t="str">
            <v>인</v>
          </cell>
          <cell r="F15">
            <v>213858</v>
          </cell>
          <cell r="G15">
            <v>0</v>
          </cell>
          <cell r="H15">
            <v>0</v>
          </cell>
          <cell r="I15">
            <v>10483</v>
          </cell>
          <cell r="J15">
            <v>10483</v>
          </cell>
        </row>
        <row r="16">
          <cell r="A16" t="str">
            <v>d014</v>
          </cell>
          <cell r="B16">
            <v>14</v>
          </cell>
          <cell r="C16" t="str">
            <v>노 무 비</v>
          </cell>
          <cell r="D16" t="str">
            <v>철공</v>
          </cell>
          <cell r="E16" t="str">
            <v>인</v>
          </cell>
          <cell r="F16">
            <v>67900</v>
          </cell>
          <cell r="G16">
            <v>7188.4515000000001</v>
          </cell>
          <cell r="H16">
            <v>7188.4515000000001</v>
          </cell>
          <cell r="I16">
            <v>166035.663</v>
          </cell>
          <cell r="J16">
            <v>166035.663</v>
          </cell>
        </row>
        <row r="17">
          <cell r="A17" t="str">
            <v>d015</v>
          </cell>
          <cell r="B17">
            <v>15</v>
          </cell>
          <cell r="C17" t="str">
            <v>노 무 비</v>
          </cell>
          <cell r="D17" t="str">
            <v>안전관리기사 1급</v>
          </cell>
          <cell r="E17" t="str">
            <v>인</v>
          </cell>
          <cell r="F17">
            <v>42091</v>
          </cell>
          <cell r="G17">
            <v>167121</v>
          </cell>
          <cell r="H17">
            <v>167121</v>
          </cell>
          <cell r="I17">
            <v>244058</v>
          </cell>
          <cell r="J17">
            <v>244058</v>
          </cell>
        </row>
        <row r="18">
          <cell r="A18" t="str">
            <v>d016</v>
          </cell>
          <cell r="B18">
            <v>16</v>
          </cell>
          <cell r="C18" t="str">
            <v>노 무 비</v>
          </cell>
          <cell r="D18" t="str">
            <v>안전관리기사 2급</v>
          </cell>
          <cell r="E18" t="str">
            <v>인</v>
          </cell>
          <cell r="F18">
            <v>36222</v>
          </cell>
          <cell r="G18">
            <v>209376</v>
          </cell>
          <cell r="H18">
            <v>209376</v>
          </cell>
          <cell r="I18">
            <v>213125</v>
          </cell>
          <cell r="J18">
            <v>213125</v>
          </cell>
        </row>
        <row r="19">
          <cell r="A19" t="str">
            <v>d017</v>
          </cell>
          <cell r="B19">
            <v>17</v>
          </cell>
          <cell r="C19" t="str">
            <v>노 무 비</v>
          </cell>
          <cell r="D19" t="str">
            <v>용접공(일반)</v>
          </cell>
          <cell r="E19" t="str">
            <v>인</v>
          </cell>
          <cell r="F19">
            <v>65529</v>
          </cell>
          <cell r="G19">
            <v>773105</v>
          </cell>
          <cell r="H19">
            <v>773105</v>
          </cell>
          <cell r="I19">
            <v>130426.31999999999</v>
          </cell>
          <cell r="J19">
            <v>130426.31999999999</v>
          </cell>
        </row>
        <row r="20">
          <cell r="A20" t="str">
            <v>d018</v>
          </cell>
          <cell r="B20">
            <v>18</v>
          </cell>
          <cell r="C20" t="str">
            <v>노 무 비</v>
          </cell>
          <cell r="D20" t="str">
            <v>저압케이블전공</v>
          </cell>
          <cell r="E20" t="str">
            <v>인</v>
          </cell>
          <cell r="F20">
            <v>63007</v>
          </cell>
          <cell r="G20">
            <v>3296</v>
          </cell>
          <cell r="H20">
            <v>3296</v>
          </cell>
          <cell r="I20">
            <v>8508</v>
          </cell>
          <cell r="J20">
            <v>8508</v>
          </cell>
        </row>
        <row r="21">
          <cell r="A21" t="str">
            <v>d019</v>
          </cell>
          <cell r="B21">
            <v>19</v>
          </cell>
          <cell r="C21" t="str">
            <v>노 무 비</v>
          </cell>
          <cell r="D21" t="str">
            <v>전기공사 기사1급</v>
          </cell>
          <cell r="E21" t="str">
            <v>인</v>
          </cell>
          <cell r="F21">
            <v>65241</v>
          </cell>
          <cell r="G21">
            <v>3566</v>
          </cell>
          <cell r="H21">
            <v>3566</v>
          </cell>
          <cell r="I21">
            <v>8508</v>
          </cell>
          <cell r="J21">
            <v>8508</v>
          </cell>
        </row>
        <row r="22">
          <cell r="A22" t="str">
            <v>d020</v>
          </cell>
          <cell r="B22">
            <v>20</v>
          </cell>
          <cell r="C22" t="str">
            <v>노 무 비</v>
          </cell>
          <cell r="D22" t="str">
            <v>전기공사 기사2급</v>
          </cell>
          <cell r="E22" t="str">
            <v>인</v>
          </cell>
          <cell r="F22">
            <v>57636</v>
          </cell>
          <cell r="G22">
            <v>55680</v>
          </cell>
          <cell r="H22">
            <v>55680</v>
          </cell>
          <cell r="I22">
            <v>13827</v>
          </cell>
          <cell r="J22">
            <v>13827</v>
          </cell>
        </row>
        <row r="23">
          <cell r="A23" t="str">
            <v>d021</v>
          </cell>
          <cell r="B23">
            <v>21</v>
          </cell>
          <cell r="C23" t="str">
            <v>노 무 비</v>
          </cell>
          <cell r="D23" t="str">
            <v>통신 기능사</v>
          </cell>
          <cell r="E23" t="str">
            <v>인</v>
          </cell>
          <cell r="F23">
            <v>72145</v>
          </cell>
          <cell r="G23">
            <v>524487</v>
          </cell>
          <cell r="H23">
            <v>524487</v>
          </cell>
          <cell r="I23">
            <v>881611</v>
          </cell>
          <cell r="J23">
            <v>881611</v>
          </cell>
        </row>
        <row r="24">
          <cell r="A24" t="str">
            <v>d022</v>
          </cell>
          <cell r="B24">
            <v>22</v>
          </cell>
          <cell r="C24" t="str">
            <v>노 무 비</v>
          </cell>
          <cell r="D24" t="str">
            <v>통신기사 1급</v>
          </cell>
          <cell r="E24" t="str">
            <v>인</v>
          </cell>
          <cell r="F24">
            <v>89527</v>
          </cell>
        </row>
        <row r="25">
          <cell r="A25" t="str">
            <v>d023</v>
          </cell>
          <cell r="B25">
            <v>23</v>
          </cell>
          <cell r="C25" t="str">
            <v>노 무 비</v>
          </cell>
          <cell r="D25" t="str">
            <v>통신기사 2급</v>
          </cell>
          <cell r="E25" t="str">
            <v>인</v>
          </cell>
          <cell r="F25">
            <v>78395</v>
          </cell>
        </row>
        <row r="26">
          <cell r="A26" t="str">
            <v>d024</v>
          </cell>
          <cell r="B26">
            <v>24</v>
          </cell>
          <cell r="C26" t="str">
            <v>노 무 비</v>
          </cell>
          <cell r="D26" t="str">
            <v>통신내선공</v>
          </cell>
          <cell r="E26" t="str">
            <v>인</v>
          </cell>
          <cell r="F26">
            <v>70804</v>
          </cell>
        </row>
        <row r="27">
          <cell r="A27" t="str">
            <v>d025</v>
          </cell>
          <cell r="B27">
            <v>25</v>
          </cell>
          <cell r="C27" t="str">
            <v>노 무 비</v>
          </cell>
          <cell r="D27" t="str">
            <v>통신설비공</v>
          </cell>
          <cell r="E27" t="str">
            <v>인</v>
          </cell>
          <cell r="F27">
            <v>73709</v>
          </cell>
        </row>
        <row r="28">
          <cell r="A28" t="str">
            <v>d026</v>
          </cell>
          <cell r="B28">
            <v>26</v>
          </cell>
          <cell r="C28" t="str">
            <v>노 무 비</v>
          </cell>
          <cell r="D28" t="str">
            <v>통신외선공</v>
          </cell>
          <cell r="E28" t="str">
            <v>인</v>
          </cell>
          <cell r="F28">
            <v>84302</v>
          </cell>
        </row>
        <row r="29">
          <cell r="A29" t="str">
            <v>d027</v>
          </cell>
          <cell r="B29">
            <v>27</v>
          </cell>
          <cell r="C29" t="str">
            <v>노 무 비</v>
          </cell>
          <cell r="D29" t="str">
            <v>통신케이블공</v>
          </cell>
          <cell r="E29" t="str">
            <v>인</v>
          </cell>
          <cell r="F29">
            <v>87823</v>
          </cell>
        </row>
        <row r="30">
          <cell r="A30" t="str">
            <v>d028</v>
          </cell>
          <cell r="B30">
            <v>28</v>
          </cell>
          <cell r="C30" t="str">
            <v>노 무 비</v>
          </cell>
          <cell r="D30" t="str">
            <v>특별인부</v>
          </cell>
          <cell r="E30" t="str">
            <v>인</v>
          </cell>
          <cell r="F30">
            <v>55074</v>
          </cell>
        </row>
        <row r="31">
          <cell r="A31" t="str">
            <v>d029</v>
          </cell>
          <cell r="B31">
            <v>29</v>
          </cell>
          <cell r="C31" t="str">
            <v>노 무 비</v>
          </cell>
          <cell r="D31" t="str">
            <v>프랜트전공</v>
          </cell>
          <cell r="E31" t="str">
            <v>인</v>
          </cell>
          <cell r="F31">
            <v>62877</v>
          </cell>
        </row>
        <row r="32">
          <cell r="A32" t="str">
            <v>d030</v>
          </cell>
          <cell r="B32">
            <v>30</v>
          </cell>
          <cell r="C32" t="str">
            <v>노 무 비</v>
          </cell>
          <cell r="D32" t="str">
            <v>형틀목공</v>
          </cell>
          <cell r="E32" t="str">
            <v>인</v>
          </cell>
          <cell r="F32">
            <v>70616</v>
          </cell>
        </row>
        <row r="33">
          <cell r="A33" t="str">
            <v>d031</v>
          </cell>
          <cell r="B33">
            <v>31</v>
          </cell>
          <cell r="C33" t="str">
            <v>노 무 비</v>
          </cell>
          <cell r="D33" t="str">
            <v>CPU 시험기사</v>
          </cell>
          <cell r="E33" t="str">
            <v>인</v>
          </cell>
          <cell r="F33">
            <v>76241</v>
          </cell>
        </row>
        <row r="34">
          <cell r="A34" t="str">
            <v>d032</v>
          </cell>
          <cell r="B34">
            <v>32</v>
          </cell>
          <cell r="C34" t="str">
            <v>노 무 비</v>
          </cell>
          <cell r="D34" t="str">
            <v>H/W 설치기사</v>
          </cell>
          <cell r="E34" t="str">
            <v>인</v>
          </cell>
          <cell r="F34">
            <v>79720</v>
          </cell>
        </row>
        <row r="35">
          <cell r="A35" t="str">
            <v>d033</v>
          </cell>
          <cell r="B35">
            <v>33</v>
          </cell>
          <cell r="C35" t="str">
            <v>노 무 비</v>
          </cell>
          <cell r="D35" t="str">
            <v>H/W 시험기사</v>
          </cell>
          <cell r="E35" t="str">
            <v>인</v>
          </cell>
          <cell r="F35">
            <v>75373</v>
          </cell>
        </row>
        <row r="36">
          <cell r="A36" t="str">
            <v>d034</v>
          </cell>
          <cell r="B36">
            <v>34</v>
          </cell>
          <cell r="C36" t="str">
            <v>노 무 비</v>
          </cell>
          <cell r="D36" t="str">
            <v>S/W 시험기사</v>
          </cell>
          <cell r="E36" t="str">
            <v>인</v>
          </cell>
          <cell r="F36">
            <v>75292</v>
          </cell>
        </row>
        <row r="37">
          <cell r="A37" t="str">
            <v>d035</v>
          </cell>
          <cell r="B37">
            <v>35</v>
          </cell>
          <cell r="C37" t="str">
            <v>노 무 비</v>
          </cell>
          <cell r="D37" t="str">
            <v>도장공</v>
          </cell>
          <cell r="E37" t="str">
            <v>인</v>
          </cell>
          <cell r="F37">
            <v>59569</v>
          </cell>
        </row>
        <row r="38">
          <cell r="A38" t="str">
            <v>d186</v>
          </cell>
          <cell r="B38">
            <v>186</v>
          </cell>
          <cell r="C38" t="str">
            <v>90도 H Elbow</v>
          </cell>
          <cell r="D38" t="str">
            <v>W=300</v>
          </cell>
          <cell r="E38" t="str">
            <v>EA</v>
          </cell>
          <cell r="F38">
            <v>18000</v>
          </cell>
        </row>
        <row r="39">
          <cell r="A39" t="str">
            <v>d185</v>
          </cell>
          <cell r="B39">
            <v>185</v>
          </cell>
          <cell r="C39" t="str">
            <v>90도 V Elbow</v>
          </cell>
          <cell r="D39" t="str">
            <v>W=300</v>
          </cell>
          <cell r="E39" t="str">
            <v>EA</v>
          </cell>
          <cell r="F39">
            <v>13500</v>
          </cell>
        </row>
        <row r="40">
          <cell r="A40" t="str">
            <v>d036</v>
          </cell>
          <cell r="B40">
            <v>36</v>
          </cell>
          <cell r="C40" t="str">
            <v>가요전선관</v>
          </cell>
          <cell r="D40" t="str">
            <v>방수 16mm</v>
          </cell>
          <cell r="E40" t="str">
            <v>M</v>
          </cell>
          <cell r="F40">
            <v>240</v>
          </cell>
          <cell r="G40">
            <v>5.8799999999999998E-2</v>
          </cell>
        </row>
        <row r="41">
          <cell r="A41" t="str">
            <v>d037</v>
          </cell>
          <cell r="B41">
            <v>37</v>
          </cell>
          <cell r="C41" t="str">
            <v>가요전선관</v>
          </cell>
          <cell r="D41" t="str">
            <v>방수 22mm</v>
          </cell>
          <cell r="E41" t="str">
            <v>M</v>
          </cell>
          <cell r="F41">
            <v>330</v>
          </cell>
          <cell r="G41">
            <v>7.5600000000000001E-2</v>
          </cell>
        </row>
        <row r="42">
          <cell r="A42" t="str">
            <v>d038</v>
          </cell>
          <cell r="B42">
            <v>38</v>
          </cell>
          <cell r="C42" t="str">
            <v>가요전선관</v>
          </cell>
          <cell r="D42" t="str">
            <v>비방수 16mm</v>
          </cell>
          <cell r="E42" t="str">
            <v>M</v>
          </cell>
          <cell r="F42">
            <v>160</v>
          </cell>
          <cell r="G42">
            <v>4.9000000000000002E-2</v>
          </cell>
        </row>
        <row r="43">
          <cell r="A43" t="str">
            <v>d039</v>
          </cell>
          <cell r="B43">
            <v>39</v>
          </cell>
          <cell r="C43" t="str">
            <v>가요전선관</v>
          </cell>
          <cell r="D43" t="str">
            <v>비방수 22mm</v>
          </cell>
          <cell r="E43" t="str">
            <v>M</v>
          </cell>
          <cell r="F43">
            <v>190</v>
          </cell>
          <cell r="G43">
            <v>6.3E-2</v>
          </cell>
        </row>
        <row r="44">
          <cell r="A44" t="str">
            <v>d040</v>
          </cell>
          <cell r="B44">
            <v>40</v>
          </cell>
          <cell r="C44" t="str">
            <v>감지기</v>
          </cell>
          <cell r="D44" t="str">
            <v>연기식</v>
          </cell>
          <cell r="E44" t="str">
            <v>EA</v>
          </cell>
          <cell r="F44">
            <v>4500</v>
          </cell>
          <cell r="G44">
            <v>0.13</v>
          </cell>
        </row>
        <row r="45">
          <cell r="A45" t="str">
            <v>d041</v>
          </cell>
          <cell r="B45">
            <v>41</v>
          </cell>
          <cell r="C45" t="str">
            <v>감지기</v>
          </cell>
          <cell r="D45" t="str">
            <v>차동식</v>
          </cell>
          <cell r="E45" t="str">
            <v>EA</v>
          </cell>
          <cell r="F45">
            <v>4500</v>
          </cell>
          <cell r="G45">
            <v>0.13</v>
          </cell>
        </row>
        <row r="46">
          <cell r="A46" t="str">
            <v>d042</v>
          </cell>
          <cell r="B46">
            <v>42</v>
          </cell>
          <cell r="C46" t="str">
            <v>강관</v>
          </cell>
          <cell r="D46" t="str">
            <v>백관 32mm</v>
          </cell>
          <cell r="E46" t="str">
            <v>M</v>
          </cell>
          <cell r="F46">
            <v>1485</v>
          </cell>
        </row>
        <row r="47">
          <cell r="A47" t="str">
            <v>d043</v>
          </cell>
          <cell r="B47">
            <v>43</v>
          </cell>
          <cell r="C47" t="str">
            <v>강관</v>
          </cell>
          <cell r="D47" t="str">
            <v>백관 40mm</v>
          </cell>
          <cell r="E47" t="str">
            <v>M</v>
          </cell>
          <cell r="F47">
            <v>1710</v>
          </cell>
        </row>
        <row r="48">
          <cell r="A48" t="str">
            <v>d044</v>
          </cell>
          <cell r="B48">
            <v>44</v>
          </cell>
          <cell r="C48" t="str">
            <v>경종</v>
          </cell>
          <cell r="D48" t="str">
            <v>DC 24V MBD</v>
          </cell>
          <cell r="E48" t="str">
            <v>EA</v>
          </cell>
          <cell r="F48">
            <v>5000</v>
          </cell>
          <cell r="G48">
            <v>0.15</v>
          </cell>
        </row>
        <row r="49">
          <cell r="A49" t="str">
            <v>d046</v>
          </cell>
          <cell r="B49">
            <v>46</v>
          </cell>
          <cell r="C49" t="str">
            <v>계량기 함</v>
          </cell>
          <cell r="D49" t="str">
            <v>1Ø2W 3-4세대용(SUS)</v>
          </cell>
          <cell r="E49" t="str">
            <v>EA</v>
          </cell>
          <cell r="F49">
            <v>36400</v>
          </cell>
          <cell r="G49">
            <v>0.3</v>
          </cell>
        </row>
        <row r="50">
          <cell r="A50" t="str">
            <v>d045</v>
          </cell>
          <cell r="B50">
            <v>45</v>
          </cell>
          <cell r="C50" t="str">
            <v>계량기 함</v>
          </cell>
          <cell r="D50" t="str">
            <v>합성수지 3Ø4W 중형</v>
          </cell>
          <cell r="E50" t="str">
            <v>EA</v>
          </cell>
          <cell r="F50">
            <v>17100</v>
          </cell>
          <cell r="G50">
            <v>0.3</v>
          </cell>
        </row>
        <row r="51">
          <cell r="A51" t="str">
            <v>d047</v>
          </cell>
          <cell r="B51">
            <v>47</v>
          </cell>
          <cell r="C51" t="str">
            <v>고압 애폭시애자</v>
          </cell>
          <cell r="D51" t="str">
            <v>7.2KV 55mm x 80mm</v>
          </cell>
          <cell r="E51" t="str">
            <v>EA</v>
          </cell>
          <cell r="F51">
            <v>3000</v>
          </cell>
          <cell r="G51">
            <v>0</v>
          </cell>
          <cell r="H51">
            <v>0.21</v>
          </cell>
          <cell r="I51">
            <v>0</v>
          </cell>
          <cell r="J51">
            <v>0</v>
          </cell>
          <cell r="K51">
            <v>0</v>
          </cell>
          <cell r="L51">
            <v>0</v>
          </cell>
          <cell r="M51">
            <v>0.15</v>
          </cell>
        </row>
        <row r="52">
          <cell r="A52" t="str">
            <v>d048</v>
          </cell>
          <cell r="B52">
            <v>48</v>
          </cell>
          <cell r="C52" t="str">
            <v>고조도 반삿갓</v>
          </cell>
          <cell r="D52" t="str">
            <v>220(V)x20Wx2등</v>
          </cell>
          <cell r="E52" t="str">
            <v>EA</v>
          </cell>
          <cell r="F52">
            <v>5780</v>
          </cell>
        </row>
        <row r="53">
          <cell r="A53" t="str">
            <v>d049</v>
          </cell>
          <cell r="B53">
            <v>49</v>
          </cell>
          <cell r="C53" t="str">
            <v>고조도 반삿갓</v>
          </cell>
          <cell r="D53" t="str">
            <v>220(V)x40Wx2등</v>
          </cell>
          <cell r="E53" t="str">
            <v>EA</v>
          </cell>
          <cell r="F53">
            <v>8000</v>
          </cell>
        </row>
        <row r="54">
          <cell r="A54" t="str">
            <v>d050</v>
          </cell>
          <cell r="B54">
            <v>50</v>
          </cell>
          <cell r="C54" t="str">
            <v>나이프 S/W</v>
          </cell>
          <cell r="D54" t="str">
            <v>4P 200A</v>
          </cell>
          <cell r="E54" t="str">
            <v>EA</v>
          </cell>
          <cell r="F54">
            <v>45000</v>
          </cell>
          <cell r="G54">
            <v>0.68899999999999995</v>
          </cell>
        </row>
        <row r="55">
          <cell r="A55" t="str">
            <v>d051</v>
          </cell>
          <cell r="B55">
            <v>51</v>
          </cell>
          <cell r="C55" t="str">
            <v>넛트 와샤</v>
          </cell>
          <cell r="D55" t="str">
            <v>Ø10</v>
          </cell>
          <cell r="E55" t="str">
            <v>EA</v>
          </cell>
          <cell r="F55">
            <v>11.34</v>
          </cell>
        </row>
        <row r="56">
          <cell r="A56" t="str">
            <v>d208</v>
          </cell>
          <cell r="B56">
            <v>208</v>
          </cell>
          <cell r="C56" t="str">
            <v>넝         마</v>
          </cell>
          <cell r="D56">
            <v>0</v>
          </cell>
          <cell r="E56">
            <v>0</v>
          </cell>
          <cell r="F56">
            <v>0</v>
          </cell>
        </row>
        <row r="57">
          <cell r="A57" t="str">
            <v>d052</v>
          </cell>
          <cell r="B57">
            <v>52</v>
          </cell>
          <cell r="C57" t="str">
            <v>노말밴드</v>
          </cell>
          <cell r="D57" t="str">
            <v>HIPVC28mm</v>
          </cell>
          <cell r="E57" t="str">
            <v>EA</v>
          </cell>
          <cell r="F57">
            <v>585</v>
          </cell>
        </row>
        <row r="58">
          <cell r="A58" t="str">
            <v>d053</v>
          </cell>
          <cell r="B58">
            <v>53</v>
          </cell>
          <cell r="C58" t="str">
            <v>노말밴드</v>
          </cell>
          <cell r="D58" t="str">
            <v>HIPVC36mm</v>
          </cell>
          <cell r="E58" t="str">
            <v>EA</v>
          </cell>
          <cell r="F58">
            <v>750</v>
          </cell>
        </row>
        <row r="59">
          <cell r="A59" t="str">
            <v>d054</v>
          </cell>
          <cell r="B59">
            <v>54</v>
          </cell>
          <cell r="C59" t="str">
            <v>노말밴드</v>
          </cell>
          <cell r="D59" t="str">
            <v>HIPVC42mm</v>
          </cell>
          <cell r="E59" t="str">
            <v>EA</v>
          </cell>
          <cell r="F59">
            <v>950</v>
          </cell>
        </row>
        <row r="60">
          <cell r="A60" t="str">
            <v>d055</v>
          </cell>
          <cell r="B60">
            <v>55</v>
          </cell>
          <cell r="C60" t="str">
            <v>노말밴드</v>
          </cell>
          <cell r="D60" t="str">
            <v>HIPVC54mm</v>
          </cell>
          <cell r="E60" t="str">
            <v>EA</v>
          </cell>
          <cell r="F60">
            <v>1430</v>
          </cell>
        </row>
        <row r="61">
          <cell r="A61" t="str">
            <v>d056</v>
          </cell>
          <cell r="B61">
            <v>56</v>
          </cell>
          <cell r="C61" t="str">
            <v>노말밴드</v>
          </cell>
          <cell r="D61" t="str">
            <v>S/T 28mm</v>
          </cell>
          <cell r="E61" t="str">
            <v>EA</v>
          </cell>
          <cell r="F61">
            <v>1440</v>
          </cell>
        </row>
        <row r="62">
          <cell r="A62" t="str">
            <v>d057</v>
          </cell>
          <cell r="B62">
            <v>57</v>
          </cell>
          <cell r="C62" t="str">
            <v>노말밴드</v>
          </cell>
          <cell r="D62" t="str">
            <v>S/T 36mm</v>
          </cell>
          <cell r="E62" t="str">
            <v>EA</v>
          </cell>
          <cell r="F62">
            <v>2240</v>
          </cell>
        </row>
        <row r="63">
          <cell r="A63" t="str">
            <v>d058</v>
          </cell>
          <cell r="B63">
            <v>58</v>
          </cell>
          <cell r="C63" t="str">
            <v>노말밴드</v>
          </cell>
          <cell r="D63" t="str">
            <v>S/T 42mm</v>
          </cell>
          <cell r="E63" t="str">
            <v>EA</v>
          </cell>
          <cell r="F63">
            <v>2640</v>
          </cell>
        </row>
        <row r="64">
          <cell r="A64" t="str">
            <v>d059</v>
          </cell>
          <cell r="B64">
            <v>59</v>
          </cell>
          <cell r="C64" t="str">
            <v>노말밴드</v>
          </cell>
          <cell r="D64" t="str">
            <v>S/T 54mm</v>
          </cell>
          <cell r="E64" t="str">
            <v>EA</v>
          </cell>
          <cell r="F64">
            <v>4000</v>
          </cell>
        </row>
        <row r="65">
          <cell r="A65" t="str">
            <v>d230</v>
          </cell>
          <cell r="B65">
            <v>230</v>
          </cell>
          <cell r="C65" t="str">
            <v>노말밴드</v>
          </cell>
          <cell r="D65" t="str">
            <v>S/T 104mm</v>
          </cell>
          <cell r="E65" t="str">
            <v>EA</v>
          </cell>
          <cell r="F65">
            <v>18400</v>
          </cell>
        </row>
        <row r="66">
          <cell r="A66" t="str">
            <v>d206</v>
          </cell>
          <cell r="B66">
            <v>206</v>
          </cell>
          <cell r="C66" t="str">
            <v>녹막이  페 인 트</v>
          </cell>
          <cell r="D66" t="str">
            <v>2종 1급</v>
          </cell>
          <cell r="E66" t="str">
            <v>ℓ</v>
          </cell>
          <cell r="F66">
            <v>0</v>
          </cell>
        </row>
        <row r="67">
          <cell r="A67" t="str">
            <v>d211</v>
          </cell>
          <cell r="B67">
            <v>211</v>
          </cell>
          <cell r="C67" t="str">
            <v>ㄷ 형강</v>
          </cell>
          <cell r="D67" t="str">
            <v>5.0t 100x50</v>
          </cell>
          <cell r="E67" t="str">
            <v>EA</v>
          </cell>
          <cell r="F67">
            <v>300</v>
          </cell>
        </row>
        <row r="68">
          <cell r="A68" t="str">
            <v>d064</v>
          </cell>
          <cell r="B68">
            <v>64</v>
          </cell>
          <cell r="C68" t="str">
            <v>동 압착 슬리브</v>
          </cell>
          <cell r="D68" t="str">
            <v>C형 100-38㎟</v>
          </cell>
          <cell r="E68" t="str">
            <v>EA</v>
          </cell>
          <cell r="F68">
            <v>2000</v>
          </cell>
          <cell r="G68">
            <v>0.15</v>
          </cell>
        </row>
        <row r="69">
          <cell r="A69" t="str">
            <v>d065</v>
          </cell>
          <cell r="B69">
            <v>65</v>
          </cell>
          <cell r="C69" t="str">
            <v>동 압착 슬리브</v>
          </cell>
          <cell r="D69" t="str">
            <v>C형 100㎟</v>
          </cell>
          <cell r="E69" t="str">
            <v>EA</v>
          </cell>
          <cell r="F69">
            <v>2375</v>
          </cell>
          <cell r="G69">
            <v>0.15</v>
          </cell>
        </row>
        <row r="70">
          <cell r="A70" t="str">
            <v>d066</v>
          </cell>
          <cell r="B70">
            <v>66</v>
          </cell>
          <cell r="C70" t="str">
            <v>동 압착 슬리브</v>
          </cell>
          <cell r="D70" t="str">
            <v>C형 150㎟</v>
          </cell>
          <cell r="E70" t="str">
            <v>EA</v>
          </cell>
          <cell r="F70">
            <v>2850</v>
          </cell>
          <cell r="G70">
            <v>0.15</v>
          </cell>
        </row>
        <row r="71">
          <cell r="A71" t="str">
            <v>d067</v>
          </cell>
          <cell r="B71">
            <v>67</v>
          </cell>
          <cell r="C71" t="str">
            <v>동 압착 슬리브</v>
          </cell>
          <cell r="D71" t="str">
            <v>C형 200㎟</v>
          </cell>
          <cell r="E71" t="str">
            <v>EA</v>
          </cell>
          <cell r="F71">
            <v>3800</v>
          </cell>
          <cell r="G71">
            <v>0.15</v>
          </cell>
        </row>
        <row r="72">
          <cell r="A72" t="str">
            <v>d060</v>
          </cell>
          <cell r="B72">
            <v>60</v>
          </cell>
          <cell r="C72" t="str">
            <v>동 압착 슬리브</v>
          </cell>
          <cell r="D72" t="str">
            <v>C형 22㎟</v>
          </cell>
          <cell r="E72" t="str">
            <v>EA</v>
          </cell>
          <cell r="F72">
            <v>950</v>
          </cell>
          <cell r="G72">
            <v>0.15</v>
          </cell>
        </row>
        <row r="73">
          <cell r="A73" t="str">
            <v>d068</v>
          </cell>
          <cell r="B73">
            <v>68</v>
          </cell>
          <cell r="C73" t="str">
            <v>동 압착 슬리브</v>
          </cell>
          <cell r="D73" t="str">
            <v>C형 250㎟</v>
          </cell>
          <cell r="E73" t="str">
            <v>EA</v>
          </cell>
          <cell r="F73">
            <v>4940</v>
          </cell>
          <cell r="G73">
            <v>0.15</v>
          </cell>
        </row>
        <row r="74">
          <cell r="A74" t="str">
            <v>d061</v>
          </cell>
          <cell r="B74">
            <v>61</v>
          </cell>
          <cell r="C74" t="str">
            <v>동 압착 슬리브</v>
          </cell>
          <cell r="D74" t="str">
            <v>C형 38㎟</v>
          </cell>
          <cell r="E74" t="str">
            <v>EA</v>
          </cell>
          <cell r="F74">
            <v>1235</v>
          </cell>
          <cell r="G74">
            <v>0.15</v>
          </cell>
        </row>
        <row r="75">
          <cell r="A75" t="str">
            <v>d069</v>
          </cell>
          <cell r="B75">
            <v>69</v>
          </cell>
          <cell r="C75" t="str">
            <v>동 압착 슬리브</v>
          </cell>
          <cell r="D75" t="str">
            <v>C형 400-50㎟</v>
          </cell>
          <cell r="E75" t="str">
            <v>EA</v>
          </cell>
          <cell r="F75">
            <v>11000</v>
          </cell>
          <cell r="G75">
            <v>0.15</v>
          </cell>
        </row>
        <row r="76">
          <cell r="A76" t="str">
            <v>d062</v>
          </cell>
          <cell r="B76">
            <v>62</v>
          </cell>
          <cell r="C76" t="str">
            <v>동 압착 슬리브</v>
          </cell>
          <cell r="D76" t="str">
            <v>C형 50㎟</v>
          </cell>
          <cell r="E76" t="str">
            <v>EA</v>
          </cell>
          <cell r="F76">
            <v>1520</v>
          </cell>
          <cell r="G76">
            <v>0.15</v>
          </cell>
        </row>
        <row r="77">
          <cell r="A77" t="str">
            <v>d063</v>
          </cell>
          <cell r="B77">
            <v>63</v>
          </cell>
          <cell r="C77" t="str">
            <v>동 압착 슬리브</v>
          </cell>
          <cell r="D77" t="str">
            <v>C형 80㎟</v>
          </cell>
          <cell r="E77" t="str">
            <v>EA</v>
          </cell>
          <cell r="F77">
            <v>1900</v>
          </cell>
          <cell r="G77">
            <v>0.15</v>
          </cell>
        </row>
        <row r="78">
          <cell r="A78" t="str">
            <v>d070</v>
          </cell>
          <cell r="B78">
            <v>70</v>
          </cell>
          <cell r="C78" t="str">
            <v>동 피뢰침</v>
          </cell>
          <cell r="D78" t="str">
            <v>14 x 485mm</v>
          </cell>
          <cell r="E78" t="str">
            <v>EA</v>
          </cell>
          <cell r="F78">
            <v>9000</v>
          </cell>
          <cell r="G78">
            <v>1.5</v>
          </cell>
        </row>
        <row r="79">
          <cell r="A79" t="str">
            <v>d077</v>
          </cell>
          <cell r="B79">
            <v>77</v>
          </cell>
          <cell r="C79" t="str">
            <v>동관단자</v>
          </cell>
          <cell r="D79" t="str">
            <v>2홀 100㎟</v>
          </cell>
          <cell r="E79" t="str">
            <v>EA</v>
          </cell>
          <cell r="F79">
            <v>1500</v>
          </cell>
        </row>
        <row r="80">
          <cell r="A80" t="str">
            <v>d072</v>
          </cell>
          <cell r="B80">
            <v>72</v>
          </cell>
          <cell r="C80" t="str">
            <v>동관단자</v>
          </cell>
          <cell r="D80" t="str">
            <v>2홀 14㎟</v>
          </cell>
          <cell r="E80" t="str">
            <v>EA</v>
          </cell>
          <cell r="F80">
            <v>330</v>
          </cell>
        </row>
        <row r="81">
          <cell r="A81" t="str">
            <v>d078</v>
          </cell>
          <cell r="B81">
            <v>78</v>
          </cell>
          <cell r="C81" t="str">
            <v>동관단자</v>
          </cell>
          <cell r="D81" t="str">
            <v>2홀 150㎟</v>
          </cell>
          <cell r="E81" t="str">
            <v>EA</v>
          </cell>
          <cell r="F81">
            <v>2400</v>
          </cell>
        </row>
        <row r="82">
          <cell r="A82" t="str">
            <v>d079</v>
          </cell>
          <cell r="B82">
            <v>79</v>
          </cell>
          <cell r="C82" t="str">
            <v>동관단자</v>
          </cell>
          <cell r="D82" t="str">
            <v>2홀 200㎟</v>
          </cell>
          <cell r="E82" t="str">
            <v>EA</v>
          </cell>
          <cell r="F82">
            <v>2800</v>
          </cell>
        </row>
        <row r="83">
          <cell r="A83" t="str">
            <v>d073</v>
          </cell>
          <cell r="B83">
            <v>73</v>
          </cell>
          <cell r="C83" t="str">
            <v>동관단자</v>
          </cell>
          <cell r="D83" t="str">
            <v>2홀 22㎟</v>
          </cell>
          <cell r="E83" t="str">
            <v>EA</v>
          </cell>
          <cell r="F83">
            <v>380</v>
          </cell>
        </row>
        <row r="84">
          <cell r="A84" t="str">
            <v>d080</v>
          </cell>
          <cell r="B84">
            <v>80</v>
          </cell>
          <cell r="C84" t="str">
            <v>동관단자</v>
          </cell>
          <cell r="D84" t="str">
            <v>2홀 250㎟</v>
          </cell>
          <cell r="E84" t="str">
            <v>EA</v>
          </cell>
          <cell r="F84">
            <v>3800</v>
          </cell>
        </row>
        <row r="85">
          <cell r="A85" t="str">
            <v>d081</v>
          </cell>
          <cell r="B85">
            <v>81</v>
          </cell>
          <cell r="C85" t="str">
            <v>동관단자</v>
          </cell>
          <cell r="D85" t="str">
            <v>2홀 325㎟</v>
          </cell>
          <cell r="E85" t="str">
            <v>EA</v>
          </cell>
          <cell r="F85">
            <v>6500</v>
          </cell>
        </row>
        <row r="86">
          <cell r="A86" t="str">
            <v>d074</v>
          </cell>
          <cell r="B86">
            <v>74</v>
          </cell>
          <cell r="C86" t="str">
            <v>동관단자</v>
          </cell>
          <cell r="D86" t="str">
            <v>2홀 38㎟</v>
          </cell>
          <cell r="E86" t="str">
            <v>EA</v>
          </cell>
          <cell r="F86">
            <v>520</v>
          </cell>
        </row>
        <row r="87">
          <cell r="A87" t="str">
            <v>d082</v>
          </cell>
          <cell r="B87">
            <v>82</v>
          </cell>
          <cell r="C87" t="str">
            <v>동관단자</v>
          </cell>
          <cell r="D87" t="str">
            <v>2홀 400㎟</v>
          </cell>
          <cell r="E87" t="str">
            <v>EA</v>
          </cell>
          <cell r="F87">
            <v>8000</v>
          </cell>
        </row>
        <row r="88">
          <cell r="A88" t="str">
            <v>d075</v>
          </cell>
          <cell r="B88">
            <v>75</v>
          </cell>
          <cell r="C88" t="str">
            <v>동관단자</v>
          </cell>
          <cell r="D88" t="str">
            <v>2홀 60㎟</v>
          </cell>
          <cell r="E88" t="str">
            <v>EA</v>
          </cell>
          <cell r="F88">
            <v>800</v>
          </cell>
        </row>
        <row r="89">
          <cell r="A89" t="str">
            <v>d076</v>
          </cell>
          <cell r="B89">
            <v>76</v>
          </cell>
          <cell r="C89" t="str">
            <v>동관단자</v>
          </cell>
          <cell r="D89" t="str">
            <v>2홀 80㎟</v>
          </cell>
          <cell r="E89" t="str">
            <v>EA</v>
          </cell>
          <cell r="F89">
            <v>990</v>
          </cell>
        </row>
        <row r="90">
          <cell r="A90" t="str">
            <v>d071</v>
          </cell>
          <cell r="B90">
            <v>71</v>
          </cell>
          <cell r="C90" t="str">
            <v>동관단자</v>
          </cell>
          <cell r="D90" t="str">
            <v>2홀 8㎟</v>
          </cell>
          <cell r="E90" t="str">
            <v>EA</v>
          </cell>
          <cell r="F90">
            <v>280</v>
          </cell>
        </row>
        <row r="91">
          <cell r="A91" t="str">
            <v>d083</v>
          </cell>
          <cell r="B91">
            <v>83</v>
          </cell>
          <cell r="C91" t="str">
            <v>동축케이블(T.V)</v>
          </cell>
          <cell r="D91" t="str">
            <v>ECX 5C-2V</v>
          </cell>
          <cell r="E91" t="str">
            <v>M</v>
          </cell>
          <cell r="F91">
            <v>330</v>
          </cell>
          <cell r="G91">
            <v>0</v>
          </cell>
          <cell r="H91">
            <v>0</v>
          </cell>
          <cell r="I91">
            <v>0</v>
          </cell>
          <cell r="J91">
            <v>0</v>
          </cell>
          <cell r="K91">
            <v>1.7999999999999999E-2</v>
          </cell>
        </row>
        <row r="92">
          <cell r="A92" t="str">
            <v>d084</v>
          </cell>
          <cell r="B92">
            <v>84</v>
          </cell>
          <cell r="C92" t="str">
            <v>리미트 S/W</v>
          </cell>
          <cell r="D92" t="str">
            <v>250V15A 로라레바형</v>
          </cell>
          <cell r="E92" t="str">
            <v>EA</v>
          </cell>
          <cell r="F92">
            <v>5100</v>
          </cell>
          <cell r="G92">
            <v>0.12</v>
          </cell>
        </row>
        <row r="93">
          <cell r="A93" t="str">
            <v>d085</v>
          </cell>
          <cell r="B93">
            <v>85</v>
          </cell>
          <cell r="C93" t="str">
            <v>모  래</v>
          </cell>
          <cell r="D93" t="str">
            <v>세사</v>
          </cell>
          <cell r="E93" t="str">
            <v>㎣</v>
          </cell>
          <cell r="F93">
            <v>7000</v>
          </cell>
        </row>
        <row r="94">
          <cell r="A94" t="str">
            <v>d086</v>
          </cell>
          <cell r="B94">
            <v>86</v>
          </cell>
          <cell r="C94" t="str">
            <v>발신기</v>
          </cell>
          <cell r="D94" t="str">
            <v>2급(보통형)</v>
          </cell>
          <cell r="E94" t="str">
            <v>EA</v>
          </cell>
          <cell r="F94">
            <v>3400</v>
          </cell>
          <cell r="G94">
            <v>0.3</v>
          </cell>
        </row>
        <row r="95">
          <cell r="A95" t="str">
            <v>d200</v>
          </cell>
          <cell r="B95">
            <v>200</v>
          </cell>
          <cell r="C95" t="str">
            <v>발전기 접속함</v>
          </cell>
          <cell r="D95" t="str">
            <v>접속자 200A</v>
          </cell>
          <cell r="E95" t="str">
            <v>면</v>
          </cell>
          <cell r="F95">
            <v>0</v>
          </cell>
          <cell r="G95">
            <v>0.92200000000000004</v>
          </cell>
        </row>
        <row r="96">
          <cell r="A96" t="str">
            <v>d087</v>
          </cell>
          <cell r="B96">
            <v>87</v>
          </cell>
          <cell r="C96" t="str">
            <v>백열등기구</v>
          </cell>
          <cell r="D96" t="str">
            <v>220V 100W 방폭증</v>
          </cell>
          <cell r="E96" t="str">
            <v>SET</v>
          </cell>
          <cell r="F96">
            <v>56000</v>
          </cell>
          <cell r="G96">
            <v>0.36</v>
          </cell>
        </row>
        <row r="97">
          <cell r="A97" t="str">
            <v>d197</v>
          </cell>
          <cell r="B97">
            <v>197</v>
          </cell>
          <cell r="C97" t="str">
            <v>백열등기구</v>
          </cell>
          <cell r="D97" t="str">
            <v>직부형</v>
          </cell>
          <cell r="E97" t="str">
            <v>SET</v>
          </cell>
          <cell r="F97">
            <v>5000</v>
          </cell>
          <cell r="G97">
            <v>0.18</v>
          </cell>
        </row>
        <row r="98">
          <cell r="A98" t="str">
            <v>d088</v>
          </cell>
          <cell r="B98">
            <v>88</v>
          </cell>
          <cell r="C98" t="str">
            <v>백열전구</v>
          </cell>
          <cell r="D98" t="str">
            <v>220V 60W</v>
          </cell>
          <cell r="E98" t="str">
            <v>EA</v>
          </cell>
          <cell r="F98">
            <v>220</v>
          </cell>
        </row>
        <row r="99">
          <cell r="A99" t="str">
            <v>d091</v>
          </cell>
          <cell r="B99">
            <v>91</v>
          </cell>
          <cell r="C99" t="str">
            <v>브스바</v>
          </cell>
          <cell r="D99" t="str">
            <v>100x100x1000mm(8.9)</v>
          </cell>
          <cell r="E99" t="str">
            <v>Kg</v>
          </cell>
          <cell r="F99">
            <v>2850</v>
          </cell>
          <cell r="G99">
            <v>0</v>
          </cell>
          <cell r="H99">
            <v>0.13</v>
          </cell>
          <cell r="I99">
            <v>0</v>
          </cell>
          <cell r="J99">
            <v>0</v>
          </cell>
          <cell r="K99">
            <v>0</v>
          </cell>
          <cell r="L99">
            <v>0</v>
          </cell>
          <cell r="M99">
            <v>0.09</v>
          </cell>
        </row>
        <row r="100">
          <cell r="A100" t="str">
            <v>d089</v>
          </cell>
          <cell r="B100">
            <v>89</v>
          </cell>
          <cell r="C100" t="str">
            <v>브스바</v>
          </cell>
          <cell r="D100" t="str">
            <v>3.0mm x 25(0.66)</v>
          </cell>
          <cell r="E100" t="str">
            <v>Kg</v>
          </cell>
          <cell r="F100">
            <v>2850</v>
          </cell>
          <cell r="G100">
            <v>0</v>
          </cell>
          <cell r="H100">
            <v>0.12</v>
          </cell>
          <cell r="I100">
            <v>0</v>
          </cell>
          <cell r="J100">
            <v>0</v>
          </cell>
          <cell r="K100">
            <v>0</v>
          </cell>
          <cell r="L100">
            <v>0</v>
          </cell>
          <cell r="M100">
            <v>0.08</v>
          </cell>
        </row>
        <row r="101">
          <cell r="A101" t="str">
            <v>d090</v>
          </cell>
          <cell r="B101">
            <v>90</v>
          </cell>
          <cell r="C101" t="str">
            <v>브스바</v>
          </cell>
          <cell r="D101" t="str">
            <v>3.0mm x 50(1.33)</v>
          </cell>
          <cell r="E101" t="str">
            <v>Kg</v>
          </cell>
          <cell r="F101">
            <v>2850</v>
          </cell>
          <cell r="G101">
            <v>0</v>
          </cell>
          <cell r="H101">
            <v>0.12</v>
          </cell>
          <cell r="I101">
            <v>0</v>
          </cell>
          <cell r="J101">
            <v>0</v>
          </cell>
          <cell r="K101">
            <v>0</v>
          </cell>
          <cell r="L101">
            <v>0</v>
          </cell>
          <cell r="M101">
            <v>0.08</v>
          </cell>
        </row>
        <row r="102">
          <cell r="A102" t="str">
            <v>d092</v>
          </cell>
          <cell r="B102">
            <v>92</v>
          </cell>
          <cell r="C102" t="str">
            <v>비디오폰</v>
          </cell>
          <cell r="D102" t="str">
            <v xml:space="preserve">CH 911SV 화재,방범,가스 </v>
          </cell>
          <cell r="E102" t="str">
            <v>SET</v>
          </cell>
          <cell r="F102">
            <v>440000</v>
          </cell>
          <cell r="G102">
            <v>0.44</v>
          </cell>
        </row>
        <row r="103">
          <cell r="A103" t="str">
            <v>d095</v>
          </cell>
          <cell r="B103">
            <v>95</v>
          </cell>
          <cell r="C103" t="str">
            <v>세프티 S/W</v>
          </cell>
          <cell r="D103" t="str">
            <v>3P 100A</v>
          </cell>
          <cell r="E103" t="str">
            <v>EA</v>
          </cell>
          <cell r="F103">
            <v>56300</v>
          </cell>
          <cell r="G103">
            <v>0.4</v>
          </cell>
        </row>
        <row r="104">
          <cell r="A104" t="str">
            <v>d096</v>
          </cell>
          <cell r="B104">
            <v>96</v>
          </cell>
          <cell r="C104" t="str">
            <v>세프티 S/W</v>
          </cell>
          <cell r="D104" t="str">
            <v>3P 200A</v>
          </cell>
          <cell r="E104" t="str">
            <v>EA</v>
          </cell>
          <cell r="F104">
            <v>112500</v>
          </cell>
          <cell r="G104">
            <v>0.55000000000000004</v>
          </cell>
        </row>
        <row r="105">
          <cell r="A105" t="str">
            <v>d093</v>
          </cell>
          <cell r="B105">
            <v>93</v>
          </cell>
          <cell r="C105" t="str">
            <v>세프티 S/W</v>
          </cell>
          <cell r="D105" t="str">
            <v>3P 30A</v>
          </cell>
          <cell r="E105" t="str">
            <v>EA</v>
          </cell>
          <cell r="F105">
            <v>22500</v>
          </cell>
          <cell r="G105">
            <v>0.2</v>
          </cell>
        </row>
        <row r="106">
          <cell r="A106" t="str">
            <v>d094</v>
          </cell>
          <cell r="B106">
            <v>94</v>
          </cell>
          <cell r="C106" t="str">
            <v>세프티 S/W</v>
          </cell>
          <cell r="D106" t="str">
            <v>3P 60A</v>
          </cell>
          <cell r="E106" t="str">
            <v>EA</v>
          </cell>
          <cell r="F106">
            <v>30400</v>
          </cell>
          <cell r="G106">
            <v>0.3</v>
          </cell>
        </row>
        <row r="107">
          <cell r="A107" t="str">
            <v>d097</v>
          </cell>
          <cell r="B107">
            <v>97</v>
          </cell>
          <cell r="C107" t="str">
            <v>셋트 앙카</v>
          </cell>
          <cell r="D107" t="str">
            <v>1/2" x 100</v>
          </cell>
          <cell r="E107" t="str">
            <v>EA</v>
          </cell>
          <cell r="F107">
            <v>140</v>
          </cell>
          <cell r="G107">
            <v>0.08</v>
          </cell>
          <cell r="H107">
            <v>0</v>
          </cell>
          <cell r="I107">
            <v>0</v>
          </cell>
          <cell r="J107">
            <v>0</v>
          </cell>
          <cell r="K107">
            <v>0</v>
          </cell>
          <cell r="L107">
            <v>0</v>
          </cell>
          <cell r="M107">
            <v>3.5999999999999997E-2</v>
          </cell>
        </row>
        <row r="108">
          <cell r="A108" t="str">
            <v>d098</v>
          </cell>
          <cell r="B108">
            <v>98</v>
          </cell>
          <cell r="C108" t="str">
            <v>수신기</v>
          </cell>
          <cell r="D108" t="str">
            <v>P형 1급 5CC</v>
          </cell>
          <cell r="E108" t="str">
            <v>대</v>
          </cell>
          <cell r="F108">
            <v>180000</v>
          </cell>
          <cell r="G108">
            <v>7.5</v>
          </cell>
        </row>
        <row r="109">
          <cell r="A109" t="str">
            <v>d099</v>
          </cell>
          <cell r="B109">
            <v>99</v>
          </cell>
          <cell r="C109" t="str">
            <v>스위치 박스</v>
          </cell>
          <cell r="D109" t="str">
            <v>S/W BOX 54mm 1EA</v>
          </cell>
          <cell r="E109" t="str">
            <v>EA</v>
          </cell>
          <cell r="F109">
            <v>440</v>
          </cell>
          <cell r="G109">
            <v>0.2</v>
          </cell>
        </row>
        <row r="110">
          <cell r="A110" t="str">
            <v>d100</v>
          </cell>
          <cell r="B110">
            <v>100</v>
          </cell>
          <cell r="C110" t="str">
            <v>스위치(매입램프)</v>
          </cell>
          <cell r="D110" t="str">
            <v>250V15A1구 ALW1111</v>
          </cell>
          <cell r="E110" t="str">
            <v>EA</v>
          </cell>
          <cell r="F110">
            <v>820</v>
          </cell>
          <cell r="G110">
            <v>6.5000000000000002E-2</v>
          </cell>
        </row>
        <row r="111">
          <cell r="A111" t="str">
            <v>d101</v>
          </cell>
          <cell r="B111">
            <v>101</v>
          </cell>
          <cell r="C111" t="str">
            <v>스위치(매입램프)</v>
          </cell>
          <cell r="D111" t="str">
            <v>250V15A2구 ALW1111</v>
          </cell>
          <cell r="E111" t="str">
            <v>EA</v>
          </cell>
          <cell r="F111">
            <v>1080</v>
          </cell>
          <cell r="G111">
            <v>7.8E-2</v>
          </cell>
        </row>
        <row r="112">
          <cell r="A112" t="str">
            <v>d102</v>
          </cell>
          <cell r="B112">
            <v>102</v>
          </cell>
          <cell r="C112" t="str">
            <v>스위치(매입램프)</v>
          </cell>
          <cell r="D112" t="str">
            <v>250V15A3구 ALW1111</v>
          </cell>
          <cell r="E112" t="str">
            <v>EA</v>
          </cell>
          <cell r="F112">
            <v>2600</v>
          </cell>
          <cell r="G112">
            <v>9.0999999999999998E-2</v>
          </cell>
        </row>
        <row r="113">
          <cell r="A113" t="str">
            <v>d103</v>
          </cell>
          <cell r="B113">
            <v>103</v>
          </cell>
          <cell r="C113" t="str">
            <v>스위치(매입램프)</v>
          </cell>
          <cell r="D113" t="str">
            <v>250V15A3로 ALW1111</v>
          </cell>
          <cell r="E113" t="str">
            <v>EA</v>
          </cell>
          <cell r="F113">
            <v>1004</v>
          </cell>
          <cell r="G113">
            <v>9.5000000000000001E-2</v>
          </cell>
        </row>
        <row r="114">
          <cell r="A114" t="str">
            <v>d207</v>
          </cell>
          <cell r="B114">
            <v>207</v>
          </cell>
          <cell r="C114" t="str">
            <v>신         너</v>
          </cell>
          <cell r="D114" t="str">
            <v>1종 1급 DR291</v>
          </cell>
          <cell r="E114" t="str">
            <v>ℓ</v>
          </cell>
          <cell r="F114">
            <v>0</v>
          </cell>
        </row>
        <row r="115">
          <cell r="A115" t="str">
            <v>d104</v>
          </cell>
          <cell r="B115">
            <v>104</v>
          </cell>
          <cell r="C115" t="str">
            <v>아우트레트 박스</v>
          </cell>
          <cell r="D115" t="str">
            <v>4각BOX 54mm</v>
          </cell>
          <cell r="E115" t="str">
            <v>EA</v>
          </cell>
          <cell r="F115">
            <v>489</v>
          </cell>
          <cell r="G115">
            <v>0.2</v>
          </cell>
        </row>
        <row r="116">
          <cell r="A116" t="str">
            <v>d105</v>
          </cell>
          <cell r="B116">
            <v>105</v>
          </cell>
          <cell r="C116" t="str">
            <v>아우트레트 박스</v>
          </cell>
          <cell r="D116" t="str">
            <v>8각BOX 54mm</v>
          </cell>
          <cell r="E116" t="str">
            <v>EA</v>
          </cell>
          <cell r="F116">
            <v>445</v>
          </cell>
          <cell r="G116">
            <v>0.2</v>
          </cell>
        </row>
        <row r="117">
          <cell r="A117" t="str">
            <v>d106</v>
          </cell>
          <cell r="B117">
            <v>106</v>
          </cell>
          <cell r="C117" t="str">
            <v>아우트레트 박스</v>
          </cell>
          <cell r="D117" t="str">
            <v>S/WBOX 54mm</v>
          </cell>
          <cell r="E117" t="str">
            <v>EA</v>
          </cell>
          <cell r="F117">
            <v>360</v>
          </cell>
          <cell r="G117">
            <v>0.2</v>
          </cell>
        </row>
        <row r="118">
          <cell r="A118" t="str">
            <v>d213</v>
          </cell>
          <cell r="B118">
            <v>213</v>
          </cell>
          <cell r="C118" t="str">
            <v>앵 카 볼 트</v>
          </cell>
          <cell r="D118" t="str">
            <v>13MM(1/2)x125L</v>
          </cell>
          <cell r="E118" t="str">
            <v>EA</v>
          </cell>
          <cell r="F118">
            <v>145</v>
          </cell>
        </row>
        <row r="119">
          <cell r="A119" t="str">
            <v>d210</v>
          </cell>
          <cell r="B119">
            <v>210</v>
          </cell>
          <cell r="C119" t="str">
            <v>연   마   지</v>
          </cell>
          <cell r="D119" t="str">
            <v>22.8 x 25Cm</v>
          </cell>
          <cell r="E119">
            <v>0</v>
          </cell>
          <cell r="F119">
            <v>0</v>
          </cell>
        </row>
        <row r="120">
          <cell r="A120" t="str">
            <v>d107</v>
          </cell>
          <cell r="B120">
            <v>107</v>
          </cell>
          <cell r="C120" t="str">
            <v>오뚜기식 제어기</v>
          </cell>
          <cell r="D120" t="str">
            <v>부력식형</v>
          </cell>
          <cell r="E120" t="str">
            <v>EA</v>
          </cell>
          <cell r="F120">
            <v>33000</v>
          </cell>
          <cell r="G120">
            <v>0.08</v>
          </cell>
        </row>
        <row r="121">
          <cell r="A121" t="str">
            <v>d108</v>
          </cell>
          <cell r="B121">
            <v>108</v>
          </cell>
          <cell r="C121" t="str">
            <v>위샤캡</v>
          </cell>
          <cell r="D121" t="str">
            <v>S/T 28mm</v>
          </cell>
          <cell r="E121" t="str">
            <v>EA</v>
          </cell>
          <cell r="F121">
            <v>2100</v>
          </cell>
          <cell r="G121">
            <v>0.03</v>
          </cell>
        </row>
        <row r="122">
          <cell r="A122" t="str">
            <v>d109</v>
          </cell>
          <cell r="B122">
            <v>109</v>
          </cell>
          <cell r="C122" t="str">
            <v>위샤캡</v>
          </cell>
          <cell r="D122" t="str">
            <v>S/T 36mm</v>
          </cell>
          <cell r="E122" t="str">
            <v>EA</v>
          </cell>
          <cell r="F122">
            <v>2480</v>
          </cell>
          <cell r="G122">
            <v>0.04</v>
          </cell>
        </row>
        <row r="123">
          <cell r="A123" t="str">
            <v>d110</v>
          </cell>
          <cell r="B123">
            <v>110</v>
          </cell>
          <cell r="C123" t="str">
            <v>위샤캡</v>
          </cell>
          <cell r="D123" t="str">
            <v>S/T 42mm</v>
          </cell>
          <cell r="E123" t="str">
            <v>EA</v>
          </cell>
          <cell r="F123">
            <v>2770</v>
          </cell>
          <cell r="G123">
            <v>0.04</v>
          </cell>
        </row>
        <row r="124">
          <cell r="A124" t="str">
            <v>d111</v>
          </cell>
          <cell r="B124">
            <v>111</v>
          </cell>
          <cell r="C124" t="str">
            <v>위샤캡</v>
          </cell>
          <cell r="D124" t="str">
            <v>S/T 54mm</v>
          </cell>
          <cell r="E124" t="str">
            <v>EA</v>
          </cell>
          <cell r="F124">
            <v>3440</v>
          </cell>
          <cell r="G124">
            <v>0.04</v>
          </cell>
        </row>
        <row r="125">
          <cell r="A125" t="str">
            <v>d229</v>
          </cell>
          <cell r="B125">
            <v>229</v>
          </cell>
          <cell r="C125" t="str">
            <v>위샤캡</v>
          </cell>
          <cell r="D125" t="str">
            <v>S/T 104mm</v>
          </cell>
          <cell r="E125" t="str">
            <v>EA</v>
          </cell>
          <cell r="F125">
            <v>23906</v>
          </cell>
          <cell r="G125">
            <v>0.04</v>
          </cell>
        </row>
        <row r="126">
          <cell r="A126" t="str">
            <v>d212</v>
          </cell>
          <cell r="B126">
            <v>212</v>
          </cell>
          <cell r="C126" t="str">
            <v>유니스트러트 챤넬</v>
          </cell>
          <cell r="D126" t="str">
            <v>2.3t 42x42</v>
          </cell>
          <cell r="E126" t="str">
            <v>EA</v>
          </cell>
          <cell r="F126">
            <v>0</v>
          </cell>
        </row>
        <row r="127">
          <cell r="A127" t="str">
            <v>d205</v>
          </cell>
          <cell r="B127">
            <v>205</v>
          </cell>
          <cell r="C127" t="str">
            <v>은            분</v>
          </cell>
          <cell r="D127">
            <v>0</v>
          </cell>
          <cell r="E127" t="str">
            <v>ℓ</v>
          </cell>
          <cell r="F127">
            <v>0</v>
          </cell>
        </row>
        <row r="128">
          <cell r="A128" t="str">
            <v>d112</v>
          </cell>
          <cell r="B128">
            <v>112</v>
          </cell>
          <cell r="C128" t="str">
            <v>작은나사</v>
          </cell>
          <cell r="D128" t="str">
            <v>황동 1/8"x1 1/4"</v>
          </cell>
          <cell r="E128" t="str">
            <v>EA</v>
          </cell>
          <cell r="F128">
            <v>4.5999999999999996</v>
          </cell>
        </row>
        <row r="129">
          <cell r="A129" t="str">
            <v>d113</v>
          </cell>
          <cell r="B129">
            <v>113</v>
          </cell>
          <cell r="C129" t="str">
            <v>장미전구</v>
          </cell>
          <cell r="D129" t="str">
            <v>220(V) x 20W전자식</v>
          </cell>
          <cell r="E129" t="str">
            <v>EA</v>
          </cell>
          <cell r="F129">
            <v>7500</v>
          </cell>
          <cell r="G129">
            <v>0.245</v>
          </cell>
        </row>
        <row r="130">
          <cell r="A130" t="str">
            <v>d116</v>
          </cell>
          <cell r="B130">
            <v>116</v>
          </cell>
          <cell r="C130" t="str">
            <v>전  선</v>
          </cell>
          <cell r="D130" t="str">
            <v>CPEV 0.65mm 10P</v>
          </cell>
          <cell r="E130" t="str">
            <v>M</v>
          </cell>
          <cell r="F130">
            <v>523</v>
          </cell>
          <cell r="G130">
            <v>0</v>
          </cell>
          <cell r="H130">
            <v>0</v>
          </cell>
          <cell r="I130">
            <v>0</v>
          </cell>
          <cell r="J130">
            <v>0.18</v>
          </cell>
        </row>
        <row r="131">
          <cell r="A131" t="str">
            <v>d114</v>
          </cell>
          <cell r="B131">
            <v>114</v>
          </cell>
          <cell r="C131" t="str">
            <v>전극봉식 제어기</v>
          </cell>
          <cell r="D131" t="str">
            <v>3선 3극</v>
          </cell>
          <cell r="E131" t="str">
            <v>EA</v>
          </cell>
          <cell r="F131">
            <v>33000</v>
          </cell>
          <cell r="G131">
            <v>0.08</v>
          </cell>
        </row>
        <row r="132">
          <cell r="A132" t="str">
            <v>d115</v>
          </cell>
          <cell r="B132">
            <v>115</v>
          </cell>
          <cell r="C132" t="str">
            <v>전기맨홀</v>
          </cell>
          <cell r="D132" t="str">
            <v>Ø950(Ø750)소형</v>
          </cell>
          <cell r="E132" t="str">
            <v>EA</v>
          </cell>
          <cell r="F132">
            <v>365000</v>
          </cell>
        </row>
        <row r="133">
          <cell r="A133" t="str">
            <v>d117</v>
          </cell>
          <cell r="B133">
            <v>117</v>
          </cell>
          <cell r="C133" t="str">
            <v>전선</v>
          </cell>
          <cell r="D133" t="str">
            <v>CV 5.5㎟/1C</v>
          </cell>
          <cell r="E133" t="str">
            <v>M</v>
          </cell>
          <cell r="F133">
            <v>270</v>
          </cell>
          <cell r="G133">
            <v>0.01</v>
          </cell>
        </row>
        <row r="134">
          <cell r="A134" t="str">
            <v>d118</v>
          </cell>
          <cell r="B134">
            <v>118</v>
          </cell>
          <cell r="C134" t="str">
            <v>전선</v>
          </cell>
          <cell r="D134" t="str">
            <v>CV 8㎟/1C</v>
          </cell>
          <cell r="E134" t="str">
            <v>M</v>
          </cell>
          <cell r="F134">
            <v>350</v>
          </cell>
          <cell r="G134">
            <v>0.02</v>
          </cell>
        </row>
        <row r="135">
          <cell r="A135" t="str">
            <v>d119</v>
          </cell>
          <cell r="B135">
            <v>119</v>
          </cell>
          <cell r="C135" t="str">
            <v>전선</v>
          </cell>
          <cell r="D135" t="str">
            <v>CV 14㎟/1C</v>
          </cell>
          <cell r="E135" t="str">
            <v>M</v>
          </cell>
          <cell r="F135">
            <v>615</v>
          </cell>
          <cell r="G135">
            <v>0.02</v>
          </cell>
        </row>
        <row r="136">
          <cell r="A136" t="str">
            <v>d120</v>
          </cell>
          <cell r="B136">
            <v>120</v>
          </cell>
          <cell r="C136" t="str">
            <v>전선</v>
          </cell>
          <cell r="D136" t="str">
            <v>CV 22㎟/1C</v>
          </cell>
          <cell r="E136" t="str">
            <v>M</v>
          </cell>
          <cell r="F136">
            <v>812</v>
          </cell>
          <cell r="G136">
            <v>3.1E-2</v>
          </cell>
        </row>
        <row r="137">
          <cell r="A137" t="str">
            <v>d121</v>
          </cell>
          <cell r="B137">
            <v>121</v>
          </cell>
          <cell r="C137" t="str">
            <v>전선</v>
          </cell>
          <cell r="D137" t="str">
            <v>CV 38㎟/1C</v>
          </cell>
          <cell r="E137" t="str">
            <v>M</v>
          </cell>
          <cell r="F137">
            <v>1250</v>
          </cell>
          <cell r="G137">
            <v>3.1E-2</v>
          </cell>
        </row>
        <row r="138">
          <cell r="A138" t="str">
            <v>d228</v>
          </cell>
          <cell r="B138">
            <v>228</v>
          </cell>
          <cell r="C138" t="str">
            <v>전선</v>
          </cell>
          <cell r="D138" t="str">
            <v>CV 100㎟/1C</v>
          </cell>
          <cell r="E138" t="str">
            <v>M</v>
          </cell>
          <cell r="F138">
            <v>3518</v>
          </cell>
          <cell r="G138">
            <v>6.4000000000000001E-2</v>
          </cell>
        </row>
        <row r="139">
          <cell r="A139" t="str">
            <v>d122</v>
          </cell>
          <cell r="B139">
            <v>122</v>
          </cell>
          <cell r="C139" t="str">
            <v>전선</v>
          </cell>
          <cell r="D139" t="str">
            <v>CVV 2.0㎟/1C</v>
          </cell>
          <cell r="E139" t="str">
            <v>M</v>
          </cell>
          <cell r="F139">
            <v>95</v>
          </cell>
          <cell r="G139">
            <v>0.01</v>
          </cell>
        </row>
        <row r="140">
          <cell r="A140" t="str">
            <v>d125</v>
          </cell>
          <cell r="B140">
            <v>125</v>
          </cell>
          <cell r="C140" t="str">
            <v>전선</v>
          </cell>
          <cell r="D140" t="str">
            <v>GV 100㎟</v>
          </cell>
          <cell r="E140" t="str">
            <v>M</v>
          </cell>
          <cell r="F140">
            <v>3518</v>
          </cell>
          <cell r="G140">
            <v>0.02</v>
          </cell>
        </row>
        <row r="141">
          <cell r="A141" t="str">
            <v>d128</v>
          </cell>
          <cell r="B141">
            <v>128</v>
          </cell>
          <cell r="C141" t="str">
            <v>전선</v>
          </cell>
          <cell r="D141" t="str">
            <v>GV 14㎟</v>
          </cell>
          <cell r="E141" t="str">
            <v>M</v>
          </cell>
          <cell r="F141">
            <v>715</v>
          </cell>
          <cell r="G141">
            <v>0.02</v>
          </cell>
        </row>
        <row r="142">
          <cell r="A142" t="str">
            <v>d123</v>
          </cell>
          <cell r="B142">
            <v>123</v>
          </cell>
          <cell r="C142" t="str">
            <v>전선</v>
          </cell>
          <cell r="D142" t="str">
            <v>GV 38㎟</v>
          </cell>
          <cell r="E142" t="str">
            <v>M</v>
          </cell>
          <cell r="F142">
            <v>1494</v>
          </cell>
          <cell r="G142">
            <v>3.1E-2</v>
          </cell>
        </row>
        <row r="143">
          <cell r="A143" t="str">
            <v>d126</v>
          </cell>
          <cell r="B143">
            <v>126</v>
          </cell>
          <cell r="C143" t="str">
            <v>전선</v>
          </cell>
          <cell r="D143" t="str">
            <v>GV 400㎟</v>
          </cell>
          <cell r="E143" t="str">
            <v>M</v>
          </cell>
          <cell r="F143">
            <v>13768</v>
          </cell>
          <cell r="G143">
            <v>2.5000000000000001E-2</v>
          </cell>
        </row>
        <row r="144">
          <cell r="A144" t="str">
            <v>d124</v>
          </cell>
          <cell r="B144">
            <v>124</v>
          </cell>
          <cell r="C144" t="str">
            <v>전선</v>
          </cell>
          <cell r="D144" t="str">
            <v>GV 50㎟</v>
          </cell>
          <cell r="E144" t="str">
            <v>M</v>
          </cell>
          <cell r="F144">
            <v>2006</v>
          </cell>
          <cell r="G144">
            <v>1.4999999999999999E-2</v>
          </cell>
        </row>
        <row r="145">
          <cell r="A145" t="str">
            <v>d214</v>
          </cell>
          <cell r="B145">
            <v>214</v>
          </cell>
          <cell r="C145" t="str">
            <v>전선</v>
          </cell>
          <cell r="D145" t="str">
            <v>GV 8㎟</v>
          </cell>
          <cell r="E145" t="str">
            <v>M</v>
          </cell>
          <cell r="F145">
            <v>414</v>
          </cell>
          <cell r="G145">
            <v>0.02</v>
          </cell>
        </row>
        <row r="146">
          <cell r="A146" t="str">
            <v>d127</v>
          </cell>
          <cell r="B146">
            <v>127</v>
          </cell>
          <cell r="C146" t="str">
            <v>전선</v>
          </cell>
          <cell r="D146" t="str">
            <v>HIV 2.0mm</v>
          </cell>
          <cell r="E146" t="str">
            <v>M</v>
          </cell>
          <cell r="F146">
            <v>94</v>
          </cell>
          <cell r="G146">
            <v>0.01</v>
          </cell>
        </row>
        <row r="147">
          <cell r="A147" t="str">
            <v>d129</v>
          </cell>
          <cell r="B147">
            <v>129</v>
          </cell>
          <cell r="C147" t="str">
            <v>전선</v>
          </cell>
          <cell r="D147" t="str">
            <v>HIV 5.5㎟</v>
          </cell>
          <cell r="E147" t="str">
            <v>M</v>
          </cell>
          <cell r="F147">
            <v>183</v>
          </cell>
          <cell r="G147">
            <v>0.01</v>
          </cell>
        </row>
        <row r="148">
          <cell r="A148" t="str">
            <v>d130</v>
          </cell>
          <cell r="B148">
            <v>130</v>
          </cell>
          <cell r="C148" t="str">
            <v>전선</v>
          </cell>
          <cell r="D148" t="str">
            <v>HIV 8㎟</v>
          </cell>
          <cell r="E148" t="str">
            <v>M</v>
          </cell>
          <cell r="F148">
            <v>265</v>
          </cell>
          <cell r="G148">
            <v>0.02</v>
          </cell>
        </row>
        <row r="149">
          <cell r="A149" t="str">
            <v>d131</v>
          </cell>
          <cell r="B149">
            <v>131</v>
          </cell>
          <cell r="C149" t="str">
            <v>전선</v>
          </cell>
          <cell r="D149" t="str">
            <v>TIV 0.8mm/2C</v>
          </cell>
          <cell r="E149" t="str">
            <v>M</v>
          </cell>
          <cell r="F149">
            <v>38</v>
          </cell>
          <cell r="G149">
            <v>0</v>
          </cell>
          <cell r="H149">
            <v>0</v>
          </cell>
          <cell r="I149">
            <v>1.4999999999999999E-2</v>
          </cell>
        </row>
        <row r="150">
          <cell r="A150" t="str">
            <v>d217</v>
          </cell>
          <cell r="B150">
            <v>217</v>
          </cell>
          <cell r="C150" t="str">
            <v>전선관</v>
          </cell>
          <cell r="D150" t="str">
            <v>ELP D : 30</v>
          </cell>
          <cell r="E150" t="str">
            <v>M</v>
          </cell>
          <cell r="F150">
            <v>305</v>
          </cell>
          <cell r="G150">
            <v>1.2E-2</v>
          </cell>
          <cell r="H150">
            <v>0</v>
          </cell>
          <cell r="I150">
            <v>0</v>
          </cell>
          <cell r="J150">
            <v>0</v>
          </cell>
          <cell r="K150">
            <v>0</v>
          </cell>
          <cell r="L150">
            <v>0</v>
          </cell>
          <cell r="M150">
            <v>2.9000000000000001E-2</v>
          </cell>
        </row>
        <row r="151">
          <cell r="A151" t="str">
            <v>d218</v>
          </cell>
          <cell r="B151">
            <v>218</v>
          </cell>
          <cell r="C151" t="str">
            <v>전선관</v>
          </cell>
          <cell r="D151" t="str">
            <v>ELP D : 40</v>
          </cell>
          <cell r="E151" t="str">
            <v>M</v>
          </cell>
          <cell r="F151">
            <v>500</v>
          </cell>
          <cell r="G151">
            <v>1.2E-2</v>
          </cell>
          <cell r="H151">
            <v>0</v>
          </cell>
          <cell r="I151">
            <v>0</v>
          </cell>
          <cell r="J151">
            <v>0</v>
          </cell>
          <cell r="K151">
            <v>0</v>
          </cell>
          <cell r="L151">
            <v>0</v>
          </cell>
          <cell r="M151">
            <v>2.9000000000000001E-2</v>
          </cell>
        </row>
        <row r="152">
          <cell r="A152" t="str">
            <v>d219</v>
          </cell>
          <cell r="B152">
            <v>219</v>
          </cell>
          <cell r="C152" t="str">
            <v>전선관</v>
          </cell>
          <cell r="D152" t="str">
            <v>ELP D : 50</v>
          </cell>
          <cell r="E152" t="str">
            <v>M</v>
          </cell>
          <cell r="F152">
            <v>630</v>
          </cell>
          <cell r="G152">
            <v>1.2E-2</v>
          </cell>
          <cell r="H152">
            <v>0</v>
          </cell>
          <cell r="I152">
            <v>0</v>
          </cell>
          <cell r="J152">
            <v>0</v>
          </cell>
          <cell r="K152">
            <v>0</v>
          </cell>
          <cell r="L152">
            <v>0</v>
          </cell>
          <cell r="M152">
            <v>2.9000000000000001E-2</v>
          </cell>
        </row>
        <row r="153">
          <cell r="A153" t="str">
            <v>d220</v>
          </cell>
          <cell r="B153">
            <v>220</v>
          </cell>
          <cell r="C153" t="str">
            <v>전선관</v>
          </cell>
          <cell r="D153" t="str">
            <v>ELP D : 65</v>
          </cell>
          <cell r="E153" t="str">
            <v>M</v>
          </cell>
          <cell r="F153">
            <v>925</v>
          </cell>
          <cell r="G153">
            <v>1.4999999999999999E-2</v>
          </cell>
          <cell r="H153">
            <v>0</v>
          </cell>
          <cell r="I153">
            <v>0</v>
          </cell>
          <cell r="J153">
            <v>0</v>
          </cell>
          <cell r="K153">
            <v>0</v>
          </cell>
          <cell r="L153">
            <v>0</v>
          </cell>
          <cell r="M153">
            <v>3.5000000000000003E-2</v>
          </cell>
        </row>
        <row r="154">
          <cell r="A154" t="str">
            <v>d132</v>
          </cell>
          <cell r="B154">
            <v>132</v>
          </cell>
          <cell r="C154" t="str">
            <v>전선관</v>
          </cell>
          <cell r="D154" t="str">
            <v>HIPVC 16mm</v>
          </cell>
          <cell r="E154" t="str">
            <v>M</v>
          </cell>
          <cell r="F154">
            <v>235</v>
          </cell>
          <cell r="G154">
            <v>0.05</v>
          </cell>
        </row>
        <row r="155">
          <cell r="A155" t="str">
            <v>d133</v>
          </cell>
          <cell r="B155">
            <v>133</v>
          </cell>
          <cell r="C155" t="str">
            <v>전선관</v>
          </cell>
          <cell r="D155" t="str">
            <v>HIPVC 22mm</v>
          </cell>
          <cell r="E155" t="str">
            <v>M</v>
          </cell>
          <cell r="F155">
            <v>283</v>
          </cell>
          <cell r="G155">
            <v>0.06</v>
          </cell>
        </row>
        <row r="156">
          <cell r="A156" t="str">
            <v>d134</v>
          </cell>
          <cell r="B156">
            <v>134</v>
          </cell>
          <cell r="C156" t="str">
            <v>전선관</v>
          </cell>
          <cell r="D156" t="str">
            <v>HIPVC 28mm</v>
          </cell>
          <cell r="E156" t="str">
            <v>M</v>
          </cell>
          <cell r="F156">
            <v>548</v>
          </cell>
          <cell r="G156">
            <v>0.08</v>
          </cell>
        </row>
        <row r="157">
          <cell r="A157" t="str">
            <v>d135</v>
          </cell>
          <cell r="B157">
            <v>135</v>
          </cell>
          <cell r="C157" t="str">
            <v>전선관</v>
          </cell>
          <cell r="D157" t="str">
            <v>HIPVC 36mm</v>
          </cell>
          <cell r="E157" t="str">
            <v>M</v>
          </cell>
          <cell r="F157">
            <v>760</v>
          </cell>
          <cell r="G157">
            <v>0.01</v>
          </cell>
        </row>
        <row r="158">
          <cell r="A158" t="str">
            <v>d136</v>
          </cell>
          <cell r="B158">
            <v>136</v>
          </cell>
          <cell r="C158" t="str">
            <v>전선관</v>
          </cell>
          <cell r="D158" t="str">
            <v>HIPVC 42mm</v>
          </cell>
          <cell r="E158" t="str">
            <v>M</v>
          </cell>
          <cell r="F158">
            <v>996</v>
          </cell>
          <cell r="G158">
            <v>0.13</v>
          </cell>
        </row>
        <row r="159">
          <cell r="A159" t="str">
            <v>d137</v>
          </cell>
          <cell r="B159">
            <v>137</v>
          </cell>
          <cell r="C159" t="str">
            <v>전선관</v>
          </cell>
          <cell r="D159" t="str">
            <v>HIPVC 54mm</v>
          </cell>
          <cell r="E159" t="str">
            <v>M</v>
          </cell>
          <cell r="F159">
            <v>1413</v>
          </cell>
          <cell r="G159">
            <v>0.19</v>
          </cell>
        </row>
        <row r="160">
          <cell r="A160" t="str">
            <v>d138</v>
          </cell>
          <cell r="B160">
            <v>138</v>
          </cell>
          <cell r="C160" t="str">
            <v>전선관</v>
          </cell>
          <cell r="D160" t="str">
            <v>S/T 16mm</v>
          </cell>
          <cell r="E160" t="str">
            <v>M</v>
          </cell>
          <cell r="F160">
            <v>665</v>
          </cell>
          <cell r="G160">
            <v>0.08</v>
          </cell>
        </row>
        <row r="161">
          <cell r="A161" t="str">
            <v>d139</v>
          </cell>
          <cell r="B161">
            <v>139</v>
          </cell>
          <cell r="C161" t="str">
            <v>전선관</v>
          </cell>
          <cell r="D161" t="str">
            <v>S/T 22mm</v>
          </cell>
          <cell r="E161" t="str">
            <v>M</v>
          </cell>
          <cell r="F161">
            <v>852</v>
          </cell>
          <cell r="G161">
            <v>0.11</v>
          </cell>
        </row>
        <row r="162">
          <cell r="A162" t="str">
            <v>d140</v>
          </cell>
          <cell r="B162">
            <v>140</v>
          </cell>
          <cell r="C162" t="str">
            <v>전선관</v>
          </cell>
          <cell r="D162" t="str">
            <v>S/T 28mm</v>
          </cell>
          <cell r="E162" t="str">
            <v>M</v>
          </cell>
          <cell r="F162">
            <v>1112</v>
          </cell>
          <cell r="G162">
            <v>0.14000000000000001</v>
          </cell>
        </row>
        <row r="163">
          <cell r="A163" t="str">
            <v>d141</v>
          </cell>
          <cell r="B163">
            <v>141</v>
          </cell>
          <cell r="C163" t="str">
            <v>전선관</v>
          </cell>
          <cell r="D163" t="str">
            <v>S/T 36mm</v>
          </cell>
          <cell r="E163" t="str">
            <v>M</v>
          </cell>
          <cell r="F163">
            <v>1365</v>
          </cell>
          <cell r="G163">
            <v>0.2</v>
          </cell>
        </row>
        <row r="164">
          <cell r="A164" t="str">
            <v>d142</v>
          </cell>
          <cell r="B164">
            <v>142</v>
          </cell>
          <cell r="C164" t="str">
            <v>전선관</v>
          </cell>
          <cell r="D164" t="str">
            <v>S/T 42mm</v>
          </cell>
          <cell r="E164" t="str">
            <v>M</v>
          </cell>
          <cell r="F164">
            <v>1582</v>
          </cell>
          <cell r="G164">
            <v>0.25</v>
          </cell>
        </row>
        <row r="165">
          <cell r="A165" t="str">
            <v>d143</v>
          </cell>
          <cell r="B165">
            <v>143</v>
          </cell>
          <cell r="C165" t="str">
            <v>전선관</v>
          </cell>
          <cell r="D165" t="str">
            <v>S/T 54mm</v>
          </cell>
          <cell r="E165" t="str">
            <v>M</v>
          </cell>
          <cell r="F165">
            <v>2206</v>
          </cell>
          <cell r="G165">
            <v>0.34</v>
          </cell>
        </row>
        <row r="166">
          <cell r="A166" t="str">
            <v>d227</v>
          </cell>
          <cell r="B166">
            <v>143</v>
          </cell>
          <cell r="C166" t="str">
            <v>전선관</v>
          </cell>
          <cell r="D166" t="str">
            <v>S/T 104mm</v>
          </cell>
          <cell r="E166" t="str">
            <v>M</v>
          </cell>
          <cell r="F166">
            <v>5019</v>
          </cell>
          <cell r="G166">
            <v>0.71</v>
          </cell>
        </row>
        <row r="167">
          <cell r="A167" t="str">
            <v>d144</v>
          </cell>
          <cell r="B167">
            <v>144</v>
          </cell>
          <cell r="C167" t="str">
            <v>전화 콘센트</v>
          </cell>
          <cell r="D167" t="str">
            <v>4P</v>
          </cell>
          <cell r="E167" t="str">
            <v>EA</v>
          </cell>
          <cell r="F167">
            <v>730</v>
          </cell>
          <cell r="G167">
            <v>0</v>
          </cell>
          <cell r="H167">
            <v>0</v>
          </cell>
          <cell r="I167">
            <v>7.0000000000000007E-2</v>
          </cell>
        </row>
        <row r="168">
          <cell r="A168" t="str">
            <v>d145</v>
          </cell>
          <cell r="B168">
            <v>145</v>
          </cell>
          <cell r="C168" t="str">
            <v>접지 단자함(SUS)</v>
          </cell>
          <cell r="D168" t="str">
            <v>1 CCT</v>
          </cell>
          <cell r="E168" t="str">
            <v>EA</v>
          </cell>
          <cell r="F168">
            <v>70000</v>
          </cell>
          <cell r="G168">
            <v>0.66</v>
          </cell>
        </row>
        <row r="169">
          <cell r="A169" t="str">
            <v>d146</v>
          </cell>
          <cell r="B169">
            <v>146</v>
          </cell>
          <cell r="C169" t="str">
            <v>접지동봉</v>
          </cell>
          <cell r="D169" t="str">
            <v>ø18 x 2400</v>
          </cell>
          <cell r="E169" t="str">
            <v>본</v>
          </cell>
          <cell r="F169">
            <v>5300</v>
          </cell>
          <cell r="G169">
            <v>0.2</v>
          </cell>
          <cell r="H169">
            <v>0</v>
          </cell>
          <cell r="I169">
            <v>0</v>
          </cell>
          <cell r="J169">
            <v>0</v>
          </cell>
          <cell r="K169">
            <v>0</v>
          </cell>
          <cell r="L169">
            <v>0</v>
          </cell>
          <cell r="M169">
            <v>0.1</v>
          </cell>
        </row>
        <row r="170">
          <cell r="A170" t="str">
            <v>d195</v>
          </cell>
          <cell r="B170">
            <v>195</v>
          </cell>
          <cell r="C170" t="str">
            <v>접지목</v>
          </cell>
          <cell r="D170" t="str">
            <v>100x100x1000</v>
          </cell>
          <cell r="E170" t="str">
            <v>EA</v>
          </cell>
          <cell r="F170">
            <v>30000</v>
          </cell>
        </row>
        <row r="171">
          <cell r="A171" t="str">
            <v>d147</v>
          </cell>
          <cell r="B171">
            <v>147</v>
          </cell>
          <cell r="C171" t="str">
            <v>접지저항 저감제</v>
          </cell>
          <cell r="D171" t="str">
            <v>아스판-M</v>
          </cell>
          <cell r="E171" t="str">
            <v>포</v>
          </cell>
          <cell r="F171">
            <v>15000</v>
          </cell>
        </row>
        <row r="172">
          <cell r="A172" t="str">
            <v>d148</v>
          </cell>
          <cell r="B172">
            <v>148</v>
          </cell>
          <cell r="C172" t="str">
            <v>정온전선</v>
          </cell>
          <cell r="D172" t="str">
            <v>15W/M 220V</v>
          </cell>
          <cell r="E172" t="str">
            <v>M</v>
          </cell>
          <cell r="F172">
            <v>5600</v>
          </cell>
          <cell r="G172">
            <v>0.4</v>
          </cell>
        </row>
        <row r="173">
          <cell r="A173" t="str">
            <v>d149</v>
          </cell>
          <cell r="B173">
            <v>149</v>
          </cell>
          <cell r="C173" t="str">
            <v>주택용 분전반</v>
          </cell>
          <cell r="D173" t="str">
            <v>ME-4회로</v>
          </cell>
          <cell r="E173" t="str">
            <v>면</v>
          </cell>
          <cell r="F173">
            <v>21000</v>
          </cell>
          <cell r="G173">
            <v>0.43</v>
          </cell>
        </row>
        <row r="174">
          <cell r="A174" t="str">
            <v>d152</v>
          </cell>
          <cell r="B174">
            <v>152</v>
          </cell>
          <cell r="C174" t="str">
            <v>중간 단자함</v>
          </cell>
          <cell r="D174" t="str">
            <v>SUS 10P</v>
          </cell>
          <cell r="E174" t="str">
            <v>EA</v>
          </cell>
          <cell r="F174">
            <v>24800</v>
          </cell>
          <cell r="G174">
            <v>0</v>
          </cell>
          <cell r="H174">
            <v>0</v>
          </cell>
          <cell r="I174">
            <v>0.55000000000000004</v>
          </cell>
          <cell r="J174">
            <v>0</v>
          </cell>
          <cell r="K174">
            <v>0</v>
          </cell>
          <cell r="L174">
            <v>0</v>
          </cell>
          <cell r="M174">
            <v>0.45</v>
          </cell>
        </row>
        <row r="175">
          <cell r="A175" t="str">
            <v>d153</v>
          </cell>
          <cell r="B175">
            <v>153</v>
          </cell>
          <cell r="C175" t="str">
            <v>중간단자함</v>
          </cell>
          <cell r="D175" t="str">
            <v>SUS 20P</v>
          </cell>
          <cell r="E175" t="str">
            <v>EA</v>
          </cell>
          <cell r="F175">
            <v>27600</v>
          </cell>
          <cell r="G175">
            <v>0</v>
          </cell>
          <cell r="H175">
            <v>0</v>
          </cell>
          <cell r="I175">
            <v>0.55000000000000004</v>
          </cell>
          <cell r="J175">
            <v>0</v>
          </cell>
          <cell r="K175">
            <v>0</v>
          </cell>
          <cell r="L175">
            <v>0</v>
          </cell>
          <cell r="M175">
            <v>0.45</v>
          </cell>
        </row>
        <row r="176">
          <cell r="A176" t="str">
            <v>d150</v>
          </cell>
          <cell r="B176">
            <v>150</v>
          </cell>
          <cell r="C176" t="str">
            <v>철재분전함(D:SUS)</v>
          </cell>
          <cell r="D176" t="str">
            <v>450x300x150</v>
          </cell>
          <cell r="E176" t="str">
            <v>EA</v>
          </cell>
          <cell r="F176">
            <v>18000</v>
          </cell>
        </row>
        <row r="177">
          <cell r="A177" t="str">
            <v>d151</v>
          </cell>
          <cell r="B177">
            <v>151</v>
          </cell>
          <cell r="C177" t="str">
            <v>철재분전함(D:SUS)</v>
          </cell>
          <cell r="D177" t="str">
            <v>450x360X180</v>
          </cell>
          <cell r="E177" t="str">
            <v>EA</v>
          </cell>
          <cell r="F177">
            <v>21000</v>
          </cell>
        </row>
        <row r="178">
          <cell r="A178" t="str">
            <v>d154</v>
          </cell>
          <cell r="B178">
            <v>154</v>
          </cell>
          <cell r="C178" t="str">
            <v>커버 나이프 S/W</v>
          </cell>
          <cell r="D178" t="str">
            <v>3P 30A</v>
          </cell>
          <cell r="E178" t="str">
            <v>EA</v>
          </cell>
          <cell r="F178">
            <v>2304</v>
          </cell>
          <cell r="G178">
            <v>0.2</v>
          </cell>
        </row>
        <row r="179">
          <cell r="A179" t="str">
            <v>d155</v>
          </cell>
          <cell r="B179">
            <v>155</v>
          </cell>
          <cell r="C179" t="str">
            <v>커버 나이프 S/W</v>
          </cell>
          <cell r="D179" t="str">
            <v>쌍투 3P30A</v>
          </cell>
          <cell r="E179" t="str">
            <v>EA</v>
          </cell>
          <cell r="F179">
            <v>3372</v>
          </cell>
          <cell r="G179">
            <v>0.24</v>
          </cell>
        </row>
        <row r="180">
          <cell r="A180" t="str">
            <v>d156</v>
          </cell>
          <cell r="B180">
            <v>156</v>
          </cell>
          <cell r="C180" t="str">
            <v>콘센트</v>
          </cell>
          <cell r="D180" t="str">
            <v>250V15A1구(무)</v>
          </cell>
          <cell r="E180" t="str">
            <v>EA</v>
          </cell>
          <cell r="F180">
            <v>820</v>
          </cell>
          <cell r="G180">
            <v>6.5000000000000002E-2</v>
          </cell>
        </row>
        <row r="181">
          <cell r="A181" t="str">
            <v>d157</v>
          </cell>
          <cell r="B181">
            <v>157</v>
          </cell>
          <cell r="C181" t="str">
            <v>콘센트</v>
          </cell>
          <cell r="D181" t="str">
            <v>250V15A2구(접)</v>
          </cell>
          <cell r="E181" t="str">
            <v>EA</v>
          </cell>
          <cell r="F181">
            <v>1045</v>
          </cell>
          <cell r="G181">
            <v>6.5000000000000002E-2</v>
          </cell>
        </row>
        <row r="182">
          <cell r="A182" t="str">
            <v>d158</v>
          </cell>
          <cell r="B182">
            <v>158</v>
          </cell>
          <cell r="C182" t="str">
            <v>타임머(24H)</v>
          </cell>
          <cell r="D182" t="str">
            <v>220V25A최소15분</v>
          </cell>
          <cell r="E182" t="str">
            <v>EA</v>
          </cell>
          <cell r="F182">
            <v>22600</v>
          </cell>
          <cell r="G182">
            <v>0.2</v>
          </cell>
        </row>
        <row r="183">
          <cell r="A183" t="str">
            <v>d165</v>
          </cell>
          <cell r="B183">
            <v>165</v>
          </cell>
          <cell r="C183" t="str">
            <v>통로유도등</v>
          </cell>
          <cell r="D183" t="str">
            <v>매입 10W 소형</v>
          </cell>
          <cell r="E183" t="str">
            <v>EA</v>
          </cell>
          <cell r="F183">
            <v>24500</v>
          </cell>
          <cell r="G183">
            <v>0.2</v>
          </cell>
        </row>
        <row r="184">
          <cell r="A184" t="str">
            <v>d194</v>
          </cell>
          <cell r="B184">
            <v>194</v>
          </cell>
          <cell r="C184" t="str">
            <v>통신용 접지함</v>
          </cell>
          <cell r="D184" t="str">
            <v>아크릴 5t</v>
          </cell>
          <cell r="E184" t="str">
            <v>EA</v>
          </cell>
          <cell r="F184">
            <v>130000</v>
          </cell>
          <cell r="G184">
            <v>0.66</v>
          </cell>
        </row>
        <row r="185">
          <cell r="A185" t="str">
            <v>d199</v>
          </cell>
          <cell r="B185">
            <v>199</v>
          </cell>
          <cell r="C185" t="str">
            <v>통합분전반</v>
          </cell>
          <cell r="D185" t="str">
            <v>ATS 200A 3Ø4W</v>
          </cell>
          <cell r="E185" t="str">
            <v>면</v>
          </cell>
          <cell r="F185">
            <v>0</v>
          </cell>
          <cell r="G185">
            <v>0.92200000000000004</v>
          </cell>
        </row>
        <row r="186">
          <cell r="A186" t="str">
            <v>d159</v>
          </cell>
          <cell r="B186">
            <v>159</v>
          </cell>
          <cell r="C186" t="str">
            <v>파이프 행거</v>
          </cell>
          <cell r="D186" t="str">
            <v>16C</v>
          </cell>
          <cell r="E186" t="str">
            <v>EA</v>
          </cell>
          <cell r="F186">
            <v>435</v>
          </cell>
        </row>
        <row r="187">
          <cell r="A187" t="str">
            <v>d160</v>
          </cell>
          <cell r="B187">
            <v>160</v>
          </cell>
          <cell r="C187" t="str">
            <v>파이프 행거</v>
          </cell>
          <cell r="D187" t="str">
            <v>22C</v>
          </cell>
          <cell r="E187" t="str">
            <v>EA</v>
          </cell>
          <cell r="F187">
            <v>445</v>
          </cell>
        </row>
        <row r="188">
          <cell r="A188" t="str">
            <v>d161</v>
          </cell>
          <cell r="B188">
            <v>161</v>
          </cell>
          <cell r="C188" t="str">
            <v>파이프 행거</v>
          </cell>
          <cell r="D188" t="str">
            <v>28C</v>
          </cell>
          <cell r="E188" t="str">
            <v>EA</v>
          </cell>
          <cell r="F188">
            <v>457</v>
          </cell>
        </row>
        <row r="189">
          <cell r="A189" t="str">
            <v>d162</v>
          </cell>
          <cell r="B189">
            <v>162</v>
          </cell>
          <cell r="C189" t="str">
            <v>파이프 행거</v>
          </cell>
          <cell r="D189" t="str">
            <v>36C</v>
          </cell>
          <cell r="E189" t="str">
            <v>EA</v>
          </cell>
          <cell r="F189">
            <v>595</v>
          </cell>
        </row>
        <row r="190">
          <cell r="A190" t="str">
            <v>d163</v>
          </cell>
          <cell r="B190">
            <v>163</v>
          </cell>
          <cell r="C190" t="str">
            <v>파이프 행거</v>
          </cell>
          <cell r="D190" t="str">
            <v>42C</v>
          </cell>
          <cell r="E190" t="str">
            <v>EA</v>
          </cell>
          <cell r="F190">
            <v>658</v>
          </cell>
        </row>
        <row r="191">
          <cell r="A191" t="str">
            <v>d164</v>
          </cell>
          <cell r="B191">
            <v>164</v>
          </cell>
          <cell r="C191" t="str">
            <v>파이프 행거</v>
          </cell>
          <cell r="D191" t="str">
            <v>54C</v>
          </cell>
          <cell r="E191" t="str">
            <v>EA</v>
          </cell>
          <cell r="F191">
            <v>786</v>
          </cell>
        </row>
        <row r="192">
          <cell r="A192" t="str">
            <v>d166</v>
          </cell>
          <cell r="B192">
            <v>166</v>
          </cell>
          <cell r="C192" t="str">
            <v>표시등</v>
          </cell>
          <cell r="D192" t="str">
            <v>DC 24V (IL-D24)</v>
          </cell>
          <cell r="E192" t="str">
            <v>EA</v>
          </cell>
          <cell r="F192">
            <v>1000</v>
          </cell>
          <cell r="G192">
            <v>0.2</v>
          </cell>
        </row>
        <row r="193">
          <cell r="A193" t="str">
            <v>d167</v>
          </cell>
          <cell r="B193">
            <v>167</v>
          </cell>
          <cell r="C193" t="str">
            <v>풀박스</v>
          </cell>
          <cell r="D193" t="str">
            <v>200x200x100</v>
          </cell>
          <cell r="E193" t="str">
            <v>EA</v>
          </cell>
          <cell r="F193">
            <v>2790</v>
          </cell>
          <cell r="G193">
            <v>0.66</v>
          </cell>
        </row>
        <row r="194">
          <cell r="A194" t="str">
            <v>d168</v>
          </cell>
          <cell r="B194">
            <v>168</v>
          </cell>
          <cell r="C194" t="str">
            <v>풀박스</v>
          </cell>
          <cell r="D194" t="str">
            <v>250x250x150</v>
          </cell>
          <cell r="E194" t="str">
            <v>EA</v>
          </cell>
          <cell r="F194">
            <v>4500</v>
          </cell>
          <cell r="G194">
            <v>0.66</v>
          </cell>
        </row>
        <row r="195">
          <cell r="A195" t="str">
            <v>d169</v>
          </cell>
          <cell r="B195">
            <v>169</v>
          </cell>
          <cell r="C195" t="str">
            <v>풀박스</v>
          </cell>
          <cell r="D195" t="str">
            <v>300x300x150</v>
          </cell>
          <cell r="E195" t="str">
            <v>EA</v>
          </cell>
          <cell r="F195">
            <v>5180</v>
          </cell>
          <cell r="G195">
            <v>0.66</v>
          </cell>
        </row>
        <row r="196">
          <cell r="A196" t="str">
            <v>d170</v>
          </cell>
          <cell r="B196">
            <v>170</v>
          </cell>
          <cell r="C196" t="str">
            <v>풀박스</v>
          </cell>
          <cell r="D196" t="str">
            <v>FRP 200x150x130</v>
          </cell>
          <cell r="E196" t="str">
            <v>EA</v>
          </cell>
          <cell r="F196">
            <v>35000</v>
          </cell>
          <cell r="G196">
            <v>0.66</v>
          </cell>
        </row>
        <row r="197">
          <cell r="A197" t="str">
            <v>d171</v>
          </cell>
          <cell r="B197">
            <v>171</v>
          </cell>
          <cell r="C197" t="str">
            <v>피난구 유도등</v>
          </cell>
          <cell r="D197" t="str">
            <v>노출 10W 소형</v>
          </cell>
          <cell r="E197" t="str">
            <v>EA</v>
          </cell>
          <cell r="F197">
            <v>24500</v>
          </cell>
          <cell r="G197">
            <v>0.2</v>
          </cell>
        </row>
        <row r="198">
          <cell r="A198" t="str">
            <v>d181</v>
          </cell>
          <cell r="B198">
            <v>181</v>
          </cell>
          <cell r="C198" t="str">
            <v>행거볼트</v>
          </cell>
          <cell r="D198" t="str">
            <v>Ø9x1000</v>
          </cell>
          <cell r="E198" t="str">
            <v>EA</v>
          </cell>
          <cell r="F198">
            <v>404</v>
          </cell>
        </row>
        <row r="199">
          <cell r="A199" t="str">
            <v>d172</v>
          </cell>
          <cell r="B199">
            <v>172</v>
          </cell>
          <cell r="C199" t="str">
            <v>형광등기구(매입루바)</v>
          </cell>
          <cell r="D199" t="str">
            <v>220(V)x20Wx2등 전자</v>
          </cell>
          <cell r="E199" t="str">
            <v>SET</v>
          </cell>
          <cell r="F199">
            <v>34260</v>
          </cell>
          <cell r="G199">
            <v>0.3</v>
          </cell>
        </row>
        <row r="200">
          <cell r="A200" t="str">
            <v>d173</v>
          </cell>
          <cell r="B200">
            <v>173</v>
          </cell>
          <cell r="C200" t="str">
            <v>형광등기구(매입루바)</v>
          </cell>
          <cell r="D200" t="str">
            <v>220(V)x40Wx2등 전자</v>
          </cell>
          <cell r="E200" t="str">
            <v>SET</v>
          </cell>
          <cell r="F200">
            <v>43120</v>
          </cell>
          <cell r="G200">
            <v>0.46</v>
          </cell>
        </row>
        <row r="201">
          <cell r="A201" t="str">
            <v>d174</v>
          </cell>
          <cell r="B201">
            <v>174</v>
          </cell>
          <cell r="C201" t="str">
            <v>형광등기구(안전증)</v>
          </cell>
          <cell r="D201" t="str">
            <v>220(V)x20Wx2등</v>
          </cell>
          <cell r="E201" t="str">
            <v>SET</v>
          </cell>
          <cell r="F201">
            <v>80000</v>
          </cell>
          <cell r="G201">
            <v>0.6</v>
          </cell>
        </row>
        <row r="202">
          <cell r="A202" t="str">
            <v>d175</v>
          </cell>
          <cell r="B202">
            <v>175</v>
          </cell>
          <cell r="C202" t="str">
            <v>형광등기구(안전증)</v>
          </cell>
          <cell r="D202" t="str">
            <v>220(V)x40Wx2등</v>
          </cell>
          <cell r="E202" t="str">
            <v>SET</v>
          </cell>
          <cell r="F202">
            <v>114000</v>
          </cell>
          <cell r="G202">
            <v>0.92</v>
          </cell>
        </row>
        <row r="203">
          <cell r="A203" t="str">
            <v>d215</v>
          </cell>
          <cell r="B203">
            <v>215</v>
          </cell>
          <cell r="C203" t="str">
            <v>형광등기구(직부)</v>
          </cell>
          <cell r="D203" t="str">
            <v>220(V)x20Wx2등 전자</v>
          </cell>
          <cell r="E203" t="str">
            <v>SET</v>
          </cell>
          <cell r="F203">
            <v>29000</v>
          </cell>
          <cell r="G203">
            <v>0.19500000000000001</v>
          </cell>
        </row>
        <row r="204">
          <cell r="A204" t="str">
            <v>d216</v>
          </cell>
          <cell r="B204">
            <v>216</v>
          </cell>
          <cell r="C204" t="str">
            <v>형광등기구(직부)</v>
          </cell>
          <cell r="D204" t="str">
            <v>220(V)x40Wx2등 전자</v>
          </cell>
          <cell r="E204" t="str">
            <v>SET</v>
          </cell>
          <cell r="F204">
            <v>39400</v>
          </cell>
          <cell r="G204">
            <v>0.30499999999999999</v>
          </cell>
        </row>
        <row r="205">
          <cell r="A205" t="str">
            <v>d176</v>
          </cell>
          <cell r="B205">
            <v>176</v>
          </cell>
          <cell r="C205" t="str">
            <v>형광램프</v>
          </cell>
          <cell r="D205" t="str">
            <v>220(V)x20W</v>
          </cell>
          <cell r="E205" t="str">
            <v>EA</v>
          </cell>
          <cell r="F205">
            <v>650</v>
          </cell>
        </row>
        <row r="206">
          <cell r="A206" t="str">
            <v>d177</v>
          </cell>
          <cell r="B206">
            <v>177</v>
          </cell>
          <cell r="C206" t="str">
            <v>형광램프</v>
          </cell>
          <cell r="D206" t="str">
            <v>220(V)x40W</v>
          </cell>
          <cell r="E206" t="str">
            <v>EA</v>
          </cell>
          <cell r="F206">
            <v>1050</v>
          </cell>
        </row>
        <row r="207">
          <cell r="A207" t="str">
            <v>d178</v>
          </cell>
          <cell r="B207">
            <v>178</v>
          </cell>
          <cell r="C207" t="str">
            <v>환풍기(일반용)</v>
          </cell>
          <cell r="D207" t="str">
            <v>300 x 300</v>
          </cell>
          <cell r="E207" t="str">
            <v>EA</v>
          </cell>
          <cell r="F207">
            <v>16000</v>
          </cell>
          <cell r="G207">
            <v>0.48</v>
          </cell>
        </row>
        <row r="208">
          <cell r="A208" t="str">
            <v>d179</v>
          </cell>
          <cell r="B208">
            <v>179</v>
          </cell>
          <cell r="C208" t="str">
            <v>황동 볼트너트</v>
          </cell>
          <cell r="D208" t="str">
            <v>M10 x 40</v>
          </cell>
          <cell r="E208" t="str">
            <v>EA</v>
          </cell>
          <cell r="F208">
            <v>183</v>
          </cell>
        </row>
        <row r="209">
          <cell r="A209" t="str">
            <v>d180</v>
          </cell>
          <cell r="B209">
            <v>180</v>
          </cell>
          <cell r="C209" t="str">
            <v>황동 평와셔</v>
          </cell>
          <cell r="D209" t="str">
            <v>3/8" 0.5mm</v>
          </cell>
          <cell r="E209" t="str">
            <v>EA</v>
          </cell>
          <cell r="F209">
            <v>6.5</v>
          </cell>
        </row>
        <row r="210">
          <cell r="A210" t="str">
            <v>d209</v>
          </cell>
          <cell r="B210">
            <v>209</v>
          </cell>
          <cell r="C210" t="str">
            <v>휘 발 유</v>
          </cell>
          <cell r="D210">
            <v>0</v>
          </cell>
          <cell r="E210" t="str">
            <v>ℓ</v>
          </cell>
          <cell r="F210">
            <v>0</v>
          </cell>
        </row>
        <row r="211">
          <cell r="A211" t="str">
            <v>d196</v>
          </cell>
          <cell r="B211">
            <v>196</v>
          </cell>
          <cell r="C211" t="str">
            <v>BASE PLAT</v>
          </cell>
          <cell r="D211" t="str">
            <v>200x200x9t</v>
          </cell>
          <cell r="E211" t="str">
            <v>EA</v>
          </cell>
          <cell r="F211">
            <v>1500</v>
          </cell>
        </row>
        <row r="212">
          <cell r="A212" t="str">
            <v>d182</v>
          </cell>
          <cell r="B212">
            <v>182</v>
          </cell>
          <cell r="C212" t="str">
            <v>BOX 및 DOOR</v>
          </cell>
          <cell r="D212" t="str">
            <v>400x500x200x1.5t</v>
          </cell>
          <cell r="E212" t="str">
            <v>SET</v>
          </cell>
          <cell r="F212">
            <v>40000</v>
          </cell>
        </row>
        <row r="213">
          <cell r="A213" t="str">
            <v>d183</v>
          </cell>
          <cell r="B213">
            <v>183</v>
          </cell>
          <cell r="C213" t="str">
            <v>BOX COVER</v>
          </cell>
          <cell r="D213" t="str">
            <v>평 4각 &amp; 8각</v>
          </cell>
          <cell r="E213" t="str">
            <v>EA</v>
          </cell>
          <cell r="F213">
            <v>160</v>
          </cell>
        </row>
        <row r="214">
          <cell r="A214" t="str">
            <v>d184</v>
          </cell>
          <cell r="B214">
            <v>184</v>
          </cell>
          <cell r="C214" t="str">
            <v>CABLE TRAY</v>
          </cell>
          <cell r="D214" t="str">
            <v>STRAIGHT TRAY W300</v>
          </cell>
          <cell r="E214" t="str">
            <v>M</v>
          </cell>
          <cell r="F214">
            <v>11340</v>
          </cell>
          <cell r="G214">
            <v>0.28499999999999998</v>
          </cell>
        </row>
        <row r="215">
          <cell r="A215" t="str">
            <v>d198</v>
          </cell>
          <cell r="B215">
            <v>198</v>
          </cell>
          <cell r="C215" t="str">
            <v>DOWN LIGHT</v>
          </cell>
          <cell r="D215" t="str">
            <v>5" 반사매입형</v>
          </cell>
          <cell r="E215" t="str">
            <v>EA</v>
          </cell>
          <cell r="F215">
            <v>6000</v>
          </cell>
          <cell r="G215">
            <v>0.245</v>
          </cell>
        </row>
        <row r="216">
          <cell r="A216" t="str">
            <v>d187</v>
          </cell>
          <cell r="B216">
            <v>187</v>
          </cell>
          <cell r="C216" t="str">
            <v>ELB</v>
          </cell>
          <cell r="D216" t="str">
            <v>2P 30AF 20AT</v>
          </cell>
          <cell r="E216" t="str">
            <v>EA</v>
          </cell>
          <cell r="F216">
            <v>5300</v>
          </cell>
          <cell r="G216">
            <v>0.19</v>
          </cell>
        </row>
        <row r="217">
          <cell r="A217" t="str">
            <v>d188</v>
          </cell>
          <cell r="B217">
            <v>188</v>
          </cell>
          <cell r="C217" t="str">
            <v>NFB</v>
          </cell>
          <cell r="D217" t="str">
            <v>ABE 3P 50AF 30AT</v>
          </cell>
          <cell r="E217" t="str">
            <v>EA</v>
          </cell>
          <cell r="F217">
            <v>21800</v>
          </cell>
          <cell r="G217">
            <v>0.26</v>
          </cell>
        </row>
        <row r="218">
          <cell r="A218" t="str">
            <v>d231</v>
          </cell>
          <cell r="B218">
            <v>231</v>
          </cell>
          <cell r="C218" t="str">
            <v>NFB</v>
          </cell>
          <cell r="D218" t="str">
            <v>ABS 4P 400AF 400AT</v>
          </cell>
          <cell r="E218" t="str">
            <v>EA</v>
          </cell>
          <cell r="F218">
            <v>250000</v>
          </cell>
          <cell r="G218">
            <v>0.68</v>
          </cell>
        </row>
        <row r="219">
          <cell r="A219" t="str">
            <v>d189</v>
          </cell>
          <cell r="B219">
            <v>189</v>
          </cell>
          <cell r="C219" t="str">
            <v>NFB</v>
          </cell>
          <cell r="D219" t="str">
            <v>ABS 4P 100AF 75AT</v>
          </cell>
          <cell r="E219" t="str">
            <v>EA</v>
          </cell>
          <cell r="F219">
            <v>51100</v>
          </cell>
          <cell r="G219">
            <v>0.46800000000000003</v>
          </cell>
        </row>
        <row r="220">
          <cell r="A220" t="str">
            <v>d190</v>
          </cell>
          <cell r="B220">
            <v>190</v>
          </cell>
          <cell r="C220" t="str">
            <v>NFB</v>
          </cell>
          <cell r="D220" t="str">
            <v>ABS 4P 50AF 50AT</v>
          </cell>
          <cell r="E220" t="str">
            <v>EA</v>
          </cell>
          <cell r="F220">
            <v>28200</v>
          </cell>
          <cell r="G220">
            <v>0.33800000000000002</v>
          </cell>
        </row>
        <row r="221">
          <cell r="A221" t="str">
            <v>d191</v>
          </cell>
          <cell r="B221">
            <v>191</v>
          </cell>
          <cell r="C221" t="str">
            <v>T.V 유니트</v>
          </cell>
          <cell r="D221" t="str">
            <v>AUV 7-3-3</v>
          </cell>
          <cell r="E221" t="str">
            <v>조</v>
          </cell>
          <cell r="F221">
            <v>1700</v>
          </cell>
          <cell r="G221">
            <v>0</v>
          </cell>
          <cell r="H221">
            <v>0</v>
          </cell>
          <cell r="I221">
            <v>0.08</v>
          </cell>
        </row>
        <row r="222">
          <cell r="A222" t="str">
            <v>d192</v>
          </cell>
          <cell r="B222">
            <v>192</v>
          </cell>
          <cell r="C222" t="str">
            <v>U-CHANNEL</v>
          </cell>
          <cell r="D222" t="str">
            <v>42x25x2.3t</v>
          </cell>
          <cell r="E222" t="str">
            <v>M</v>
          </cell>
          <cell r="F222">
            <v>2800</v>
          </cell>
        </row>
        <row r="223">
          <cell r="A223" t="str">
            <v>d193</v>
          </cell>
          <cell r="B223">
            <v>193</v>
          </cell>
          <cell r="C223" t="str">
            <v>U-CHANNEL</v>
          </cell>
          <cell r="D223" t="str">
            <v>42x42x2.6t</v>
          </cell>
          <cell r="E223" t="str">
            <v>M</v>
          </cell>
          <cell r="F223">
            <v>3000</v>
          </cell>
        </row>
        <row r="224">
          <cell r="A224" t="str">
            <v>d204</v>
          </cell>
          <cell r="B224">
            <v>0</v>
          </cell>
          <cell r="C224">
            <v>0</v>
          </cell>
          <cell r="D224">
            <v>0</v>
          </cell>
          <cell r="E224">
            <v>0</v>
          </cell>
          <cell r="F224">
            <v>0</v>
          </cell>
        </row>
        <row r="225">
          <cell r="A225" t="str">
            <v>d201</v>
          </cell>
          <cell r="B225">
            <v>201</v>
          </cell>
          <cell r="C225" t="str">
            <v>부속품율</v>
          </cell>
          <cell r="D225" t="str">
            <v>전선관의 15%</v>
          </cell>
          <cell r="E225" t="str">
            <v>식</v>
          </cell>
          <cell r="F225">
            <v>0</v>
          </cell>
        </row>
        <row r="226">
          <cell r="A226" t="str">
            <v>d202</v>
          </cell>
          <cell r="B226">
            <v>202</v>
          </cell>
          <cell r="C226" t="str">
            <v>잡자재비</v>
          </cell>
          <cell r="D226" t="str">
            <v>배관.배선의 2%</v>
          </cell>
          <cell r="E226" t="str">
            <v>식</v>
          </cell>
          <cell r="F226">
            <v>0</v>
          </cell>
        </row>
        <row r="227">
          <cell r="A227" t="str">
            <v>d203</v>
          </cell>
          <cell r="B227">
            <v>203</v>
          </cell>
          <cell r="C227" t="str">
            <v>공구손료</v>
          </cell>
          <cell r="D227" t="str">
            <v>인건비의 3%</v>
          </cell>
          <cell r="E227" t="str">
            <v>식</v>
          </cell>
          <cell r="F227">
            <v>0</v>
          </cell>
        </row>
        <row r="228">
          <cell r="F228">
            <v>0</v>
          </cell>
        </row>
        <row r="229">
          <cell r="A229" t="str">
            <v>d221</v>
          </cell>
          <cell r="B229">
            <v>221</v>
          </cell>
          <cell r="C229" t="str">
            <v>케이블 덕트(W/C)</v>
          </cell>
          <cell r="D229" t="str">
            <v>W 200 x 150</v>
          </cell>
          <cell r="E229" t="str">
            <v>M</v>
          </cell>
          <cell r="F229">
            <v>19000</v>
          </cell>
          <cell r="G229">
            <v>0.5</v>
          </cell>
        </row>
        <row r="230">
          <cell r="A230" t="str">
            <v>d222</v>
          </cell>
          <cell r="B230">
            <v>222</v>
          </cell>
          <cell r="C230" t="str">
            <v>케이블 덕트(W/C)</v>
          </cell>
          <cell r="D230" t="str">
            <v>W 300 x 150</v>
          </cell>
          <cell r="E230" t="str">
            <v>M</v>
          </cell>
          <cell r="F230">
            <v>20560</v>
          </cell>
          <cell r="G230">
            <v>0.5</v>
          </cell>
        </row>
        <row r="231">
          <cell r="A231" t="str">
            <v>d223</v>
          </cell>
          <cell r="B231">
            <v>223</v>
          </cell>
          <cell r="C231" t="str">
            <v>수평용 엘보</v>
          </cell>
          <cell r="D231" t="str">
            <v>W 200 x 150</v>
          </cell>
          <cell r="E231" t="str">
            <v>EA</v>
          </cell>
          <cell r="F231">
            <v>14190</v>
          </cell>
          <cell r="G231">
            <v>0.5</v>
          </cell>
        </row>
        <row r="232">
          <cell r="A232" t="str">
            <v>d224</v>
          </cell>
          <cell r="B232">
            <v>224</v>
          </cell>
          <cell r="C232" t="str">
            <v>수평용 엘보</v>
          </cell>
          <cell r="D232" t="str">
            <v>W 300 x 150</v>
          </cell>
          <cell r="E232" t="str">
            <v>EA</v>
          </cell>
          <cell r="F232">
            <v>16200</v>
          </cell>
          <cell r="G232">
            <v>0.5</v>
          </cell>
        </row>
        <row r="233">
          <cell r="A233" t="str">
            <v>d225</v>
          </cell>
          <cell r="B233">
            <v>225</v>
          </cell>
          <cell r="C233" t="str">
            <v>수직용 엘보</v>
          </cell>
          <cell r="D233" t="str">
            <v>W 200 x 150</v>
          </cell>
          <cell r="E233" t="str">
            <v>EA</v>
          </cell>
          <cell r="F233">
            <v>13500</v>
          </cell>
          <cell r="G233">
            <v>0.5</v>
          </cell>
        </row>
        <row r="234">
          <cell r="A234" t="str">
            <v>d226</v>
          </cell>
          <cell r="B234">
            <v>226</v>
          </cell>
          <cell r="C234" t="str">
            <v>수직용 엘보</v>
          </cell>
          <cell r="D234" t="str">
            <v>W 300 x 150</v>
          </cell>
          <cell r="E234" t="str">
            <v>EA</v>
          </cell>
          <cell r="F234">
            <v>14180</v>
          </cell>
          <cell r="G234">
            <v>0.5</v>
          </cell>
        </row>
        <row r="235">
          <cell r="A235" t="str">
            <v>d232</v>
          </cell>
          <cell r="B235">
            <v>232</v>
          </cell>
        </row>
      </sheetData>
      <sheetData sheetId="2" refreshError="1">
        <row r="1">
          <cell r="A1" t="str">
            <v>코드</v>
          </cell>
        </row>
        <row r="3">
          <cell r="A3" t="str">
            <v>t0001</v>
          </cell>
          <cell r="B3">
            <v>1</v>
          </cell>
          <cell r="C3" t="str">
            <v>전선관 지지행거</v>
          </cell>
          <cell r="D3" t="str">
            <v>W:200</v>
          </cell>
          <cell r="E3" t="str">
            <v>개소</v>
          </cell>
          <cell r="F3">
            <v>1</v>
          </cell>
          <cell r="G3">
            <v>1693</v>
          </cell>
          <cell r="H3">
            <v>1693</v>
          </cell>
          <cell r="I3">
            <v>11024</v>
          </cell>
          <cell r="J3">
            <v>11024</v>
          </cell>
        </row>
        <row r="4">
          <cell r="A4" t="str">
            <v>t0002</v>
          </cell>
          <cell r="B4">
            <v>2</v>
          </cell>
          <cell r="C4" t="str">
            <v>전선관 지지행거</v>
          </cell>
          <cell r="D4" t="str">
            <v>W:300</v>
          </cell>
          <cell r="E4" t="str">
            <v>개소</v>
          </cell>
          <cell r="F4">
            <v>1</v>
          </cell>
          <cell r="G4">
            <v>1733</v>
          </cell>
          <cell r="H4">
            <v>1733</v>
          </cell>
          <cell r="I4">
            <v>11024</v>
          </cell>
          <cell r="J4">
            <v>11024</v>
          </cell>
        </row>
        <row r="5">
          <cell r="A5" t="str">
            <v>t0003</v>
          </cell>
          <cell r="B5">
            <v>3</v>
          </cell>
          <cell r="C5" t="str">
            <v>전선관 지지행거</v>
          </cell>
          <cell r="D5" t="str">
            <v>16C</v>
          </cell>
          <cell r="E5" t="str">
            <v>개소</v>
          </cell>
          <cell r="F5">
            <v>1</v>
          </cell>
          <cell r="G5">
            <v>1755</v>
          </cell>
          <cell r="H5">
            <v>1755</v>
          </cell>
          <cell r="I5">
            <v>1101</v>
          </cell>
          <cell r="J5">
            <v>1101</v>
          </cell>
        </row>
        <row r="6">
          <cell r="A6" t="str">
            <v>t0004</v>
          </cell>
          <cell r="B6">
            <v>4</v>
          </cell>
          <cell r="C6" t="str">
            <v>전선관 지지행거</v>
          </cell>
          <cell r="D6" t="str">
            <v>22C</v>
          </cell>
          <cell r="E6" t="str">
            <v>개소</v>
          </cell>
          <cell r="F6">
            <v>1</v>
          </cell>
          <cell r="G6">
            <v>1775</v>
          </cell>
          <cell r="H6">
            <v>1775</v>
          </cell>
          <cell r="I6">
            <v>1101</v>
          </cell>
          <cell r="J6">
            <v>1101</v>
          </cell>
        </row>
        <row r="7">
          <cell r="A7" t="str">
            <v>t0005</v>
          </cell>
          <cell r="B7">
            <v>5</v>
          </cell>
          <cell r="C7" t="str">
            <v>전선관 지지행거</v>
          </cell>
          <cell r="D7" t="str">
            <v>28C</v>
          </cell>
          <cell r="E7" t="str">
            <v>개소</v>
          </cell>
          <cell r="F7">
            <v>1</v>
          </cell>
          <cell r="G7">
            <v>1799</v>
          </cell>
          <cell r="H7">
            <v>1799</v>
          </cell>
          <cell r="I7">
            <v>1101</v>
          </cell>
          <cell r="J7">
            <v>1101</v>
          </cell>
        </row>
        <row r="8">
          <cell r="A8" t="str">
            <v>t0006</v>
          </cell>
          <cell r="B8">
            <v>6</v>
          </cell>
          <cell r="C8" t="str">
            <v>전선관 지지행거</v>
          </cell>
          <cell r="D8" t="str">
            <v>36C</v>
          </cell>
          <cell r="E8" t="str">
            <v>개소</v>
          </cell>
          <cell r="F8">
            <v>1</v>
          </cell>
          <cell r="G8">
            <v>2075</v>
          </cell>
          <cell r="H8">
            <v>2075</v>
          </cell>
          <cell r="I8">
            <v>1101</v>
          </cell>
          <cell r="J8">
            <v>1101</v>
          </cell>
        </row>
        <row r="9">
          <cell r="A9" t="str">
            <v>t0007</v>
          </cell>
          <cell r="B9">
            <v>7</v>
          </cell>
          <cell r="C9" t="str">
            <v>전선관 지지행거</v>
          </cell>
          <cell r="D9" t="str">
            <v>42C</v>
          </cell>
          <cell r="E9" t="str">
            <v>개소</v>
          </cell>
          <cell r="F9">
            <v>1</v>
          </cell>
          <cell r="G9">
            <v>2201</v>
          </cell>
          <cell r="H9">
            <v>2201</v>
          </cell>
          <cell r="I9">
            <v>1101</v>
          </cell>
          <cell r="J9">
            <v>1101</v>
          </cell>
        </row>
        <row r="10">
          <cell r="A10" t="str">
            <v>t0008</v>
          </cell>
          <cell r="B10">
            <v>8</v>
          </cell>
          <cell r="C10" t="str">
            <v>전선관 지지행거</v>
          </cell>
          <cell r="D10" t="str">
            <v>54C</v>
          </cell>
          <cell r="E10" t="str">
            <v>개소</v>
          </cell>
          <cell r="F10">
            <v>1</v>
          </cell>
          <cell r="G10">
            <v>2457</v>
          </cell>
          <cell r="H10">
            <v>2457</v>
          </cell>
          <cell r="I10">
            <v>1101</v>
          </cell>
          <cell r="J10">
            <v>1101</v>
          </cell>
        </row>
        <row r="11">
          <cell r="A11" t="str">
            <v>t0009</v>
          </cell>
          <cell r="B11">
            <v>9</v>
          </cell>
          <cell r="C11" t="str">
            <v xml:space="preserve">녹막이 페이트 </v>
          </cell>
          <cell r="D11" t="str">
            <v>2회</v>
          </cell>
          <cell r="E11" t="str">
            <v>식</v>
          </cell>
          <cell r="F11">
            <v>1</v>
          </cell>
          <cell r="G11">
            <v>591.86800000000005</v>
          </cell>
          <cell r="H11">
            <v>591.86800000000005</v>
          </cell>
          <cell r="I11">
            <v>1787</v>
          </cell>
          <cell r="J11">
            <v>1787</v>
          </cell>
        </row>
        <row r="12">
          <cell r="A12" t="str">
            <v>t0010</v>
          </cell>
          <cell r="B12">
            <v>10</v>
          </cell>
          <cell r="C12" t="str">
            <v>은분도장</v>
          </cell>
          <cell r="D12" t="str">
            <v>2회</v>
          </cell>
          <cell r="E12" t="str">
            <v>식</v>
          </cell>
          <cell r="F12">
            <v>1</v>
          </cell>
          <cell r="G12">
            <v>236.34500000000003</v>
          </cell>
          <cell r="H12">
            <v>236.34500000000003</v>
          </cell>
          <cell r="I12">
            <v>3216</v>
          </cell>
          <cell r="J12">
            <v>3216</v>
          </cell>
        </row>
        <row r="13">
          <cell r="A13" t="str">
            <v>t0011</v>
          </cell>
          <cell r="B13">
            <v>11</v>
          </cell>
          <cell r="C13" t="str">
            <v>철재류 가공 및 조립</v>
          </cell>
          <cell r="D13" t="str">
            <v>현장제작</v>
          </cell>
          <cell r="E13" t="str">
            <v>식</v>
          </cell>
          <cell r="F13">
            <v>1</v>
          </cell>
          <cell r="G13">
            <v>27913</v>
          </cell>
          <cell r="H13">
            <v>27913</v>
          </cell>
          <cell r="I13">
            <v>2176675</v>
          </cell>
          <cell r="J13">
            <v>2176675</v>
          </cell>
        </row>
        <row r="14">
          <cell r="A14" t="str">
            <v>t0012</v>
          </cell>
          <cell r="B14">
            <v>12</v>
          </cell>
          <cell r="C14" t="str">
            <v>콘크리트 기초</v>
          </cell>
          <cell r="D14" t="str">
            <v>무근</v>
          </cell>
          <cell r="E14" t="str">
            <v>식</v>
          </cell>
          <cell r="F14">
            <v>1</v>
          </cell>
          <cell r="G14">
            <v>54876</v>
          </cell>
          <cell r="H14">
            <v>54876</v>
          </cell>
          <cell r="I14">
            <v>196800</v>
          </cell>
          <cell r="J14">
            <v>196800</v>
          </cell>
        </row>
        <row r="15">
          <cell r="A15" t="str">
            <v>t0013</v>
          </cell>
          <cell r="B15">
            <v>13</v>
          </cell>
          <cell r="C15" t="str">
            <v>터파기 데메우기</v>
          </cell>
          <cell r="D15" t="str">
            <v>1M 이하</v>
          </cell>
          <cell r="E15" t="str">
            <v>㎥</v>
          </cell>
          <cell r="F15">
            <v>1</v>
          </cell>
          <cell r="G15">
            <v>0</v>
          </cell>
          <cell r="H15">
            <v>0</v>
          </cell>
          <cell r="I15">
            <v>10483</v>
          </cell>
          <cell r="J15">
            <v>10483</v>
          </cell>
        </row>
        <row r="16">
          <cell r="A16" t="str">
            <v>t0014</v>
          </cell>
          <cell r="B16">
            <v>14</v>
          </cell>
          <cell r="C16" t="str">
            <v>동력배관 지지가대</v>
          </cell>
          <cell r="D16" t="str">
            <v>ㄷ앵글</v>
          </cell>
          <cell r="E16" t="str">
            <v>㎥</v>
          </cell>
          <cell r="F16">
            <v>1</v>
          </cell>
          <cell r="G16">
            <v>7188.4515000000001</v>
          </cell>
          <cell r="H16">
            <v>7188.4515000000001</v>
          </cell>
          <cell r="I16">
            <v>166035.663</v>
          </cell>
          <cell r="J16">
            <v>166035.663</v>
          </cell>
        </row>
        <row r="17">
          <cell r="A17" t="str">
            <v>t0015</v>
          </cell>
          <cell r="B17">
            <v>15</v>
          </cell>
          <cell r="C17" t="str">
            <v>전등 전열 분전반</v>
          </cell>
          <cell r="D17" t="str">
            <v>L-1</v>
          </cell>
          <cell r="E17" t="str">
            <v>식</v>
          </cell>
          <cell r="F17">
            <v>1</v>
          </cell>
          <cell r="G17">
            <v>167121</v>
          </cell>
          <cell r="H17">
            <v>167121</v>
          </cell>
          <cell r="I17">
            <v>244058</v>
          </cell>
          <cell r="J17">
            <v>244058</v>
          </cell>
        </row>
        <row r="18">
          <cell r="A18" t="str">
            <v>t0016</v>
          </cell>
          <cell r="B18">
            <v>16</v>
          </cell>
          <cell r="C18" t="str">
            <v>전등 전열 분전반</v>
          </cell>
          <cell r="D18" t="str">
            <v>L-2</v>
          </cell>
          <cell r="E18" t="str">
            <v>식</v>
          </cell>
          <cell r="F18">
            <v>1</v>
          </cell>
          <cell r="G18">
            <v>209376</v>
          </cell>
          <cell r="H18">
            <v>209376</v>
          </cell>
          <cell r="I18">
            <v>213125</v>
          </cell>
          <cell r="J18">
            <v>213125</v>
          </cell>
        </row>
        <row r="19">
          <cell r="A19" t="str">
            <v>t0017</v>
          </cell>
          <cell r="B19">
            <v>17</v>
          </cell>
          <cell r="C19" t="str">
            <v>보안용 접지공사</v>
          </cell>
          <cell r="D19" t="str">
            <v>100Ω이하</v>
          </cell>
          <cell r="E19" t="str">
            <v>식</v>
          </cell>
          <cell r="F19">
            <v>1</v>
          </cell>
          <cell r="G19">
            <v>773105</v>
          </cell>
          <cell r="H19">
            <v>773105</v>
          </cell>
          <cell r="I19">
            <v>130426.31999999999</v>
          </cell>
          <cell r="J19">
            <v>130426.31999999999</v>
          </cell>
        </row>
        <row r="20">
          <cell r="A20" t="str">
            <v>t0018</v>
          </cell>
          <cell r="B20">
            <v>18</v>
          </cell>
          <cell r="C20" t="str">
            <v>덕트 지지행거</v>
          </cell>
          <cell r="D20" t="str">
            <v>W : 200</v>
          </cell>
          <cell r="E20" t="str">
            <v>개소</v>
          </cell>
          <cell r="F20">
            <v>1</v>
          </cell>
          <cell r="G20">
            <v>3296</v>
          </cell>
          <cell r="H20">
            <v>3296</v>
          </cell>
          <cell r="I20">
            <v>8508</v>
          </cell>
          <cell r="J20">
            <v>8508</v>
          </cell>
        </row>
        <row r="21">
          <cell r="A21" t="str">
            <v>t0019</v>
          </cell>
          <cell r="B21">
            <v>19</v>
          </cell>
          <cell r="C21" t="str">
            <v>덕트 지지행거</v>
          </cell>
          <cell r="D21" t="str">
            <v>W : 300</v>
          </cell>
          <cell r="E21" t="str">
            <v>개소</v>
          </cell>
          <cell r="F21">
            <v>1</v>
          </cell>
          <cell r="G21">
            <v>3566</v>
          </cell>
          <cell r="H21">
            <v>3566</v>
          </cell>
          <cell r="I21">
            <v>8508</v>
          </cell>
          <cell r="J21">
            <v>8508</v>
          </cell>
        </row>
        <row r="22">
          <cell r="A22" t="str">
            <v>t0020</v>
          </cell>
          <cell r="B22">
            <v>20</v>
          </cell>
          <cell r="C22" t="str">
            <v>냉방기 분전반</v>
          </cell>
          <cell r="D22" t="str">
            <v>M - 50A(노출)</v>
          </cell>
          <cell r="E22" t="str">
            <v>면</v>
          </cell>
          <cell r="F22">
            <v>1</v>
          </cell>
          <cell r="G22">
            <v>55680</v>
          </cell>
          <cell r="H22">
            <v>55680</v>
          </cell>
          <cell r="I22">
            <v>13827</v>
          </cell>
          <cell r="J22">
            <v>13827</v>
          </cell>
        </row>
        <row r="23">
          <cell r="A23" t="str">
            <v>t0021</v>
          </cell>
          <cell r="B23">
            <v>21</v>
          </cell>
          <cell r="C23" t="str">
            <v>동력 분전반</v>
          </cell>
          <cell r="D23" t="str">
            <v>P - 1</v>
          </cell>
          <cell r="E23" t="str">
            <v>면</v>
          </cell>
          <cell r="F23">
            <v>1</v>
          </cell>
          <cell r="G23">
            <v>524487</v>
          </cell>
          <cell r="H23">
            <v>524487</v>
          </cell>
          <cell r="I23">
            <v>881611</v>
          </cell>
          <cell r="J23">
            <v>881611</v>
          </cell>
        </row>
        <row r="24">
          <cell r="A24" t="str">
            <v>t0022</v>
          </cell>
          <cell r="B24">
            <v>22</v>
          </cell>
          <cell r="C24" t="str">
            <v>노 무 비</v>
          </cell>
          <cell r="D24" t="str">
            <v>통신기사 1급</v>
          </cell>
          <cell r="E24" t="str">
            <v>인</v>
          </cell>
          <cell r="F24">
            <v>89527</v>
          </cell>
        </row>
        <row r="25">
          <cell r="A25" t="str">
            <v>t0023</v>
          </cell>
          <cell r="B25">
            <v>25</v>
          </cell>
          <cell r="C25" t="str">
            <v>노 무 비</v>
          </cell>
          <cell r="D25" t="str">
            <v>통신기사 2급</v>
          </cell>
          <cell r="E25" t="str">
            <v>인</v>
          </cell>
          <cell r="F25">
            <v>78395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sheetData sheetId="878"/>
      <sheetData sheetId="879"/>
      <sheetData sheetId="880" refreshError="1"/>
      <sheetData sheetId="881" refreshError="1"/>
      <sheetData sheetId="882" refreshError="1"/>
      <sheetData sheetId="883" refreshError="1"/>
      <sheetData sheetId="884" refreshError="1"/>
      <sheetData sheetId="885"/>
      <sheetData sheetId="886"/>
      <sheetData sheetId="887" refreshError="1"/>
      <sheetData sheetId="88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화산경계"/>
      <sheetName val="교각1"/>
      <sheetName val="교각계산"/>
      <sheetName val="ABUT수량-A1"/>
      <sheetName val="수량산출"/>
      <sheetName val="3BL공동구 수량"/>
      <sheetName val="8.PILE  (돌출)"/>
      <sheetName val="설계조건"/>
      <sheetName val="안정계산"/>
      <sheetName val="단면검토"/>
      <sheetName val="경계좌표"/>
      <sheetName val="DATE"/>
      <sheetName val="깨기"/>
      <sheetName val="000000"/>
      <sheetName val="Sheet1"/>
      <sheetName val="차액보증"/>
      <sheetName val="#REF"/>
      <sheetName val="일위대가"/>
      <sheetName val="날개벽수량표"/>
      <sheetName val="데이타"/>
      <sheetName val="DATA"/>
      <sheetName val="설계명세서"/>
      <sheetName val="도급정산"/>
      <sheetName val="변화치수"/>
      <sheetName val="원형1호맨홀토공수량"/>
      <sheetName val="일반수량집계"/>
      <sheetName val="특2호부관하천산근"/>
      <sheetName val="Total"/>
      <sheetName val="F4-F7"/>
      <sheetName val="2F 회의실견적(5_14 일대)"/>
      <sheetName val="Galaxy 소비자가격표"/>
      <sheetName val="토공(우물통,기타) "/>
      <sheetName val="을"/>
      <sheetName val="진주방향"/>
      <sheetName val="1.설계조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Proposal"/>
      <sheetName val="가시-쓰암천공"/>
      <sheetName val="계화배수"/>
      <sheetName val="단가표"/>
      <sheetName val="INPUT"/>
      <sheetName val="BID"/>
      <sheetName val="데이타"/>
      <sheetName val="식재인부"/>
      <sheetName val="말뚝물량"/>
      <sheetName val="3BL공동구 수량"/>
      <sheetName val="가시-파으박기(디젤햄머)"/>
      <sheetName val="99-05-10-서울대관련(내역서-1수정중)"/>
      <sheetName val="일위대가목차"/>
      <sheetName val="차액보증"/>
      <sheetName val="수량산출서"/>
      <sheetName val="일위대가"/>
      <sheetName val="내역서"/>
      <sheetName val="전기일위대가"/>
      <sheetName val="대비"/>
      <sheetName val="BSD (2)"/>
      <sheetName val="교통대책내역"/>
      <sheetName val="hvac내역서(제어동)"/>
      <sheetName val="도급"/>
      <sheetName val="가공비"/>
      <sheetName val="영동(D)"/>
      <sheetName val="Customer Databas"/>
      <sheetName val="Total"/>
      <sheetName val="#REF"/>
      <sheetName val="금액집계"/>
      <sheetName val="금액내역서"/>
      <sheetName val="물량표"/>
      <sheetName val="관람석제출"/>
      <sheetName val="토공사"/>
      <sheetName val="Sheet1"/>
      <sheetName val="Cover"/>
      <sheetName val="토목"/>
      <sheetName val="20관리비율"/>
      <sheetName val="보도경계블럭"/>
      <sheetName val="JUCKEYK"/>
      <sheetName val="내역서(총)"/>
      <sheetName val="세부내역"/>
      <sheetName val="N賃率-職"/>
      <sheetName val=" 견적서"/>
      <sheetName val="교각1"/>
      <sheetName val="예산M12A"/>
      <sheetName val="TEL"/>
      <sheetName val="소비자가"/>
      <sheetName val="예산서"/>
      <sheetName val="노임변동률"/>
      <sheetName val="재집"/>
      <sheetName val="직재"/>
      <sheetName val="CAPVC"/>
      <sheetName val="FB25JN"/>
      <sheetName val="wall"/>
      <sheetName val="CODE"/>
      <sheetName val="경비2내역"/>
      <sheetName val="수량산출"/>
      <sheetName val="full (2)"/>
      <sheetName val="건축집계표"/>
      <sheetName val="조명시설"/>
      <sheetName val="Project Brief"/>
      <sheetName val="원가"/>
      <sheetName val="투찰"/>
      <sheetName val="공사비집계"/>
      <sheetName val="Macro(전선)"/>
      <sheetName val="RCD-STRAND_PILE_압입및굴착4"/>
      <sheetName val="RCD-STRAND_PILE_압입및굴착"/>
      <sheetName val="RCD-STRAND_PILE_압입및굴착1"/>
      <sheetName val="RCD-STRAND_PILE_압입및굴착2"/>
      <sheetName val="RCD-STRAND_PILE_압입및굴착3"/>
      <sheetName val="단면가정"/>
      <sheetName val="unit 4"/>
      <sheetName val="을"/>
      <sheetName val="여과지동"/>
      <sheetName val="기초자료"/>
      <sheetName val="GRDBS"/>
      <sheetName val="단면(RW1)"/>
      <sheetName val="설계서"/>
      <sheetName val="건축원가계산서"/>
      <sheetName val="BSD _2_"/>
      <sheetName val="준검 내역서"/>
      <sheetName val="서울대규장각(가시설흙막이)"/>
      <sheetName val="공사원가계산서"/>
      <sheetName val="RCD-두부정리_x0000_ꘄŤ_x0000__x0004__x0000__x0000__x0000__x0000__x0000__x0000_휰Ť_x0000__x0000__x0000__x0000__x0000__x0000__x0000__x0000_ꐨŤ"/>
      <sheetName val="6호기"/>
      <sheetName val="변화치수"/>
      <sheetName val="설계조건"/>
      <sheetName val="안정계산"/>
      <sheetName val="단면검토"/>
      <sheetName val="BLOCK(1)"/>
      <sheetName val="Sheet2"/>
      <sheetName val="건축"/>
      <sheetName val="원가계산"/>
      <sheetName val="직접비"/>
      <sheetName val="시추주상도"/>
      <sheetName val="DR(SUM)"/>
      <sheetName val="TL(SUM)"/>
      <sheetName val="도급잔고내역"/>
      <sheetName val="건축내역"/>
      <sheetName val="공사비내역서"/>
      <sheetName val="설계개요"/>
      <sheetName val="도급양식"/>
      <sheetName val="8월현금흐름표"/>
      <sheetName val="DI1"/>
      <sheetName val="UR2-Calculation"/>
      <sheetName val="Sheet5"/>
      <sheetName val="날개벽"/>
      <sheetName val="공사비 내역 (가)"/>
      <sheetName val="토공(완충)"/>
      <sheetName val="견적서"/>
      <sheetName val="공사비예산서(토목분)"/>
      <sheetName val="옹벽"/>
      <sheetName val="단면치수"/>
      <sheetName val="factor"/>
      <sheetName val="내역집계표_소방"/>
      <sheetName val="화산경계"/>
      <sheetName val="표지"/>
      <sheetName val="fitting"/>
      <sheetName val="차량구입"/>
      <sheetName val="날개벽(좌,우=45도,75도)"/>
      <sheetName val="영업소실적"/>
      <sheetName val="7.5.2 BOQ Summary "/>
      <sheetName val="list price"/>
      <sheetName val="내역"/>
      <sheetName val="danga"/>
      <sheetName val="ilch"/>
      <sheetName val="단위수량"/>
      <sheetName val="맨홀토공수량"/>
      <sheetName val="ELECTRIC"/>
      <sheetName val="상 부"/>
      <sheetName val="data1"/>
      <sheetName val="원형맨홀수량"/>
      <sheetName val="광진통합기성내역"/>
      <sheetName val="WO"/>
      <sheetName val="부표총괄"/>
      <sheetName val="지장물C"/>
      <sheetName val="터파기및재료"/>
      <sheetName val="소방사항"/>
      <sheetName val="노원열병합  건축공사기성내역서"/>
      <sheetName val="수량분배표"/>
      <sheetName val="I.설계조건"/>
      <sheetName val="Sheet3"/>
      <sheetName val="전산망"/>
      <sheetName val="차수"/>
      <sheetName val="b_gunmul"/>
      <sheetName val="b_balju (2)"/>
      <sheetName val="단중표"/>
      <sheetName val="SE-611"/>
      <sheetName val="제경비"/>
      <sheetName val="단가표 "/>
      <sheetName val="공사비총괄표"/>
      <sheetName val="전기"/>
      <sheetName val="공사개요"/>
      <sheetName val="대전월평내역"/>
      <sheetName val="BSD_(2)"/>
      <sheetName val="3BL공동구_수량"/>
      <sheetName val="공사비_내역_(가)"/>
      <sheetName val="Customer_Databas"/>
      <sheetName val="1.우편집중내역서"/>
      <sheetName val="금액"/>
      <sheetName val="분전반"/>
      <sheetName val="직노"/>
      <sheetName val="을 2"/>
      <sheetName val="표지 (2)"/>
      <sheetName val="을지"/>
      <sheetName val="단가산출"/>
      <sheetName val="대치판정"/>
      <sheetName val="신우"/>
      <sheetName val="을 1"/>
      <sheetName val="손익분석"/>
      <sheetName val="kimre scrubber"/>
      <sheetName val="공문"/>
      <sheetName val="시멘트"/>
      <sheetName val="direct"/>
      <sheetName val="wage"/>
      <sheetName val="RCD-두부정리_x0000_ꘄŤ_x0004__x0000_휰ŤꐨŤ&amp;)[99-05-10-서울"/>
      <sheetName val="TB-내역서"/>
      <sheetName val="가설공사내역"/>
      <sheetName val="내역서 "/>
      <sheetName val="BQ"/>
      <sheetName val="3련 BOX"/>
      <sheetName val="1.설계기준"/>
      <sheetName val="FAB별"/>
      <sheetName val="당초수량"/>
      <sheetName val="노임"/>
      <sheetName val="PAINT"/>
      <sheetName val="건축내역서"/>
      <sheetName val="Y-WORK"/>
      <sheetName val="COPING"/>
      <sheetName val="DATA"/>
      <sheetName val="연습"/>
      <sheetName val="ABUT수량-A1"/>
      <sheetName val="견"/>
      <sheetName val="단가조사표"/>
      <sheetName val="DATA(BAC)"/>
      <sheetName val="토공계산서(부체도로)"/>
      <sheetName val="노무비"/>
      <sheetName val="CALCULATION"/>
      <sheetName val="DESIGN_CRETERIA"/>
      <sheetName val="RCD-두부정리?ꘄŤ?_x0004_??????휰Ť????????ꐨŤ"/>
      <sheetName val="2.설계제원"/>
      <sheetName val="조경"/>
      <sheetName val="부대대비"/>
      <sheetName val="냉연집계"/>
      <sheetName val="CAL"/>
      <sheetName val="dg"/>
      <sheetName val="RCD-두부정리?ꘄŤ_x0004_?휰ŤꐨŤ&amp;)[99-05-10-서울"/>
      <sheetName val="I一般比"/>
      <sheetName val="출역 "/>
      <sheetName val="토사(PE)"/>
      <sheetName val="단면 (2)"/>
      <sheetName val="관급단가"/>
      <sheetName val="기본일위"/>
      <sheetName val="A-4"/>
      <sheetName val="입찰안"/>
      <sheetName val="EACT10"/>
      <sheetName val="자재집계표"/>
      <sheetName val="부대공"/>
      <sheetName val="실행내역"/>
      <sheetName val="h-013211-2"/>
      <sheetName val="갑지1"/>
      <sheetName val="지급자재"/>
      <sheetName val="산출내역서집계표"/>
      <sheetName val="갑지(추정)"/>
      <sheetName val="공통비"/>
      <sheetName val="FRT_O"/>
      <sheetName val="FAB_I"/>
      <sheetName val="DATE"/>
      <sheetName val="공통가설"/>
      <sheetName val="단가대비"/>
      <sheetName val="경산"/>
      <sheetName val="부재예실"/>
      <sheetName val="현금"/>
      <sheetName val="GiaVT"/>
      <sheetName val="gVL"/>
      <sheetName val="REQDELTA"/>
      <sheetName val="난방열교"/>
      <sheetName val="급탕열교"/>
      <sheetName val="OHU"/>
      <sheetName val="간접비"/>
      <sheetName val="기초공"/>
      <sheetName val="기둥(원형)"/>
      <sheetName val="견적서세부내용"/>
      <sheetName val="견적내용입력"/>
      <sheetName val="발신정보"/>
      <sheetName val="백암비스타내역"/>
      <sheetName val="단가조사-1"/>
      <sheetName val="단가조사-2"/>
      <sheetName val="수원공"/>
      <sheetName val="총괄표"/>
      <sheetName val="Sheet15"/>
      <sheetName val="Earthwork"/>
      <sheetName val="WORK"/>
      <sheetName val="A"/>
      <sheetName val="시행예산"/>
      <sheetName val="회사99"/>
      <sheetName val="입출재고현황 (2)"/>
      <sheetName val="품셈TABLE"/>
      <sheetName val="SUMMARY"/>
      <sheetName val="물가연동제"/>
      <sheetName val="공틀공사"/>
      <sheetName val="간선계산"/>
      <sheetName val="통합"/>
      <sheetName val="문학간접"/>
      <sheetName val="제원.설계조건"/>
      <sheetName val="SPEC"/>
      <sheetName val="실행예산"/>
      <sheetName val="재무가정"/>
      <sheetName val="설변물량"/>
      <sheetName val="APT내역"/>
      <sheetName val="말뚝지지력산정"/>
      <sheetName val="list_price"/>
      <sheetName val="_견적서"/>
      <sheetName val="상_부"/>
      <sheetName val="BSD__2_"/>
      <sheetName val="준검_내역서"/>
      <sheetName val="full_(2)"/>
      <sheetName val="unit_4"/>
      <sheetName val="통신물량"/>
      <sheetName val="건축(충일분)"/>
      <sheetName val="RCD-두부정리_ꘄŤ__x0004_______휰Ť________ꐨŤ"/>
      <sheetName val="지주목시비량산출서"/>
      <sheetName val="단가조사"/>
      <sheetName val="개요"/>
      <sheetName val="8.PILE  (돌출)"/>
      <sheetName val="설직재-1"/>
      <sheetName val="내역표지"/>
      <sheetName val="단가산출서 (2)"/>
      <sheetName val="단가산출서"/>
      <sheetName val="부하LOAD"/>
      <sheetName val="CAL."/>
      <sheetName val="PRICE-COMP"/>
      <sheetName val="hvac(제어동)"/>
      <sheetName val="조명율표"/>
      <sheetName val="설계명세서"/>
      <sheetName val="교육종류"/>
      <sheetName val="대우단가(풍산)"/>
      <sheetName val="NEWDRAW"/>
      <sheetName val="실행철강하도"/>
      <sheetName val="자료"/>
      <sheetName val="공사내역서(을)실행"/>
      <sheetName val="공사내역"/>
      <sheetName val="횡배수관토공수량"/>
      <sheetName val="3.일반설비"/>
      <sheetName val="(2)"/>
      <sheetName val="W1"/>
      <sheetName val="98수문일위"/>
      <sheetName val="설계예산서"/>
      <sheetName val="세부내역서(전기)"/>
      <sheetName val="설명서"/>
      <sheetName val="예정공정표"/>
      <sheetName val="표지1"/>
      <sheetName val="ET2TOT"/>
      <sheetName val="BRAZIL"/>
      <sheetName val="기계내역서"/>
      <sheetName val="노임이"/>
      <sheetName val="9GNG운반"/>
      <sheetName val="원가입력"/>
      <sheetName val="3BL공동구_수량1"/>
      <sheetName val="BSD_(2)1"/>
      <sheetName val="Customer_Databas1"/>
      <sheetName val="full_(2)1"/>
      <sheetName val="unit_41"/>
      <sheetName val="_견적서1"/>
      <sheetName val="공사비_내역_(가)1"/>
      <sheetName val="BSD__2_1"/>
      <sheetName val="준검_내역서1"/>
      <sheetName val="단가표_"/>
      <sheetName val="b_balju_(2)"/>
      <sheetName val="RCD-두부정리ꘄŤ휰ŤꐨŤ"/>
      <sheetName val="노원열병합__건축공사기성내역서"/>
      <sheetName val="list_price1"/>
      <sheetName val="상_부1"/>
      <sheetName val="7_5_2_BOQ_Summary_"/>
      <sheetName val="I_설계조건"/>
      <sheetName val="2_설계제원"/>
      <sheetName val="1_우편집중내역서"/>
      <sheetName val="RCD-두부정리ꘄŤ휰ŤꐨŤ&amp;)[99-05-10-서울"/>
      <sheetName val="단가산출서_(2)"/>
      <sheetName val="RCD-두부정리?ꘄŤ???????휰Ť????????ꐨŤ"/>
      <sheetName val="RCD-두부정리?ꘄŤ?휰ŤꐨŤ&amp;)[99-05-10-서울"/>
      <sheetName val="kimre_scrubber"/>
      <sheetName val="출역_"/>
      <sheetName val="을_2"/>
      <sheetName val="표지_(2)"/>
      <sheetName val="을_1"/>
      <sheetName val="BAY별 원가표준"/>
      <sheetName val="기본자료(실행)"/>
      <sheetName val="품종별-이름"/>
      <sheetName val="MOTOR"/>
      <sheetName val="사용자정의"/>
      <sheetName val="제품표준규격"/>
      <sheetName val="발주수량표"/>
      <sheetName val="본사인상전"/>
      <sheetName val="정공공사"/>
      <sheetName val="MM"/>
      <sheetName val="포장복구집계"/>
      <sheetName val="design criteria"/>
      <sheetName val="plan&amp;section of foundation"/>
      <sheetName val="근생APT-신마감"/>
      <sheetName val="복지관_FIART"/>
      <sheetName val="근생APT-FIART"/>
      <sheetName val="근생-FIART"/>
      <sheetName val="1단계"/>
      <sheetName val="CONCRETE"/>
      <sheetName val="물량산출근거"/>
      <sheetName val="목공집계"/>
      <sheetName val="퇴비산출근거"/>
      <sheetName val="99노임기준"/>
      <sheetName val="F4-F7"/>
      <sheetName val="1.설계조건"/>
      <sheetName val="소방"/>
      <sheetName val="원가계산서"/>
      <sheetName val="4월조사단가"/>
      <sheetName val="직접인건비"/>
      <sheetName val="노임단가"/>
      <sheetName val="1-1"/>
      <sheetName val="01"/>
      <sheetName val="장비"/>
      <sheetName val="노무"/>
      <sheetName val="집계표"/>
      <sheetName val="간접"/>
      <sheetName val="물량표S"/>
      <sheetName val="전체"/>
      <sheetName val="목차"/>
      <sheetName val="90.03실행 "/>
      <sheetName val="단가대비표"/>
      <sheetName val="깨기"/>
      <sheetName val="Indirect Cost"/>
      <sheetName val="ITEM"/>
      <sheetName val="퍼스트"/>
      <sheetName val="현황"/>
      <sheetName val="토목공종세부집계"/>
      <sheetName val="감리을"/>
      <sheetName val="물가자료"/>
      <sheetName val="청산공사"/>
      <sheetName val="일위대가표"/>
      <sheetName val="직공비"/>
      <sheetName val="협조전"/>
      <sheetName val="전체공사"/>
      <sheetName val="Door Works Billing-N.O"/>
      <sheetName val="사용성검토"/>
      <sheetName val="Area"/>
      <sheetName val="CostData"/>
      <sheetName val="IncomeData"/>
      <sheetName val="PropertyData"/>
      <sheetName val="구분자"/>
      <sheetName val="롤러"/>
      <sheetName val="eq_data"/>
      <sheetName val="guard(mac)"/>
      <sheetName val="일위대가표(DEEP)"/>
      <sheetName val="2공구산출내역"/>
      <sheetName val="첨부파일"/>
      <sheetName val="220 (2)"/>
      <sheetName val="작성"/>
      <sheetName val="Macro1"/>
      <sheetName val="주경기-오배수"/>
      <sheetName val="내역(전체)"/>
      <sheetName val="단위세대"/>
      <sheetName val="Sheet10"/>
      <sheetName val="2F 회의실견적(5_14 일대)"/>
      <sheetName val="기타 정보통신공사"/>
      <sheetName val="7682LA SKD(12.4)"/>
      <sheetName val="AH-1 "/>
      <sheetName val="Sheet4"/>
      <sheetName val="SS"/>
      <sheetName val="플랜트 설치"/>
      <sheetName val="해평견적"/>
      <sheetName val="SUMMARY(S)"/>
      <sheetName val="관리비"/>
      <sheetName val="ML"/>
      <sheetName val="토공사(단지)"/>
      <sheetName val="경비"/>
      <sheetName val="터널조도"/>
      <sheetName val="별표 "/>
      <sheetName val="품셈표"/>
      <sheetName val="일위목록"/>
      <sheetName val="8. 내진해석"/>
      <sheetName val="인건비"/>
      <sheetName val="골조시행"/>
      <sheetName val="sheets"/>
      <sheetName val="기본DATA"/>
      <sheetName val="2.대외공문"/>
      <sheetName val="연령현황"/>
      <sheetName val="일위대가목록"/>
      <sheetName val="단가적용"/>
      <sheetName val="CTEMCOST"/>
      <sheetName val="본장"/>
      <sheetName val="PUMP"/>
      <sheetName val="잔수량(작성)"/>
      <sheetName val="견적대비 견적서"/>
      <sheetName val="토목 (2)"/>
      <sheetName val="특2호하천산근"/>
      <sheetName val="특2호부관하천산근"/>
      <sheetName val="일위(토목단산)"/>
      <sheetName val="담장산출"/>
      <sheetName val="SLAB&quot;1&quot;"/>
      <sheetName val="제조노임"/>
      <sheetName val="A 견적"/>
      <sheetName val="가시설단위수량"/>
      <sheetName val="SORCE1"/>
      <sheetName val="전체수량집계"/>
      <sheetName val="RCD-두부정리_x005f_x0000_ꘄŤ_x005f_x0000__x005f_x0004_"/>
      <sheetName val="TIE-IN"/>
      <sheetName val="RCD-두부정리_ꘄŤ_x0004__휰ŤꐨŤ&amp;)_99-05-10-서울"/>
      <sheetName val="시화점실행"/>
      <sheetName val="내역전기"/>
      <sheetName val="2002상반기노임기준"/>
      <sheetName val="RAHMEN"/>
      <sheetName val="재1"/>
      <sheetName val="VXXXXX"/>
      <sheetName val="부안일위"/>
      <sheetName val="건축공사"/>
      <sheetName val="HW일위"/>
      <sheetName val="Customize Your Planner"/>
      <sheetName val="공주-교대(A1)"/>
      <sheetName val="소요자재"/>
      <sheetName val="sw1"/>
      <sheetName val="유림콘도"/>
      <sheetName val="비용"/>
      <sheetName val="9-1차이내역"/>
      <sheetName val="P.M 별"/>
      <sheetName val="시운전연료"/>
      <sheetName val="마산방향"/>
      <sheetName val="진주방향"/>
      <sheetName val="EVALUATE강화유리 난간"/>
      <sheetName val="New HW &amp; 3700 SW"/>
      <sheetName val="강관 및 부속"/>
      <sheetName val="양산물금"/>
      <sheetName val="토공"/>
      <sheetName val="5.말뚝검토"/>
      <sheetName val="토공정보"/>
      <sheetName val="수문보고"/>
      <sheetName val="D040416"/>
      <sheetName val="식재품셈"/>
      <sheetName val="변경내역"/>
      <sheetName val="ASEM내역"/>
      <sheetName val="하중계산"/>
      <sheetName val="type-F"/>
      <sheetName val="EKOG10건축"/>
      <sheetName val="신규품셈목차"/>
      <sheetName val="시중노임단가"/>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Y-WORK"/>
      <sheetName val="ITEM"/>
      <sheetName val="ITEL"/>
      <sheetName val="단가비교표"/>
      <sheetName val="Module1"/>
      <sheetName val="Module11"/>
      <sheetName val="Module13"/>
      <sheetName val="Module3"/>
      <sheetName val="Module5"/>
      <sheetName val="Module7"/>
      <sheetName val="Module9"/>
      <sheetName val="Module10"/>
      <sheetName val="Module12"/>
      <sheetName val="Module2"/>
      <sheetName val="Module4"/>
      <sheetName val="Module6"/>
      <sheetName val="Module8"/>
      <sheetName val="Module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BQ"/>
      <sheetName val="☞개인진도및전화부및견적조건"/>
      <sheetName val="      ★개인별현황표(김종우기사)"/>
      <sheetName val="      주소록"/>
      <sheetName val="☞골조,철골,조적분석표"/>
      <sheetName val="      ★골조분석표(서태용대리)"/>
      <sheetName val="      골조부재별비율"/>
      <sheetName val="☞마감분석표"/>
      <sheetName val="    (주)경원건축공사비분석표"/>
      <sheetName val="    (주)경원건축공사비분석표(공)"/>
      <sheetName val="ITEM"/>
      <sheetName val="Y-WORK"/>
      <sheetName val="토공사"/>
      <sheetName val="ilch"/>
      <sheetName val="WORK"/>
      <sheetName val="연수동"/>
      <sheetName val="오산갈곳"/>
      <sheetName val="A-4"/>
      <sheetName val="TEL"/>
      <sheetName val="99-04-19-서울대관련(수정중)"/>
      <sheetName val="투찰"/>
      <sheetName val="TYPE-A"/>
      <sheetName val="단면(RW1)"/>
      <sheetName val="산업개발안내서"/>
      <sheetName val="ABUT수량-A1"/>
      <sheetName val="20관리비율"/>
      <sheetName val="을"/>
      <sheetName val="c_balju"/>
      <sheetName val="가시설단위수량"/>
      <sheetName val="Site Expenses"/>
      <sheetName val="일위대가목차"/>
      <sheetName val="Sheet4"/>
      <sheetName val="EUPDAT2"/>
      <sheetName val="기별(종합)"/>
      <sheetName val="단가"/>
      <sheetName val="시설물일위"/>
      <sheetName val="Sheet5"/>
      <sheetName val="BSD (2)"/>
      <sheetName val="P.M 별"/>
      <sheetName val="1월"/>
      <sheetName val="VXXXXXXX"/>
      <sheetName val="경비2내역"/>
      <sheetName val="DATA(BAC)"/>
      <sheetName val="세부내역"/>
      <sheetName val="TOTAL"/>
      <sheetName val="전기공사"/>
      <sheetName val="장비당단가 (1)"/>
      <sheetName val="공통가설공사"/>
      <sheetName val="건축내역"/>
      <sheetName val="도급"/>
      <sheetName val="토목내역"/>
      <sheetName val="전기일위대가"/>
      <sheetName val="공통부대비"/>
      <sheetName val="Sheet1"/>
      <sheetName val="영업2"/>
      <sheetName val="3련 BOX"/>
      <sheetName val="맨홀수량집계"/>
      <sheetName val="집계표"/>
      <sheetName val="D-3503"/>
      <sheetName val="IMP(MAIN)"/>
      <sheetName val="IMP (REACTOR)"/>
      <sheetName val="DATA1"/>
      <sheetName val="설산1.나"/>
      <sheetName val="본사S"/>
      <sheetName val="INST_DCI"/>
      <sheetName val="HVAC_DCI"/>
      <sheetName val="PIPE_DCI"/>
      <sheetName val="PRO_DCI"/>
      <sheetName val="차액보증"/>
      <sheetName val="Cover"/>
      <sheetName val="실행내역"/>
      <sheetName val="BQ-Offsite"/>
      <sheetName val="일위대가목록"/>
      <sheetName val="부대내역"/>
      <sheetName val="공사비 내역 (가)"/>
      <sheetName val="내역서(총)"/>
      <sheetName val="CONCRETE"/>
      <sheetName val="일반공사"/>
      <sheetName val="가시설수량"/>
      <sheetName val="단위수량"/>
      <sheetName val="MOTOR"/>
      <sheetName val="J直材4"/>
      <sheetName val="교각1"/>
      <sheetName val="계산근거"/>
      <sheetName val="내역1"/>
      <sheetName val="일위대가표(DEEP)"/>
      <sheetName val="식재품셈"/>
      <sheetName val=" 견적서"/>
      <sheetName val="2F 회의실견적(5_14 일대)"/>
      <sheetName val="갑지(추정)"/>
      <sheetName val="Dae_Jiju"/>
      <sheetName val="Sikje_ingun"/>
      <sheetName val="TREE_D"/>
      <sheetName val="보합"/>
      <sheetName val="토&amp;흙"/>
      <sheetName val="설계조건"/>
      <sheetName val="안정계산"/>
      <sheetName val="단면검토"/>
      <sheetName val="감가상각"/>
      <sheetName val="INSTR"/>
      <sheetName val="을지"/>
      <sheetName val="입찰안"/>
      <sheetName val="BSD _2_"/>
      <sheetName val="내역서"/>
      <sheetName val="일위대가"/>
      <sheetName val="조경"/>
      <sheetName val="장비집계"/>
      <sheetName val="원형맨홀수량"/>
      <sheetName val="ELECTRIC"/>
      <sheetName val="CTEMCOST"/>
      <sheetName val="SCHEDULE"/>
      <sheetName val="SLAB"/>
      <sheetName val="대비"/>
      <sheetName val="3BL공동구 수량"/>
      <sheetName val="TABLE"/>
      <sheetName val="물량산출근거"/>
      <sheetName val="건축원가계산서"/>
      <sheetName val="聒CD-STRAND PILE 압입및굴착"/>
      <sheetName val="단면가정"/>
      <sheetName val="Base_Data"/>
      <sheetName val="PUMP"/>
      <sheetName val="gyun"/>
      <sheetName val="Customer Databas"/>
      <sheetName val="Indirect Cost"/>
      <sheetName val="Testing"/>
      <sheetName val="일위대가목록(1)"/>
      <sheetName val="단가대비표(1)"/>
      <sheetName val="공사원가계산서"/>
      <sheetName val="INPUT"/>
      <sheetName val="공사비산출내역"/>
      <sheetName val="청산공사"/>
      <sheetName val="L형옹벽(key)"/>
      <sheetName val="투자효율분석"/>
      <sheetName val="설계명세서"/>
      <sheetName val="96수출"/>
      <sheetName val="물량표"/>
      <sheetName val="산거각호표"/>
      <sheetName val="list price"/>
      <sheetName val="수량산출서"/>
      <sheetName val="단가표 "/>
      <sheetName val="연습"/>
      <sheetName val="기계내역"/>
      <sheetName val="원가"/>
      <sheetName val="DATA_BAC_"/>
      <sheetName val="단위중량"/>
      <sheetName val="내역서 "/>
      <sheetName val="전신환매도율"/>
      <sheetName val="양식"/>
      <sheetName val="단중표"/>
      <sheetName val="FAB별"/>
      <sheetName val="차량구입"/>
      <sheetName val="별표 "/>
      <sheetName val="수량산출"/>
      <sheetName val="SE-611"/>
      <sheetName val="인건비"/>
      <sheetName val=" "/>
      <sheetName val="중기사용료"/>
      <sheetName val="Studio"/>
      <sheetName val="방송노임"/>
      <sheetName val="1"/>
      <sheetName val="AH-1 "/>
      <sheetName val="배수관공"/>
      <sheetName val="원가계산서"/>
      <sheetName val="우각부보강"/>
      <sheetName val="(C)원내역"/>
      <sheetName val="wblff(before omi pc&amp;stump)"/>
      <sheetName val="Proposal"/>
      <sheetName val="영동(D)"/>
      <sheetName val="방배동내역(리라)"/>
      <sheetName val="단가대비표"/>
      <sheetName val="RCD-STRAND_PILE_압입및굴착"/>
      <sheetName val="______★개인별현황표(김종우기사)"/>
      <sheetName val="______주소록"/>
      <sheetName val="______★골조분석표(서태용대리)"/>
      <sheetName val="______골조부재별비율"/>
      <sheetName val="____(주)경원건축공사비분석표"/>
      <sheetName val="____(주)경원건축공사비분석표(공)"/>
      <sheetName val="장비당단가_(1)"/>
      <sheetName val="BSD_(2)"/>
      <sheetName val="실행예산"/>
      <sheetName val="환률"/>
      <sheetName val="FRT_O"/>
      <sheetName val="FAB_I"/>
      <sheetName val="밸브설치"/>
      <sheetName val="금액집계"/>
      <sheetName val="dg"/>
      <sheetName val="단면치수"/>
      <sheetName val="변화치수"/>
      <sheetName val="unit"/>
      <sheetName val="가시설(TYPE-A)"/>
      <sheetName val="1-1평균터파기고(1)"/>
      <sheetName val="토공계산서(부체도로)"/>
      <sheetName val="Macro1"/>
      <sheetName val="노원열병합  건축공사기성내역서"/>
      <sheetName val="HRSG SMALL07220"/>
      <sheetName val="Harga material "/>
      <sheetName val="IPL_SCHEDULE"/>
      <sheetName val="BQLIST"/>
      <sheetName val="TABLE2-1 ISBL-(SlTE PREP)"/>
      <sheetName val="TABLE2.1 ISBL (Soil Invest)"/>
      <sheetName val="TABLE2-2 OSBL(GENERAL-CIVIL)"/>
      <sheetName val="남양시작동자105노65기1.3화1.2"/>
      <sheetName val="Projekt4"/>
      <sheetName val="자재단가비교표"/>
      <sheetName val="내역"/>
      <sheetName val="Y_WORK"/>
      <sheetName val="DATA"/>
      <sheetName val="단가비교표"/>
      <sheetName val="DRAIN DRUM PIT D-301"/>
      <sheetName val="관람석제출"/>
      <sheetName val="날개벽(좌,우=45도,75도)"/>
      <sheetName val="kimre scrubber"/>
      <sheetName val="말뚝물량"/>
      <sheetName val="분류기준"/>
      <sheetName val="현황산출서"/>
      <sheetName val="sum1 (2)"/>
      <sheetName val="7내역"/>
      <sheetName val="터파기및재료"/>
      <sheetName val="품셈TABLE"/>
      <sheetName val="현장"/>
      <sheetName val="Sheet13"/>
      <sheetName val="발전기"/>
      <sheetName val="#REF"/>
      <sheetName val="Sheet14"/>
      <sheetName val="공사개요"/>
      <sheetName val="N賃率-職"/>
      <sheetName val="실행"/>
      <sheetName val="7.5.2 BOQ Summary "/>
      <sheetName val="통신집계표1"/>
      <sheetName val="산출근거"/>
      <sheetName val="wall"/>
      <sheetName val="06-BATCH "/>
      <sheetName val="단가대비"/>
      <sheetName val="부하(성남)"/>
      <sheetName val="b_balju_cho"/>
      <sheetName val="소비자가"/>
      <sheetName val="대치판정"/>
      <sheetName val="P_M_별"/>
      <sheetName val="3련_BOX"/>
      <sheetName val="EACT10"/>
      <sheetName val="금액"/>
      <sheetName val="총괄표"/>
      <sheetName val="공통가설"/>
      <sheetName val="전사계"/>
      <sheetName val="I.설계조건"/>
      <sheetName val="1.설계기준"/>
      <sheetName val="COPING"/>
      <sheetName val="8월현금흐름표"/>
      <sheetName val="RAHMEN"/>
      <sheetName val="개요"/>
      <sheetName val="플랜트 설치"/>
      <sheetName val="DOGI"/>
      <sheetName val="가공비"/>
      <sheetName val="예산서"/>
      <sheetName val="날개벽"/>
      <sheetName val="CALCULATION"/>
      <sheetName val="DESIGN_CRETERIA"/>
      <sheetName val="설계명세서(선로)"/>
      <sheetName val="full (2)"/>
      <sheetName val="I一般比"/>
      <sheetName val="MAT"/>
      <sheetName val="2075-Q011"/>
      <sheetName val="3F"/>
      <sheetName val="토목"/>
      <sheetName val="본장"/>
      <sheetName val="GRDBS"/>
      <sheetName val="말뚝지지력산정"/>
      <sheetName val="직접인건비"/>
      <sheetName val="공문"/>
      <sheetName val="BID9697"/>
      <sheetName val="교통시설 표지판"/>
      <sheetName val="KP1590_E"/>
      <sheetName val="예산"/>
      <sheetName val="단가표"/>
      <sheetName val="공사비PK5월"/>
      <sheetName val="BD集計用"/>
      <sheetName val="General Data"/>
      <sheetName val="인강기성"/>
      <sheetName val="SG"/>
      <sheetName val="자료(통합)"/>
      <sheetName val="대상공사(조달청)"/>
      <sheetName val="BID"/>
      <sheetName val="옹벽"/>
      <sheetName val="공사입력"/>
      <sheetName val="SRC-B3U2"/>
      <sheetName val="RING WALL"/>
      <sheetName val="cable"/>
      <sheetName val="설계서"/>
      <sheetName val="환율"/>
      <sheetName val="전체"/>
      <sheetName val="DATE"/>
      <sheetName val="비교표"/>
      <sheetName val="1을"/>
      <sheetName val="06_BATCH "/>
      <sheetName val="BOM-Form A.1.III"/>
      <sheetName val="자재집계표"/>
      <sheetName val="부재력정리"/>
      <sheetName val="단가조사표"/>
      <sheetName val="1호맨홀가감수량"/>
      <sheetName val="1호맨홀수량산출"/>
      <sheetName val="SORCE1"/>
      <sheetName val="국별인원"/>
      <sheetName val="직노"/>
      <sheetName val="일반맨홀수량집계"/>
      <sheetName val="업무처리전"/>
      <sheetName val="TT35"/>
      <sheetName val="TTTram"/>
      <sheetName val="SL dau tien"/>
      <sheetName val="총내역서"/>
      <sheetName val="입찰견적보고서"/>
      <sheetName val="주경기-오배수"/>
      <sheetName val="교각계산"/>
      <sheetName val="표지판현황"/>
      <sheetName val="수선비분석"/>
      <sheetName val="2F_회의실견적(5_14_일대)"/>
      <sheetName val="설계서을"/>
      <sheetName val="6월실적"/>
      <sheetName val="도급양식"/>
      <sheetName val="손익분석"/>
      <sheetName val="견적집계표"/>
      <sheetName val="지급자재"/>
      <sheetName val="Site_Expenses"/>
      <sheetName val="Customer_Databas"/>
      <sheetName val="공사비_내역_(가)"/>
      <sheetName val="3BL공동구_수량"/>
      <sheetName val="聒CD-STRAND_PILE_압입및굴착"/>
      <sheetName val="BSD__2_"/>
      <sheetName val="설산1_나"/>
      <sheetName val="IMP_(REACTOR)"/>
      <sheetName val="보도경계블럭"/>
      <sheetName val="FACTOR"/>
      <sheetName val="1F"/>
      <sheetName val="소방"/>
      <sheetName val="XL4Poppy"/>
      <sheetName val="BLOCK(1)"/>
      <sheetName val="준검 내역서"/>
      <sheetName val="개산공사비"/>
      <sheetName val="건축내역서"/>
      <sheetName val="FCU (2)"/>
      <sheetName val="단가사정"/>
      <sheetName val="90.03실행 "/>
      <sheetName val="SALES&amp;COGS"/>
      <sheetName val="6호기"/>
      <sheetName val="보차도경계석"/>
      <sheetName val="재집"/>
      <sheetName val="직재"/>
      <sheetName val="견적의뢰"/>
      <sheetName val="조도계산서 (도서)"/>
      <sheetName val="Sheet1 (2)"/>
      <sheetName val="가도공"/>
      <sheetName val="간선계산"/>
      <sheetName val="ISBL"/>
      <sheetName val="OSBL"/>
      <sheetName val="신규단가내역"/>
      <sheetName val="과천MAIN"/>
      <sheetName val="I-O(번호별)"/>
      <sheetName val="NSMA-status"/>
      <sheetName val="일위대가표"/>
      <sheetName val="인건-측정"/>
      <sheetName val="여과지동"/>
      <sheetName val="기초자료"/>
      <sheetName val="CAL"/>
      <sheetName val="Bdown_ISBL"/>
      <sheetName val="ISBL (검증)"/>
      <sheetName val="TABLE2-2 OSBL-(SITE PREP)"/>
      <sheetName val="CONTENTS"/>
      <sheetName val="BM"/>
      <sheetName val="사업계획"/>
      <sheetName val="정렬"/>
      <sheetName val="을 2"/>
      <sheetName val="plan&amp;section of foundation"/>
      <sheetName val="설변물량"/>
      <sheetName val="Inputs"/>
      <sheetName val="Timing&amp;Esc"/>
      <sheetName val="단가디비"/>
      <sheetName val="archi(본사)"/>
      <sheetName val="FRP내역서"/>
      <sheetName val="첨부파일"/>
      <sheetName val="기초공"/>
      <sheetName val="기둥(원형)"/>
      <sheetName val="효성CB 1P기초"/>
      <sheetName val="갑지_추정_"/>
      <sheetName val="UR2-Calculation"/>
      <sheetName val="1.우편집중내역서"/>
      <sheetName val="계수시트"/>
      <sheetName val="CAPVC"/>
      <sheetName val="물량표S"/>
      <sheetName val="lookup"/>
      <sheetName val="BOQ0822"/>
      <sheetName val="INDIRECT MOBILIZATION PLAN"/>
      <sheetName val="MANPOWER MOBILIZATION"/>
      <sheetName val="LABOR MOBILIZATION PLAN"/>
      <sheetName val="STAFF MOBILIZATION PLAN"/>
      <sheetName val="LIST OF OFFICE EQUIPMENT"/>
      <sheetName val="BREAKDOWN"/>
      <sheetName val="PERSONNEL SETUP"/>
      <sheetName val="KOREAN STAFF SALARY - SITE"/>
      <sheetName val="TEMPORARY FACILITIES"/>
      <sheetName val="WATER SUPPLY"/>
      <sheetName val="TABLE2-1 ISBL(GENEAL-CIVIL)"/>
      <sheetName val="UOP 508 PG 5-12"/>
      <sheetName val="토사(PE)"/>
      <sheetName val="b_gunmul"/>
      <sheetName val="데이타"/>
      <sheetName val="적용환율"/>
      <sheetName val="FANDBS"/>
      <sheetName val="GRDATA"/>
      <sheetName val="SHAFTDBSE"/>
      <sheetName val="공사비내역서"/>
      <sheetName val="연결임시"/>
      <sheetName val="MATRLDATA"/>
      <sheetName val="4 LINE"/>
      <sheetName val="7 th"/>
      <sheetName val="CP-E2 (품셈표)"/>
      <sheetName val="노임단가"/>
      <sheetName val="프랜트면허"/>
      <sheetName val="식재인부"/>
      <sheetName val="송라터널총괄"/>
      <sheetName val="적용기준"/>
      <sheetName val="hvac(제어동)"/>
      <sheetName val="woo(_x0000__x0000__x0005__x0000_"/>
      <sheetName val="woo(mac)"/>
      <sheetName val="일위대가-1"/>
      <sheetName val="목록"/>
      <sheetName val="중기"/>
      <sheetName val="Change rate"/>
      <sheetName val="화산경계"/>
      <sheetName val="APT내역"/>
      <sheetName val="기자재비"/>
      <sheetName val="견적내용입력"/>
      <sheetName val="견적서세부내용"/>
      <sheetName val="발신정보"/>
      <sheetName val="C &amp; G RHS"/>
      <sheetName val="PumpSpec"/>
      <sheetName val="DS"/>
      <sheetName val="경비"/>
      <sheetName val="산출내역서집계표"/>
      <sheetName val="전압강하계산"/>
      <sheetName val="Mp-team 1"/>
      <sheetName val="2.내역서"/>
      <sheetName val="건축(충일분)"/>
      <sheetName val="시중노임DATA"/>
      <sheetName val="2002상반기노임기준"/>
      <sheetName val="TEST1"/>
      <sheetName val="부대대비"/>
      <sheetName val="냉연집계"/>
      <sheetName val="신우"/>
      <sheetName val="단가산출서"/>
      <sheetName val="단가산출서 (2)"/>
      <sheetName val="단"/>
      <sheetName val="Constant"/>
      <sheetName val="ACCESS FLOOR"/>
      <sheetName val="토목주소"/>
      <sheetName val="갑지1"/>
      <sheetName val="견적을지"/>
      <sheetName val="EJ"/>
      <sheetName val="음료실행"/>
      <sheetName val="배명(단가)"/>
      <sheetName val="케이블및전선관규격표"/>
      <sheetName val="분석"/>
      <sheetName val="재무가정"/>
      <sheetName val="물가자료"/>
      <sheetName val="TTL"/>
      <sheetName val="1-1"/>
      <sheetName val="통합"/>
      <sheetName val=""/>
      <sheetName val="전체실적"/>
      <sheetName val="Requirement(Work Crew)"/>
      <sheetName val="자재"/>
      <sheetName val="검색"/>
      <sheetName val="실행품의서"/>
      <sheetName val="11.자재단가"/>
      <sheetName val="원가계산"/>
      <sheetName val="인부신상자료"/>
      <sheetName val="설계산출기초"/>
      <sheetName val="을부담운반비"/>
      <sheetName val="운반비산출"/>
      <sheetName val="설계산출표지"/>
      <sheetName val="도급예산내역서총괄표"/>
      <sheetName val="조명시설"/>
      <sheetName val="CODE"/>
      <sheetName val="2000년1차"/>
      <sheetName val="시멘트"/>
      <sheetName val="01"/>
      <sheetName val="오억미만"/>
      <sheetName val="수량산출기초(케블등)"/>
      <sheetName val="퇴비산출근거"/>
      <sheetName val="설계예산서"/>
      <sheetName val="표지"/>
      <sheetName val="유림콘도"/>
      <sheetName val="일위_파일"/>
      <sheetName val="코드"/>
      <sheetName val="시설물기초"/>
      <sheetName val="재료집계"/>
      <sheetName val="산출금액내역"/>
      <sheetName val="월선수금"/>
      <sheetName val="예산명세서"/>
      <sheetName val="원하대비"/>
      <sheetName val="원도급"/>
      <sheetName val="자료입력"/>
      <sheetName val="하도급"/>
      <sheetName val="RCD-STRAND_PILE_압입및굴착4"/>
      <sheetName val="______★개인별현황표(김종우기사)4"/>
      <sheetName val="______주소록4"/>
      <sheetName val="______★골조분석표(서태용대리)4"/>
      <sheetName val="______골조부재별비율4"/>
      <sheetName val="____(주)경원건축공사비분석표4"/>
      <sheetName val="____(주)경원건축공사비분석표(공)4"/>
      <sheetName val="RCD-STRAND_PILE_압입및굴착1"/>
      <sheetName val="______★개인별현황표(김종우기사)1"/>
      <sheetName val="______주소록1"/>
      <sheetName val="woo("/>
      <sheetName val="CAB_OD"/>
      <sheetName val="가설공사비"/>
      <sheetName val="______★골조분석표(서태용대리)1"/>
      <sheetName val="1.설계조건"/>
      <sheetName val="예방접종계획"/>
      <sheetName val="근태계획서"/>
      <sheetName val="덕전리"/>
      <sheetName val="HWSET"/>
      <sheetName val="비대칭계수"/>
      <sheetName val="전동기 SPEC"/>
      <sheetName val="공사비예산서(토목분)"/>
      <sheetName val="______골조부재별비율1"/>
      <sheetName val="____(주)경원건축공사비분석표1"/>
      <sheetName val="____(주)경원건축공사비분석표(공)1"/>
      <sheetName val="RCD-STRAND_PILE_압입및굴착2"/>
      <sheetName val="______★개인별현황표(김종우기사)2"/>
      <sheetName val="______주소록2"/>
      <sheetName val="______★골조분석표(서태용대리)2"/>
      <sheetName val="______골조부재별비율2"/>
      <sheetName val="____(주)경원건축공사비분석표2"/>
      <sheetName val="____(주)경원건축공사비분석표(공)2"/>
      <sheetName val="RCD-STRAND_PILE_압입및굴착3"/>
      <sheetName val="______★개인별현황표(김종우기사)3"/>
      <sheetName val="______주소록3"/>
      <sheetName val="______★골조분석표(서태용대리)3"/>
      <sheetName val="______골조부재별비율3"/>
      <sheetName val="____(주)경원건축공사비분석표3"/>
      <sheetName val="____(주)경원건축공사비분석표(공)3"/>
      <sheetName val="March"/>
      <sheetName val="전기"/>
      <sheetName val="ETC"/>
      <sheetName val="계약서"/>
      <sheetName val="토공(우물통,기타) "/>
      <sheetName val="일반설비내역서"/>
      <sheetName val="CRUDE RE-bar"/>
      <sheetName val="danga"/>
      <sheetName val="금액내역서"/>
      <sheetName val="기초1"/>
      <sheetName val="자재단가"/>
      <sheetName val="골재산출"/>
      <sheetName val="도로구조공사비"/>
      <sheetName val="도로토공공사비"/>
      <sheetName val="여수토공사비"/>
      <sheetName val="토공"/>
      <sheetName val="자판실행"/>
      <sheetName val="예산내역서"/>
      <sheetName val="총계"/>
      <sheetName val="난방열교"/>
      <sheetName val="급탕열교"/>
      <sheetName val="공주-교대(A1)"/>
      <sheetName val="PROCURE"/>
      <sheetName val="특수선일위대가"/>
      <sheetName val="인건비 "/>
      <sheetName val="일반수량집계"/>
      <sheetName val="일반맨홀수량집계(A-7 LINE)"/>
      <sheetName val="Recording,Phone,Headset,PC"/>
      <sheetName val="효율계획(당월)"/>
      <sheetName val="4안전율"/>
      <sheetName val="수량집계"/>
      <sheetName val="토공A"/>
      <sheetName val="기계"/>
      <sheetName val="견적내역서"/>
      <sheetName val="건축집계표"/>
      <sheetName val="시행예산"/>
      <sheetName val="1,2공구원가계산서"/>
      <sheetName val="1공구산출내역서"/>
      <sheetName val="Front"/>
      <sheetName val="현장관리비"/>
      <sheetName val="강관 및 부속"/>
      <sheetName val="NAI"/>
      <sheetName val="단면 (2)"/>
      <sheetName val="업무"/>
      <sheetName val="부대"/>
      <sheetName val="A"/>
      <sheetName val="BOQ건축"/>
      <sheetName val="최초침전지집계표"/>
      <sheetName val="단가산출집계"/>
      <sheetName val="DR(SUM)"/>
      <sheetName val="TL(SUM)"/>
      <sheetName val="direct"/>
      <sheetName val="wage"/>
      <sheetName val="2000.05"/>
      <sheetName val="기성집계"/>
      <sheetName val="교통표지"/>
      <sheetName val="Grid &amp; A.M"/>
      <sheetName val="사용자정의"/>
      <sheetName val="제품표준규격"/>
      <sheetName val="Earthwork"/>
      <sheetName val="토공(완충)"/>
      <sheetName val="예산M12A"/>
      <sheetName val="S0"/>
      <sheetName val="8"/>
      <sheetName val="견"/>
      <sheetName val="하중계산"/>
      <sheetName val="001"/>
      <sheetName val="WAGE RATE BACK-UP DATA"/>
      <sheetName val="COVERSHEET PAGE"/>
      <sheetName val="eq_data"/>
      <sheetName val="PipWT"/>
      <sheetName val="품셈표"/>
      <sheetName val="TABLE2-1 ISBL(HDEC단가)"/>
      <sheetName val="TABLE2-2 OSBL(HDEC단가)"/>
      <sheetName val="유화"/>
      <sheetName val="DESIGN CRITERIA"/>
      <sheetName val="h-013211-2"/>
      <sheetName val="CAT_5"/>
      <sheetName val="기안"/>
      <sheetName val="Sheet3"/>
      <sheetName val="type-F"/>
      <sheetName val="종합"/>
      <sheetName val="1995년 섹터별 매출"/>
      <sheetName val="견적대비 견적서"/>
      <sheetName val="간접"/>
      <sheetName val="주방"/>
      <sheetName val="Baby일위대가"/>
      <sheetName val="실행철강하도"/>
      <sheetName val="2-3.V.D일위"/>
      <sheetName val="단가조사"/>
      <sheetName val="1.물가시세표"/>
      <sheetName val="12.부대공"/>
      <sheetName val="5.노임단가"/>
      <sheetName val="4.중기단가산출"/>
      <sheetName val="6.단가목록"/>
      <sheetName val="8.배수공"/>
      <sheetName val="도급내역서"/>
      <sheetName val="목동세대 산출근거"/>
      <sheetName val="OCT.FDN"/>
      <sheetName val="현금"/>
      <sheetName val="동해title"/>
      <sheetName val="세부내역서(전기)"/>
      <sheetName val="Assumptions"/>
      <sheetName val="CJE"/>
      <sheetName val="경산"/>
      <sheetName val="재1"/>
      <sheetName val="견적서"/>
      <sheetName val="순환펌프"/>
      <sheetName val="저수조"/>
      <sheetName val="급,배기팬"/>
      <sheetName val="급탕순환펌프"/>
      <sheetName val="수입"/>
      <sheetName val="채권(하반기)"/>
      <sheetName val="SUMMARY(S)"/>
      <sheetName val="CAUDIT"/>
      <sheetName val="Data Vol"/>
      <sheetName val="설직재-1"/>
      <sheetName val="cost"/>
      <sheetName val="견적대비표"/>
      <sheetName val="수량산출서 갑지"/>
      <sheetName val="기준자료"/>
      <sheetName val="DS-최종"/>
      <sheetName val="AP1"/>
      <sheetName val="경비산출"/>
      <sheetName val="(2)"/>
      <sheetName val="JUCK"/>
      <sheetName val="인사자료총집계"/>
      <sheetName val="금융비용"/>
      <sheetName val="갑지"/>
      <sheetName val="6동"/>
      <sheetName val="설 계"/>
      <sheetName val="10"/>
      <sheetName val="12"/>
      <sheetName val="9"/>
      <sheetName val="11"/>
      <sheetName val="NPV"/>
      <sheetName val="inter"/>
      <sheetName val="1. Design Change"/>
      <sheetName val="남양시작동자105노65기1_3화1_2"/>
      <sheetName val="_견적서"/>
      <sheetName val="list_price"/>
      <sheetName val="Indirect_Cost"/>
      <sheetName val="내역서_"/>
      <sheetName val="_"/>
      <sheetName val="HRSG_SMALL07220"/>
      <sheetName val="Basic"/>
      <sheetName val="본지점중"/>
      <sheetName val="회사99"/>
      <sheetName val="품목"/>
      <sheetName val="현장코드"/>
      <sheetName val="해외코드"/>
      <sheetName val="D040416"/>
      <sheetName val="Sheet6"/>
      <sheetName val="공사비집계"/>
      <sheetName val="작업내역"/>
      <sheetName val="깨기"/>
      <sheetName val="시화점실행"/>
      <sheetName val="단가비교"/>
      <sheetName val="Sheet2"/>
      <sheetName val="건축2"/>
      <sheetName val="참조"/>
      <sheetName val="RCD-STRAND_PILE_압입및굴착5"/>
      <sheetName val="______★개인별현황표(김종우기사)5"/>
      <sheetName val="______주소록5"/>
      <sheetName val="______★골조분석표(서태용대리)5"/>
      <sheetName val="______골조부재별비율5"/>
      <sheetName val="____(주)경원건축공사비분석표5"/>
      <sheetName val="____(주)경원건축공사비분석표(공)5"/>
      <sheetName val="BSD_(2)1"/>
      <sheetName val="P_M_별1"/>
      <sheetName val="장비당단가_(1)1"/>
      <sheetName val="3련_BOX1"/>
      <sheetName val="Site_Expenses1"/>
      <sheetName val="3BL공동구_수량1"/>
      <sheetName val="聒CD-STRAND_PILE_압입및굴착1"/>
      <sheetName val="2F_회의실견적(5_14_일대)1"/>
      <sheetName val="BSD__2_1"/>
      <sheetName val="설산1_나1"/>
      <sheetName val="Customer_Databas1"/>
      <sheetName val="공사비_내역_(가)1"/>
      <sheetName val="wblff(before_omi_pc&amp;stump)"/>
      <sheetName val="IMP_(REACTOR)1"/>
      <sheetName val="노원열병합__건축공사기성내역서"/>
      <sheetName val="별표_"/>
      <sheetName val="I_설계조건"/>
      <sheetName val="1_설계기준"/>
      <sheetName val="플랜트_설치"/>
      <sheetName val="단가표_"/>
      <sheetName val="06-BATCH_"/>
      <sheetName val="Harga_material_"/>
      <sheetName val="TABLE2-1_ISBL-(SlTE_PREP)"/>
      <sheetName val="TABLE2_1_ISBL_(Soil_Invest)"/>
      <sheetName val="TABLE2-2_OSBL(GENERAL-CIVIL)"/>
      <sheetName val="7_5_2_BOQ_Summary_"/>
      <sheetName val="kimre_scrubber"/>
      <sheetName val="sum1_(2)"/>
      <sheetName val="AH-1_"/>
      <sheetName val="BOM-Form_A_1_III"/>
      <sheetName val="General_Data"/>
      <sheetName val="RING_WALL"/>
      <sheetName val="full_(2)"/>
      <sheetName val="06_BATCH_"/>
      <sheetName val="DRAIN_DRUM_PIT_D-301"/>
      <sheetName val="plan&amp;section_of_foundation"/>
      <sheetName val="TABLE2-1_ISBL(GENEAL-CIVIL)"/>
      <sheetName val="TABLE2-2_OSBL-(SITE_PREP)"/>
      <sheetName val="ISBL_(검증)"/>
      <sheetName val="교통시설_표지판"/>
      <sheetName val="SL_dau_tien"/>
      <sheetName val="Sheet1_(2)"/>
      <sheetName val="효성CB_1P기초"/>
      <sheetName val="C_&amp;_G_RHS"/>
      <sheetName val="INDIRECT_MOBILIZATION_PLAN"/>
      <sheetName val="MANPOWER_MOBILIZATION"/>
      <sheetName val="LABOR_MOBILIZATION_PLAN"/>
      <sheetName val="STAFF_MOBILIZATION_PLAN"/>
      <sheetName val="LIST_OF_OFFICE_EQUIPMENT"/>
      <sheetName val="PERSONNEL_SETUP"/>
      <sheetName val="KOREAN_STAFF_SALARY_-_SITE"/>
      <sheetName val="TEMPORARY_FACILITIES"/>
      <sheetName val="WATER_SUPPLY"/>
      <sheetName val="준검_내역서"/>
      <sheetName val="UOP_508_PG_5-12"/>
      <sheetName val="Requirement(Work_Crew)"/>
      <sheetName val="Mp-team_1"/>
      <sheetName val="수량산출서_갑지"/>
      <sheetName val="1_설계조건"/>
      <sheetName val="90_03실행_"/>
      <sheetName val="2_내역서"/>
      <sheetName val="설_계"/>
      <sheetName val="강관_및_부속"/>
      <sheetName val="1_우편집중내역서"/>
      <sheetName val="4_LINE"/>
      <sheetName val="7_th"/>
      <sheetName val="CP-E2_(품셈표)"/>
      <sheetName val="ACCESS_FLOOR"/>
      <sheetName val="Change_rate"/>
      <sheetName val="11_자재단가"/>
      <sheetName val="을_2"/>
      <sheetName val="FCU_(2)"/>
      <sheetName val="조도계산서_(도서)"/>
      <sheetName val="단가산출서_(2)"/>
      <sheetName val="목동세대_산출근거"/>
      <sheetName val="현황"/>
      <sheetName val="2.대외공문"/>
      <sheetName val="협조전"/>
      <sheetName val="수문보고"/>
      <sheetName val="전선 및 전선관"/>
      <sheetName val="Lookup tables"/>
      <sheetName val="내부부하"/>
      <sheetName val="half slab-1"/>
      <sheetName val="가정단면"/>
      <sheetName val="예산M2"/>
      <sheetName val="산출근거목록"/>
      <sheetName val="일대목록"/>
      <sheetName val="cctv"/>
      <sheetName val="조명투자및환수계획"/>
      <sheetName val="제조중간결과"/>
      <sheetName val="외자배분"/>
      <sheetName val="외자내역"/>
      <sheetName val="일위"/>
      <sheetName val="SS"/>
      <sheetName val="변경총괄지(1)"/>
      <sheetName val="LAND_HOYU"/>
      <sheetName val="LAND_YUKO"/>
      <sheetName val="가동비율"/>
      <sheetName val="H-PILE수량집계"/>
      <sheetName val="EXPENSE"/>
      <sheetName val="원본"/>
      <sheetName val="기타 정보통신공사"/>
      <sheetName val="건내용"/>
      <sheetName val="산근"/>
      <sheetName val="방식총괄"/>
      <sheetName val="가설공사내역"/>
      <sheetName val="401"/>
      <sheetName val="CT "/>
      <sheetName val="현장관리비내역서"/>
      <sheetName val="RFP002"/>
      <sheetName val="TABLE2-2 OSBL(total)"/>
      <sheetName val="fitting"/>
      <sheetName val="MAIN"/>
      <sheetName val="PRO_A"/>
      <sheetName val="PRO"/>
      <sheetName val="system &amp; LOOK_UP_FUNC"/>
      <sheetName val="Annex 3_Price Table_Piping Shop"/>
      <sheetName val="Sheet3 (2)"/>
      <sheetName val="2.설계제원"/>
      <sheetName val="PRICE-COMP"/>
      <sheetName val="GREEN"/>
      <sheetName val="Hawiyah"/>
      <sheetName val="Hawiyah_하청"/>
      <sheetName val="HDEC_1027"/>
      <sheetName val="Juaymah"/>
      <sheetName val="SIPC"/>
      <sheetName val="장비당단가_(1)2"/>
      <sheetName val="BSD_(2)2"/>
      <sheetName val="TABLE2-1_ISBL-(SlTE_PREP)1"/>
      <sheetName val="TABLE2_1_ISBL_(Soil_Invest)1"/>
      <sheetName val="TABLE2-2_OSBL(GENERAL-CIVIL)1"/>
      <sheetName val="7_5_2_BOQ_Summary_1"/>
      <sheetName val="PRICE COMP"/>
      <sheetName val="간접총괄"/>
      <sheetName val="Cash2"/>
      <sheetName val="Z"/>
      <sheetName val="NOMUBI"/>
      <sheetName val="sw1"/>
      <sheetName val="총괄내역서"/>
      <sheetName val="내역서(음성금왕)"/>
      <sheetName val="품의서"/>
      <sheetName val="PAC"/>
      <sheetName val="PROJECT BRIEF(EX.NEW)"/>
      <sheetName val="시험연구비상각"/>
      <sheetName val="주공 갑지"/>
      <sheetName val="전 기"/>
      <sheetName val="사급자재"/>
      <sheetName val="산재 안전"/>
      <sheetName val="노무비 경비"/>
      <sheetName val="4)유동표"/>
      <sheetName val="잡비"/>
      <sheetName val="잡비계산서(총체2)"/>
      <sheetName val="Tender Summary"/>
      <sheetName val="경제성분석"/>
      <sheetName val="지수"/>
      <sheetName val="진주방향"/>
      <sheetName val="DIAPHRAGM"/>
      <sheetName val="흄관기초"/>
      <sheetName val="입력DATA"/>
      <sheetName val="바닥판"/>
      <sheetName val="주빔의 설계"/>
      <sheetName val="한일양산"/>
      <sheetName val="IMPEADENCE MAP 취수장"/>
      <sheetName val="보할최종(준공)only"/>
      <sheetName val="NSMA-sက_x0000_諱ԃ"/>
      <sheetName val="토공 갑지"/>
      <sheetName val="장비명"/>
      <sheetName val="입찰보고"/>
      <sheetName val="1.우편집중내_x0004__x0004_"/>
      <sheetName val="ЀԀȀȀЀᨀ"/>
      <sheetName val="in"/>
      <sheetName val="단위별 일위대가표"/>
      <sheetName val="몰탈재료산출"/>
      <sheetName val="C-노임단가"/>
      <sheetName val="별표총괄"/>
      <sheetName val="______골조부_x0012__x0015__x0008__x0006__x0004_"/>
      <sheetName val="Ѐ_x0000__x0000__x0000_"/>
      <sheetName val="3희질산"/>
      <sheetName val="물량"/>
      <sheetName val="b_balju (2)"/>
      <sheetName val="제경집계"/>
      <sheetName val="청제공기계일위대가"/>
      <sheetName val="1.관로"/>
      <sheetName val="SUM (INQNO."/>
      <sheetName val="GCS 5F-19"/>
      <sheetName val="HDECGTY"/>
      <sheetName val="건축외주"/>
      <sheetName val="자  재"/>
      <sheetName val="97"/>
      <sheetName val="약품공급2"/>
      <sheetName val="철거수량(전송)"/>
      <sheetName val="1단계"/>
      <sheetName val="0226"/>
      <sheetName val="지표"/>
      <sheetName val="소요자재"/>
      <sheetName val="정산내역서"/>
      <sheetName val="납부서"/>
      <sheetName val="97 사업추정(WEKI)"/>
      <sheetName val="ASTM C585"/>
      <sheetName val="INDIRECT COST-PART l"/>
      <sheetName val="영업소실적"/>
      <sheetName val="Material"/>
      <sheetName val="Administrative Prices"/>
      <sheetName val="견적금액(2003.12.22)"/>
      <sheetName val="소업1교"/>
      <sheetName val="단계별내역 (2)"/>
      <sheetName val="노무비"/>
      <sheetName val="부대공집계표"/>
      <sheetName val="LIST OF OFFICE EQUI"/>
      <sheetName val="관로공표지"/>
      <sheetName val="97생산제품"/>
      <sheetName val="OCM"/>
      <sheetName val="REINF."/>
      <sheetName val="LOADS"/>
      <sheetName val="SKETCH"/>
      <sheetName val="CHECK1"/>
      <sheetName val="cross beam"/>
      <sheetName val="관급자재"/>
      <sheetName val="기본사항"/>
      <sheetName val="환산"/>
      <sheetName val="DESIGN(77C-102A)-2"/>
      <sheetName val="기계설비"/>
      <sheetName val="동원인원산출"/>
      <sheetName val="OD"/>
      <sheetName val="에너지동"/>
      <sheetName val="잡철물"/>
      <sheetName val="보도씀鈖ԯ_x0000_"/>
      <sheetName val="일반부표"/>
      <sheetName val="FAND厰&amp;"/>
      <sheetName val="FAND咀,"/>
      <sheetName val="경비_원본"/>
      <sheetName val="노임"/>
      <sheetName val="FAND唨6"/>
      <sheetName val="FAND_x0010__x0000_"/>
      <sheetName val="NSMA-s〯â_x0000__x0000__x0000_"/>
      <sheetName val="Area"/>
      <sheetName val="도급자재"/>
      <sheetName val="대운산출"/>
      <sheetName val="적용률"/>
      <sheetName val="안정검토"/>
      <sheetName val="단면설계"/>
      <sheetName val="MATRLDATﺬ"/>
      <sheetName val="본부장"/>
      <sheetName val="공사비명세서"/>
      <sheetName val="공사수행방안"/>
      <sheetName val="입찰BMTL"/>
      <sheetName val="최초침-_x0000_ü_x0000_"/>
      <sheetName val="F5"/>
      <sheetName val="계산내역(설비)"/>
      <sheetName val="월별지출내역"/>
      <sheetName val="공사비지출기안"/>
      <sheetName val="in1-3"/>
      <sheetName val="in2-2"/>
      <sheetName val="총중목"/>
      <sheetName val="설계내역서"/>
      <sheetName val="1.취수장"/>
      <sheetName val="20131008102524_1_002_BM내역서(설비)2"/>
      <sheetName val="Util&amp; Real"/>
      <sheetName val="내2"/>
      <sheetName val="NSMA-s㠨⑎蠀ᔁ"/>
      <sheetName val="NSMA-s㠨⪘ကᔁ"/>
      <sheetName val="원가입력"/>
      <sheetName val="품셈"/>
      <sheetName val="바.한일양산"/>
      <sheetName val="CPM챠트 "/>
      <sheetName val="조작대(1연)"/>
      <sheetName val="______골ମ⿥_x0005__x0000__x0000__x0000_"/>
      <sheetName val="CPA33-34"/>
      <sheetName val="Sheet1(X)"/>
      <sheetName val="C.배수관공"/>
      <sheetName val="NSMA-sက"/>
      <sheetName val="주관사업"/>
      <sheetName val="요약배부"/>
      <sheetName val="Sheet15"/>
      <sheetName val="Areas"/>
      <sheetName val="재료-CODE"/>
      <sheetName val="내역_FILE"/>
      <sheetName val="9.2단가산출서"/>
      <sheetName val="손료"/>
      <sheetName val="일위(PN)"/>
      <sheetName val="1）WELDING POINT"/>
      <sheetName val="Data_Vol"/>
      <sheetName val="전동기_SPEC"/>
      <sheetName val="토공(우물통,기타)_"/>
      <sheetName val="2-3_V_D일위"/>
      <sheetName val="출력표"/>
      <sheetName val="대가호표"/>
      <sheetName val="기본DATA"/>
      <sheetName val="변경내역서"/>
      <sheetName val="SILICATE"/>
      <sheetName val="RCD-ST_x0015__x0000__x000a__x0000__x0014__x0000__x000e__x0000__x0012__x0000__x0015__x0000__x0004__x0000__x0004__x0000_"/>
      <sheetName val="_x0000__x0004__x0000__x0004_"/>
      <sheetName val="형상"/>
      <sheetName val="8.PILE  (돌출)"/>
      <sheetName val="대로근거"/>
      <sheetName val="PAINT"/>
      <sheetName val="SUMMARY"/>
      <sheetName val="입찰품의"/>
      <sheetName val="적격점수(대DK)"/>
      <sheetName val="건축"/>
      <sheetName val="ITEM CODE"/>
      <sheetName val="발안전력구"/>
      <sheetName val="명세서"/>
      <sheetName val="부하계산서"/>
      <sheetName val="부안일위"/>
      <sheetName val="국공유지및사유지"/>
      <sheetName val="중기일위대가"/>
      <sheetName val="화산肼᭭"/>
      <sheetName val="목차"/>
      <sheetName val="일용직내역"/>
      <sheetName val="대비표"/>
      <sheetName val="표지 (2)"/>
      <sheetName val="기초대가"/>
      <sheetName val="부대공"/>
      <sheetName val="INDIRECT MOBILIZATION Pԟ_x0000_缀"/>
      <sheetName val="방음벽기초-수량"/>
      <sheetName val="총내역"/>
      <sheetName val="한전고리-을"/>
      <sheetName val="내역을"/>
      <sheetName val="1608월"/>
      <sheetName val="공통비"/>
      <sheetName val="WO"/>
      <sheetName val="3.공통공사대비"/>
      <sheetName val="연동내역"/>
      <sheetName val="Macro2"/>
      <sheetName val="기별"/>
      <sheetName val="01월TTL"/>
      <sheetName val="집계"/>
      <sheetName val="Change r嗠O嘬"/>
      <sheetName val="RCD-STRAND_PILE_압입및굴浐ௗ"/>
      <sheetName val="기초0_x0000_"/>
      <sheetName val="SELTDATA"/>
      <sheetName val="data2"/>
      <sheetName val="9GNG운반"/>
      <sheetName val="산출내역서"/>
      <sheetName val="가격정보"/>
      <sheetName val="98지급계획"/>
      <sheetName val="KSC칸막이 일위대가"/>
      <sheetName val="预算"/>
      <sheetName val="IMP_MAIN_"/>
      <sheetName val="IMP _REACTOR_"/>
      <sheetName val="CLAUSE"/>
      <sheetName val="90.03실행_x0000_"/>
      <sheetName val="ITEMS"/>
      <sheetName val="을-ATYPE"/>
      <sheetName val="퍼스트"/>
      <sheetName val="우배수"/>
      <sheetName val="기초༂६"/>
      <sheetName val="기초뀘ᬗ"/>
      <sheetName val="기초ဃᭂ"/>
      <sheetName val="기초퀃ᭂ"/>
      <sheetName val="기초됂ふ"/>
      <sheetName val="연결塠ɪ"/>
      <sheetName val="거래명세표"/>
      <sheetName val="HORI. VESSEL"/>
      <sheetName val="단위단가"/>
      <sheetName val="______골_x0000__x0000_旨_x0000__x0000__x0000_ㅫ"/>
      <sheetName val="2002상반기㥾ᆄ㰁딐"/>
      <sheetName val="전등"/>
      <sheetName val="수량산출(액티비티)"/>
      <sheetName val="제품"/>
      <sheetName val="조명율표"/>
      <sheetName val="Mp-t_x0000__x0000_쩈_x0000__x0000_"/>
      <sheetName val="Mp-t_x0000__x0000_䉨_x0000__x0000_"/>
      <sheetName val="90.03혁⍧_x0000_"/>
      <sheetName val="직공비"/>
      <sheetName val="총괄"/>
      <sheetName val="수리결과"/>
      <sheetName val="Chang"/>
      <sheetName val="gvl"/>
      <sheetName val="운반비정산"/>
      <sheetName val="정산"/>
      <sheetName val="통_x0000_"/>
      <sheetName val="통䓐"/>
      <sheetName val="EQ-R1"/>
      <sheetName val="parameter"/>
      <sheetName val="WK1B"/>
      <sheetName val="참조자료"/>
      <sheetName val="날개벽(좌,우=60도-4개)"/>
      <sheetName val="을부︀ꏕԯ_x0000_"/>
      <sheetName val="일반수량집계표"/>
      <sheetName val="요율"/>
      <sheetName val="산정표"/>
      <sheetName val="FA_x0006__x0000__x0000_棍"/>
      <sheetName val="공사비집계표(서해안고속도로)"/>
      <sheetName val="3.하중산정4.지지력"/>
      <sheetName val="70%"/>
      <sheetName val="해평견적"/>
      <sheetName val="설비내역서"/>
      <sheetName val="전기내역서"/>
      <sheetName val="대림경상68억"/>
      <sheetName val="GI-LIST"/>
      <sheetName val="기기리스트"/>
      <sheetName val="8."/>
      <sheetName val="5."/>
      <sheetName val="12."/>
      <sheetName val="14."/>
      <sheetName val="9."/>
      <sheetName val="13"/>
      <sheetName val="7."/>
      <sheetName val="1차 내역서"/>
      <sheetName val="road &amp;paving"/>
      <sheetName val="FLA"/>
      <sheetName val="포장공"/>
      <sheetName val="단가목록"/>
      <sheetName val="결과조달"/>
      <sheetName val="자재표"/>
      <sheetName val="1공구계약서"/>
      <sheetName val="패널"/>
      <sheetName val="미드수량"/>
      <sheetName val="FA_x0000__x0000__x0000__x0001_"/>
      <sheetName val="3BL공동구_수량4"/>
      <sheetName val="P_M_별4"/>
      <sheetName val="Site_Expenses4"/>
      <sheetName val="聒CD-STRAND_PILE_압입및굴착4"/>
      <sheetName val="BSD_(2)5"/>
      <sheetName val="장비당단가_(1)5"/>
      <sheetName val="2F_회의실견적(5_14_일대)4"/>
      <sheetName val="3련_BOX4"/>
      <sheetName val="BSD__2_4"/>
      <sheetName val="설산1_나4"/>
      <sheetName val="IMP_(REACTOR)4"/>
      <sheetName val="공사비_내역_(가)4"/>
      <sheetName val="_4"/>
      <sheetName val="_견적서4"/>
      <sheetName val="list_price4"/>
      <sheetName val="내역서_4"/>
      <sheetName val="Customer_Databas4"/>
      <sheetName val="남양시작동자105노65기1_3화1_24"/>
      <sheetName val="TABLE2-1_ISBL-(SlTE_PREP)4"/>
      <sheetName val="TABLE2_1_ISBL_(Soil_Invest)4"/>
      <sheetName val="TABLE2-2_OSBL(GENERAL-CIVIL)4"/>
      <sheetName val="7_5_2_BOQ_Summary_4"/>
      <sheetName val="_1"/>
      <sheetName val="_견적서1"/>
      <sheetName val="list_price1"/>
      <sheetName val="내역서_1"/>
      <sheetName val="남양시작동자105노65기1_3화1_21"/>
      <sheetName val="3BL공동구_수량2"/>
      <sheetName val="P_M_별2"/>
      <sheetName val="Site_Expenses2"/>
      <sheetName val="聒CD-STRAND_PILE_압입및굴착2"/>
      <sheetName val="BSD_(2)3"/>
      <sheetName val="장비당단가_(1)3"/>
      <sheetName val="2F_회의실견적(5_14_일대)2"/>
      <sheetName val="3련_BOX2"/>
      <sheetName val="BSD__2_2"/>
      <sheetName val="설산1_나2"/>
      <sheetName val="IMP_(REACTOR)2"/>
      <sheetName val="공사비_내역_(가)2"/>
      <sheetName val="_2"/>
      <sheetName val="_견적서2"/>
      <sheetName val="list_price2"/>
      <sheetName val="내역서_2"/>
      <sheetName val="Customer_Databas2"/>
      <sheetName val="남양시작동자105노65기1_3화1_22"/>
      <sheetName val="TABLE2-1_ISBL-(SlTE_PREP)2"/>
      <sheetName val="TABLE2_1_ISBL_(Soil_Invest)2"/>
      <sheetName val="TABLE2-2_OSBL(GENERAL-CIVIL)2"/>
      <sheetName val="7_5_2_BOQ_Summary_2"/>
      <sheetName val="3BL공동구_수량3"/>
      <sheetName val="P_M_별3"/>
      <sheetName val="Site_Expenses3"/>
      <sheetName val="聒CD-STRAND_PILE_압입및굴착3"/>
      <sheetName val="BSD_(2)4"/>
      <sheetName val="장비당단가_(1)4"/>
      <sheetName val="2F_회의실견적(5_14_일대)3"/>
      <sheetName val="3련_BOX3"/>
      <sheetName val="BSD__2_3"/>
      <sheetName val="설산1_나3"/>
      <sheetName val="IMP_(REACTOR)3"/>
      <sheetName val="공사비_내역_(가)3"/>
      <sheetName val="_3"/>
      <sheetName val="_견적서3"/>
      <sheetName val="list_price3"/>
      <sheetName val="내역서_3"/>
      <sheetName val="Customer_Databas3"/>
      <sheetName val="남양시작동자105노65기1_3화1_23"/>
      <sheetName val="TABLE2-1_ISBL-(SlTE_PREP)3"/>
      <sheetName val="TABLE2_1_ISBL_(Soil_Invest)3"/>
      <sheetName val="TABLE2-2_OSBL(GENERAL-CIVIL)3"/>
      <sheetName val="7_5_2_BOQ_Summary_3"/>
      <sheetName val="단  가  대  비  표"/>
      <sheetName val="일  위  대  가  목  록"/>
      <sheetName val="수안보-MBR1"/>
      <sheetName val="유림골조"/>
      <sheetName val="____(주)경원건축공ﶻĉ_x0000__x0000_楨◿"/>
      <sheetName val="____(주)경원건축공䔭疖꜀ȭﶻĉ"/>
      <sheetName val="____(주)경원건축공ﶻ_x001e__x0000__x0000_읰∉"/>
      <sheetName val="____(주)경원건축공ﶻ_x001e__x0000__x0000_ﳐ⡷"/>
      <sheetName val="____(주)경원건축공ﶻ_x001e__x0000__x0000_ⱐỹ"/>
      <sheetName val="____(주)경원건축공ﶻ_x001e__x0000__x0000_萨ⓤ"/>
      <sheetName val="인건비_"/>
      <sheetName val="일반맨홀수량집계(A-7_LINE)"/>
      <sheetName val="단면_(2)"/>
      <sheetName val="견적대비_견적서"/>
      <sheetName val="FAND"/>
      <sheetName val="OCT_FDN"/>
      <sheetName val="CRUDE_RE-bar"/>
      <sheetName val="Grid_&amp;_A_M"/>
      <sheetName val="산재_안전"/>
      <sheetName val="노무비_경비"/>
      <sheetName val="전_기"/>
      <sheetName val="FLANGE"/>
      <sheetName val="VALVE"/>
      <sheetName val="공사비_내역_(ﻆᇕ"/>
      <sheetName val="별표_1"/>
      <sheetName val="단가표_1"/>
      <sheetName val="Indirect_Cost1"/>
      <sheetName val="wblff(before_omi_pc&amp;stump)1"/>
      <sheetName val="노원열병합__건축공사기성내역서1"/>
      <sheetName val="HRSG_SMALL072201"/>
      <sheetName val="Harga_material_1"/>
      <sheetName val="DRAIN_DRUM_PIT_D-3011"/>
      <sheetName val="kimre_scrubber1"/>
      <sheetName val="sum1_(2)1"/>
      <sheetName val="06-BATCH_1"/>
      <sheetName val="I_설계조건1"/>
      <sheetName val="1_설계기준1"/>
      <sheetName val="플랜트_설치1"/>
      <sheetName val="full_(2)1"/>
      <sheetName val="교통시설_표지판1"/>
      <sheetName val="General_Data1"/>
      <sheetName val="RING_WALL1"/>
      <sheetName val="AH-1_1"/>
      <sheetName val="06_BATCH_1"/>
      <sheetName val="BOM-Form_A_1_III1"/>
      <sheetName val="SL_dau_tien1"/>
      <sheetName val="견적갑지"/>
      <sheetName val="을지 "/>
      <sheetName val="화설내"/>
      <sheetName val="Macro(전선)"/>
      <sheetName val="화전내"/>
      <sheetName val="청천내"/>
      <sheetName val="재료비"/>
      <sheetName val="토공집계표"/>
      <sheetName val="Code_INTools"/>
      <sheetName val="Default_Magics"/>
      <sheetName val="Code_Magics"/>
      <sheetName val="Rates"/>
      <sheetName val="Rate_Tables"/>
      <sheetName val="Staff_Assignment"/>
      <sheetName val="견적"/>
      <sheetName val="EKOG10건축"/>
      <sheetName val="간접비(1)"/>
      <sheetName val="최초침-"/>
      <sheetName val="INDIRECT MOBILIZATION Pԟ"/>
      <sheetName val="감리을"/>
      <sheetName val="대공종"/>
      <sheetName val="유치원내역"/>
      <sheetName val="입찰"/>
      <sheetName val="현경"/>
      <sheetName val="입력"/>
      <sheetName val="RCD-ST_x0015__x0000_ _x0000__x0014__x0000__x000e__x0000__x0012__x0000__x0015__x0000__x0004__x0000__x0004__x0000_"/>
      <sheetName val="집1"/>
      <sheetName val="특별교실"/>
      <sheetName val="3.현장배치"/>
      <sheetName val="부재치수입력"/>
      <sheetName val="평당"/>
      <sheetName val="단가견적조사표"/>
      <sheetName val="일위대가(가설)"/>
      <sheetName val="RCD-STRAND_PILE_압입및굴착6"/>
      <sheetName val="______★개인별현황표(김종우기사)6"/>
      <sheetName val="______주소록6"/>
      <sheetName val="______★골조분석표(서태용대리)6"/>
      <sheetName val="______골조부재별비율6"/>
      <sheetName val="____(주)경원건축공사비분석표6"/>
      <sheetName val="____(주)경원건축공사비분석표(공)6"/>
      <sheetName val="plan&amp;section_of_foundation1"/>
      <sheetName val="Sheet1_(2)1"/>
      <sheetName val="ISBL_(검증)1"/>
      <sheetName val="TABLE2-2_OSBL-(SITE_PREP)1"/>
      <sheetName val="효성CB_1P기초1"/>
      <sheetName val="C_&amp;_G_RHS1"/>
      <sheetName val="INDIRECT_MOBILIZATION_PLAN1"/>
      <sheetName val="MANPOWER_MOBILIZATION1"/>
      <sheetName val="LABOR_MOBILIZATION_PLAN1"/>
      <sheetName val="STAFF_MOBILIZATION_PLAN1"/>
      <sheetName val="LIST_OF_OFFICE_EQUIPMENT1"/>
      <sheetName val="PERSONNEL_SETUP1"/>
      <sheetName val="KOREAN_STAFF_SALARY_-_SITE1"/>
      <sheetName val="TEMPORARY_FACILITIES1"/>
      <sheetName val="WATER_SUPPLY1"/>
      <sheetName val="TABLE2-1_ISBL(GENEAL-CIVIL)1"/>
      <sheetName val="준검_내역서1"/>
      <sheetName val="UOP_508_PG_5-121"/>
      <sheetName val="을_21"/>
      <sheetName val="Mp-team_11"/>
      <sheetName val="Requirement(Work_Crew)1"/>
      <sheetName val="90_03실행_1"/>
      <sheetName val="Change_rate1"/>
      <sheetName val="1_우편집중내역서1"/>
      <sheetName val="1_설계조건1"/>
      <sheetName val="2_내역서1"/>
      <sheetName val="FCU_(2)1"/>
      <sheetName val="조도계산서_(도서)1"/>
      <sheetName val="CP-E2_(품셈표)1"/>
      <sheetName val="ACCESS_FLOOR1"/>
      <sheetName val="4_LINE1"/>
      <sheetName val="7_th1"/>
      <sheetName val="11_자재단가1"/>
      <sheetName val="강관_및_부속1"/>
      <sheetName val="목동세대_산출근거1"/>
      <sheetName val="Data_Vol1"/>
      <sheetName val="전동기_SPEC1"/>
      <sheetName val="토공(우물통,기타)_1"/>
      <sheetName val="2-3_V_D일위1"/>
      <sheetName val="수량산출서_갑지1"/>
      <sheetName val="단가산출서_(2)1"/>
      <sheetName val="WAGE_RATE_BACK-UP_DATA"/>
      <sheetName val="COVERSHEET_PAGE"/>
      <sheetName val="TABLE2-1_ISBL(HDEC단가)"/>
      <sheetName val="TABLE2-2_OSBL(HDEC단가)"/>
      <sheetName val="DESIGN_CRITERIA"/>
      <sheetName val="1__Design_Change"/>
      <sheetName val="설_계1"/>
      <sheetName val="2_대외공문"/>
      <sheetName val="1995년_섹터별_매출"/>
      <sheetName val="GCS_5F-19"/>
      <sheetName val="1_물가시세표"/>
      <sheetName val="12_부대공"/>
      <sheetName val="5_노임단가"/>
      <sheetName val="4_중기단가산출"/>
      <sheetName val="6_단가목록"/>
      <sheetName val="8_배수공"/>
      <sheetName val="전선_및_전선관"/>
      <sheetName val="Lookup_tables"/>
      <sheetName val="half_slab-1"/>
      <sheetName val="기타_정보통신공사"/>
      <sheetName val="CT_"/>
      <sheetName val="TABLE2-2_OSBL(total)"/>
      <sheetName val="system_&amp;_LOOK_UP_FUNC"/>
      <sheetName val="Annex_3_Price_Table_Piping_Shop"/>
      <sheetName val="Sheet3_(2)"/>
      <sheetName val="2_설계제원"/>
      <sheetName val="PRICE_COMP"/>
      <sheetName val="PROJECT_BRIEF(EX_NEW)"/>
      <sheetName val="주공_갑지"/>
      <sheetName val="2000_05"/>
      <sheetName val="SUM_(INQNO_"/>
      <sheetName val="1_관로"/>
      <sheetName val="IMPEADENCE_MAP_취수장"/>
      <sheetName val="자__재"/>
      <sheetName val="b_balju_(2)"/>
      <sheetName val="______골조부"/>
      <sheetName val="단위별_일위대가표"/>
      <sheetName val="97_사업추정(WEKI)"/>
      <sheetName val="ASTM_C585"/>
      <sheetName val="INDIRECT_COST-PART_l"/>
      <sheetName val="Administrative_Prices"/>
      <sheetName val="견적금액(2003_12_22)"/>
      <sheetName val="단계별내역_(2)"/>
      <sheetName val="LIST_OF_OFFICE_EQUI"/>
      <sheetName val="REINF_"/>
      <sheetName val="cross_beam"/>
      <sheetName val="토공_갑지"/>
      <sheetName val="Tender_Summary"/>
      <sheetName val="1）WELDING_POINT"/>
      <sheetName val="주빔의_설계"/>
      <sheetName val="1_우편집중내"/>
      <sheetName val="9_2단가산출서"/>
      <sheetName val="바_한일양산"/>
      <sheetName val="CPM챠트_"/>
      <sheetName val="1_취수장"/>
      <sheetName val="______골ମ⿥"/>
      <sheetName val="8_PILE__(돌출)"/>
      <sheetName val="Util&amp;_Real"/>
      <sheetName val="RCD-ST_x000a_"/>
      <sheetName val="C_배수관공"/>
      <sheetName val="RCD-STRAND_PILE_압입및굴착7"/>
      <sheetName val="______★개인별현황표(김종우기사)7"/>
      <sheetName val="______주소록7"/>
      <sheetName val="______★골조분석표(서태용대리)7"/>
      <sheetName val="______골조부재별비율7"/>
      <sheetName val="____(주)경원건축공사비분석표7"/>
      <sheetName val="____(주)경원건축공사비분석표(공)7"/>
      <sheetName val="wblff(before_omi_pc&amp;stump)2"/>
      <sheetName val="노원열병합__건축공사기성내역서2"/>
      <sheetName val="I_설계조건2"/>
      <sheetName val="1_설계기준2"/>
      <sheetName val="Indirect_Cost2"/>
      <sheetName val="별표_2"/>
      <sheetName val="DRAIN_DRUM_PIT_D-3012"/>
      <sheetName val="단가표_2"/>
      <sheetName val="HRSG_SMALL072202"/>
      <sheetName val="Harga_material_2"/>
      <sheetName val="sum1_(2)2"/>
      <sheetName val="플랜트_설치2"/>
      <sheetName val="kimre_scrubber2"/>
      <sheetName val="06_BATCH_2"/>
      <sheetName val="06-BATCH_2"/>
      <sheetName val="full_(2)2"/>
      <sheetName val="AH-1_2"/>
      <sheetName val="RING_WALL2"/>
      <sheetName val="General_Data2"/>
      <sheetName val="plan&amp;section_of_foundation2"/>
      <sheetName val="SL_dau_tien2"/>
      <sheetName val="ISBL_(검증)2"/>
      <sheetName val="TABLE2-2_OSBL-(SITE_PREP)2"/>
      <sheetName val="INDIRECT_MOBILIZATION_PLAN2"/>
      <sheetName val="MANPOWER_MOBILIZATION2"/>
      <sheetName val="LABOR_MOBILIZATION_PLAN2"/>
      <sheetName val="STAFF_MOBILIZATION_PLAN2"/>
      <sheetName val="LIST_OF_OFFICE_EQUIPMENT2"/>
      <sheetName val="PERSONNEL_SETUP2"/>
      <sheetName val="KOREAN_STAFF_SALARY_-_SITE2"/>
      <sheetName val="TEMPORARY_FACILITIES2"/>
      <sheetName val="WATER_SUPPLY2"/>
      <sheetName val="TABLE2-1_ISBL(GENEAL-CIVIL)2"/>
      <sheetName val="준검_내역서2"/>
      <sheetName val="UOP_508_PG_5-122"/>
      <sheetName val="효성CB_1P기초2"/>
      <sheetName val="교통시설_표지판2"/>
      <sheetName val="C_&amp;_G_RHS2"/>
      <sheetName val="4_LINE2"/>
      <sheetName val="7_th2"/>
      <sheetName val="CP-E2_(품셈표)2"/>
      <sheetName val="ACCESS_FLOOR2"/>
      <sheetName val="Sheet1_(2)2"/>
      <sheetName val="2-3_V_D일위2"/>
      <sheetName val="을_22"/>
      <sheetName val="Requirement(Work_Crew)2"/>
      <sheetName val="1_우편집중내역서2"/>
      <sheetName val="BOM-Form_A_1_III2"/>
      <sheetName val="90_03실행_2"/>
      <sheetName val="Mp-team_12"/>
      <sheetName val="FCU_(2)2"/>
      <sheetName val="조도계산서_(도서)2"/>
      <sheetName val="Change_rate2"/>
      <sheetName val="11_자재단가2"/>
      <sheetName val="2_내역서2"/>
      <sheetName val="1_설계조건2"/>
      <sheetName val="단가산출서_(2)2"/>
      <sheetName val="강관_및_부속2"/>
      <sheetName val="목동세대_산출근거2"/>
      <sheetName val="수량산출서_갑지2"/>
      <sheetName val="Data_Vol2"/>
      <sheetName val="전동기_SPEC2"/>
      <sheetName val="토공(우물통,기타)_2"/>
      <sheetName val="인건비_1"/>
      <sheetName val="일반맨홀수량집계(A-7_LINE)1"/>
      <sheetName val="WAGE_RATE_BACK-UP_DATA1"/>
      <sheetName val="COVERSHEET_PAGE1"/>
      <sheetName val="TABLE2-1_ISBL(HDEC단가)1"/>
      <sheetName val="TABLE2-2_OSBL(HDEC단가)1"/>
      <sheetName val="DESIGN_CRITERIA1"/>
      <sheetName val="설_계2"/>
      <sheetName val="단면_(2)1"/>
      <sheetName val="1__Design_Change1"/>
      <sheetName val="2_대외공문1"/>
      <sheetName val="견적대비_견적서1"/>
      <sheetName val="OCT_FDN1"/>
      <sheetName val="1995년_섹터별_매출1"/>
      <sheetName val="GCS_5F-191"/>
      <sheetName val="Grid_&amp;_A_M1"/>
      <sheetName val="전_기1"/>
      <sheetName val="1_물가시세표1"/>
      <sheetName val="12_부대공1"/>
      <sheetName val="5_노임단가1"/>
      <sheetName val="4_중기단가산출1"/>
      <sheetName val="6_단가목록1"/>
      <sheetName val="8_배수공1"/>
      <sheetName val="CRUDE_RE-bar1"/>
      <sheetName val="전선_및_전선관1"/>
      <sheetName val="Lookup_tables1"/>
      <sheetName val="half_slab-11"/>
      <sheetName val="기타_정보통신공사1"/>
      <sheetName val="CT_1"/>
      <sheetName val="TABLE2-2_OSBL(total)1"/>
      <sheetName val="system_&amp;_LOOK_UP_FUNC1"/>
      <sheetName val="Annex_3_Price_Table_Piping_Sho1"/>
      <sheetName val="Sheet3_(2)1"/>
      <sheetName val="2_설계제원1"/>
      <sheetName val="PRICE_COMP1"/>
      <sheetName val="PROJECT_BRIEF(EX_NEW)1"/>
      <sheetName val="주공_갑지1"/>
      <sheetName val="IMPEADENCE_MAP_취수장1"/>
      <sheetName val="산재_안전1"/>
      <sheetName val="노무비_경비1"/>
      <sheetName val="자__재1"/>
      <sheetName val="b_balju_(2)1"/>
      <sheetName val="단위별_일위대가표1"/>
      <sheetName val="1_관로1"/>
      <sheetName val="2000_051"/>
      <sheetName val="SUM_(INQNO_1"/>
      <sheetName val="단계별내역_(2)1"/>
      <sheetName val="REINF_1"/>
      <sheetName val="cross_beam1"/>
      <sheetName val="토공_갑지1"/>
      <sheetName val="Tender_Summary1"/>
      <sheetName val="97_사업추정(WEKI)1"/>
      <sheetName val="ASTM_C5851"/>
      <sheetName val="INDIRECT_COST-PART_l1"/>
      <sheetName val="Administrative_Prices1"/>
      <sheetName val="견적금액(2003_12_22)1"/>
      <sheetName val="LIST_OF_OFFICE_EQUI1"/>
      <sheetName val="주빔의_설계1"/>
      <sheetName val="9_2단가산출서1"/>
      <sheetName val="1）WELDING_POINT1"/>
      <sheetName val="1_취수장1"/>
      <sheetName val="바_한일양산1"/>
      <sheetName val="CPM챠트_1"/>
      <sheetName val="8_PILE__(돌출)1"/>
      <sheetName val="Util&amp;_Real1"/>
      <sheetName val="C_배수관공1"/>
      <sheetName val="RCD-STRAND_PILE_압입및굴착9"/>
      <sheetName val="______★개인별현황표(김종우기사)9"/>
      <sheetName val="______주소록9"/>
      <sheetName val="______★골조분석표(서태용대리)9"/>
      <sheetName val="______골조부재별비율9"/>
      <sheetName val="____(주)경원건축공사비분석표9"/>
      <sheetName val="____(주)경원건축공사비분석표(공)9"/>
      <sheetName val="P_M_별5"/>
      <sheetName val="BSD_(2)6"/>
      <sheetName val="장비당단가_(1)6"/>
      <sheetName val="3련_BOX5"/>
      <sheetName val="Site_Expenses5"/>
      <sheetName val="聒CD-STRAND_PILE_압입및굴착5"/>
      <sheetName val="2F_회의실견적(5_14_일대)5"/>
      <sheetName val="IMP_(REACTOR)5"/>
      <sheetName val="BSD__2_5"/>
      <sheetName val="3BL공동구_수량5"/>
      <sheetName val="설산1_나5"/>
      <sheetName val="공사비_내역_(가)5"/>
      <sheetName val="Indirect_Cost4"/>
      <sheetName val="Customer_Databas5"/>
      <sheetName val="06-BATCH_4"/>
      <sheetName val="I_설계조건4"/>
      <sheetName val="1_설계기준4"/>
      <sheetName val="별표_4"/>
      <sheetName val="wblff(before_omi_pc&amp;stump)4"/>
      <sheetName val="TABLE2-1_ISBL-(SlTE_PREP)5"/>
      <sheetName val="TABLE2_1_ISBL_(Soil_Invest)5"/>
      <sheetName val="TABLE2-2_OSBL(GENERAL-CIVIL)5"/>
      <sheetName val="7_5_2_BOQ_Summary_5"/>
      <sheetName val="RING_WALL4"/>
      <sheetName val="HRSG_SMALL072204"/>
      <sheetName val="노원열병합__건축공사기성내역서4"/>
      <sheetName val="단가표_4"/>
      <sheetName val="Harga_material_4"/>
      <sheetName val="full_(2)4"/>
      <sheetName val="sum1_(2)4"/>
      <sheetName val="kimre_scrubber4"/>
      <sheetName val="플랜트_설치4"/>
      <sheetName val="AH-1_4"/>
      <sheetName val="General_Data4"/>
      <sheetName val="Sheet1_(2)4"/>
      <sheetName val="DRAIN_DRUM_PIT_D-3014"/>
      <sheetName val="90_03실행_4"/>
      <sheetName val="2_내역서4"/>
      <sheetName val="교통시설_표지판4"/>
      <sheetName val="06_BATCH_4"/>
      <sheetName val="SL_dau_tien4"/>
      <sheetName val="plan&amp;section_of_foundation4"/>
      <sheetName val="효성CB_1P기초4"/>
      <sheetName val="C_&amp;_G_RHS4"/>
      <sheetName val="ISBL_(검증)4"/>
      <sheetName val="TABLE2-2_OSBL-(SITE_PREP)4"/>
      <sheetName val="INDIRECT_MOBILIZATION_PLAN4"/>
      <sheetName val="MANPOWER_MOBILIZATION4"/>
      <sheetName val="LABOR_MOBILIZATION_PLAN4"/>
      <sheetName val="STAFF_MOBILIZATION_PLAN4"/>
      <sheetName val="LIST_OF_OFFICE_EQUIPMENT4"/>
      <sheetName val="PERSONNEL_SETUP4"/>
      <sheetName val="KOREAN_STAFF_SALARY_-_SITE4"/>
      <sheetName val="TEMPORARY_FACILITIES4"/>
      <sheetName val="WATER_SUPPLY4"/>
      <sheetName val="TABLE2-1_ISBL(GENEAL-CIVIL)4"/>
      <sheetName val="준검_내역서4"/>
      <sheetName val="UOP_508_PG_5-124"/>
      <sheetName val="Mp-team_14"/>
      <sheetName val="1_우편집중내역서4"/>
      <sheetName val="BOM-Form_A_1_III4"/>
      <sheetName val="Change_rate4"/>
      <sheetName val="을_24"/>
      <sheetName val="4_LINE4"/>
      <sheetName val="7_th4"/>
      <sheetName val="CP-E2_(품셈표)4"/>
      <sheetName val="인건비_3"/>
      <sheetName val="일반맨홀수량집계(A-7_LINE)3"/>
      <sheetName val="Requirement(Work_Crew)4"/>
      <sheetName val="11_자재단가4"/>
      <sheetName val="1_설계조건4"/>
      <sheetName val="전동기_SPEC4"/>
      <sheetName val="Grid_&amp;_A_M3"/>
      <sheetName val="FCU_(2)4"/>
      <sheetName val="조도계산서_(도서)4"/>
      <sheetName val="단가산출서_(2)4"/>
      <sheetName val="ACCESS_FLOOR4"/>
      <sheetName val="단면_(2)3"/>
      <sheetName val="설_계4"/>
      <sheetName val="OCT_FDN3"/>
      <sheetName val="강관_및_부속4"/>
      <sheetName val="목동세대_산출근거4"/>
      <sheetName val="Data_Vol4"/>
      <sheetName val="토공(우물통,기타)_4"/>
      <sheetName val="2-3_V_D일위4"/>
      <sheetName val="수량산출서_갑지4"/>
      <sheetName val="견적대비_견적서3"/>
      <sheetName val="WAGE_RATE_BACK-UP_DATA3"/>
      <sheetName val="COVERSHEET_PAGE3"/>
      <sheetName val="TABLE2-1_ISBL(HDEC단가)3"/>
      <sheetName val="TABLE2-2_OSBL(HDEC단가)3"/>
      <sheetName val="DESIGN_CRITERIA3"/>
      <sheetName val="1995년_섹터별_매출3"/>
      <sheetName val="1_물가시세표3"/>
      <sheetName val="12_부대공3"/>
      <sheetName val="5_노임단가3"/>
      <sheetName val="4_중기단가산출3"/>
      <sheetName val="6_단가목록3"/>
      <sheetName val="8_배수공3"/>
      <sheetName val="1__Design_Change3"/>
      <sheetName val="CRUDE_RE-bar3"/>
      <sheetName val="전선_및_전선관3"/>
      <sheetName val="주공_갑지3"/>
      <sheetName val="Lookup_tables3"/>
      <sheetName val="2_대외공문3"/>
      <sheetName val="CT_3"/>
      <sheetName val="half_slab-13"/>
      <sheetName val="LIST_OF_OFFICE_EQUI3"/>
      <sheetName val="전_기3"/>
      <sheetName val="IMPEADENCE_MAP_취수장3"/>
      <sheetName val="산재_안전3"/>
      <sheetName val="노무비_경비3"/>
      <sheetName val="GCS_5F-193"/>
      <sheetName val="기타_정보통신공사3"/>
      <sheetName val="TABLE2-2_OSBL(total)3"/>
      <sheetName val="system_&amp;_LOOK_UP_FUNC3"/>
      <sheetName val="Annex_3_Price_Table_Piping_Sho3"/>
      <sheetName val="Sheet3_(2)3"/>
      <sheetName val="2_설계제원3"/>
      <sheetName val="PRICE_COMP3"/>
      <sheetName val="PROJECT_BRIEF(EX_NEW)3"/>
      <sheetName val="자__재3"/>
      <sheetName val="b_balju_(2)3"/>
      <sheetName val="2000_053"/>
      <sheetName val="단계별내역_(2)3"/>
      <sheetName val="단위별_일위대가표3"/>
      <sheetName val="1_관로3"/>
      <sheetName val="SUM_(INQNO_3"/>
      <sheetName val="8_PILE__(돌출)3"/>
      <sheetName val="Tender_Summary3"/>
      <sheetName val="주빔의_설계3"/>
      <sheetName val="토공_갑지3"/>
      <sheetName val="바_한일양산3"/>
      <sheetName val="CPM챠트_3"/>
      <sheetName val="REINF_3"/>
      <sheetName val="cross_beam3"/>
      <sheetName val="C_배수관공3"/>
      <sheetName val="Administrative_Prices3"/>
      <sheetName val="1_취수장3"/>
      <sheetName val="1）WELDING_POINT3"/>
      <sheetName val="97_사업추정(WEKI)3"/>
      <sheetName val="ASTM_C5853"/>
      <sheetName val="INDIRECT_COST-PART_l3"/>
      <sheetName val="견적금액(2003_12_22)3"/>
      <sheetName val="9_2단가산출서3"/>
      <sheetName val="RCD-STRAND_PILE_압입및굴착8"/>
      <sheetName val="______★개인별현황표(김종우기사)8"/>
      <sheetName val="______주소록8"/>
      <sheetName val="______★골조분석표(서태용대리)8"/>
      <sheetName val="______골조부재별비율8"/>
      <sheetName val="____(주)경원건축공사비분석표8"/>
      <sheetName val="____(주)경원건축공사비분석표(공)8"/>
      <sheetName val="Indirect_Cost3"/>
      <sheetName val="06-BATCH_3"/>
      <sheetName val="I_설계조건3"/>
      <sheetName val="1_설계기준3"/>
      <sheetName val="별표_3"/>
      <sheetName val="wblff(before_omi_pc&amp;stump)3"/>
      <sheetName val="RING_WALL3"/>
      <sheetName val="HRSG_SMALL072203"/>
      <sheetName val="노원열병합__건축공사기성내역서3"/>
      <sheetName val="단가표_3"/>
      <sheetName val="Harga_material_3"/>
      <sheetName val="full_(2)3"/>
      <sheetName val="sum1_(2)3"/>
      <sheetName val="kimre_scrubber3"/>
      <sheetName val="플랜트_설치3"/>
      <sheetName val="AH-1_3"/>
      <sheetName val="General_Data3"/>
      <sheetName val="Sheet1_(2)3"/>
      <sheetName val="DRAIN_DRUM_PIT_D-3013"/>
      <sheetName val="90_03실행_3"/>
      <sheetName val="2_내역서3"/>
      <sheetName val="교통시설_표지판3"/>
      <sheetName val="06_BATCH_3"/>
      <sheetName val="SL_dau_tien3"/>
      <sheetName val="plan&amp;section_of_foundation3"/>
      <sheetName val="효성CB_1P기초3"/>
      <sheetName val="C_&amp;_G_RHS3"/>
      <sheetName val="ISBL_(검증)3"/>
      <sheetName val="TABLE2-2_OSBL-(SITE_PREP)3"/>
      <sheetName val="INDIRECT_MOBILIZATION_PLAN3"/>
      <sheetName val="MANPOWER_MOBILIZATION3"/>
      <sheetName val="LABOR_MOBILIZATION_PLAN3"/>
      <sheetName val="STAFF_MOBILIZATION_PLAN3"/>
      <sheetName val="LIST_OF_OFFICE_EQUIPMENT3"/>
      <sheetName val="PERSONNEL_SETUP3"/>
      <sheetName val="KOREAN_STAFF_SALARY_-_SITE3"/>
      <sheetName val="TEMPORARY_FACILITIES3"/>
      <sheetName val="WATER_SUPPLY3"/>
      <sheetName val="TABLE2-1_ISBL(GENEAL-CIVIL)3"/>
      <sheetName val="준검_내역서3"/>
      <sheetName val="UOP_508_PG_5-123"/>
      <sheetName val="Mp-team_13"/>
      <sheetName val="1_우편집중내역서3"/>
      <sheetName val="BOM-Form_A_1_III3"/>
      <sheetName val="Change_rate3"/>
      <sheetName val="을_23"/>
      <sheetName val="4_LINE3"/>
      <sheetName val="7_th3"/>
      <sheetName val="CP-E2_(품셈표)3"/>
      <sheetName val="인건비_2"/>
      <sheetName val="일반맨홀수량집계(A-7_LINE)2"/>
      <sheetName val="Requirement(Work_Crew)3"/>
      <sheetName val="11_자재단가3"/>
      <sheetName val="1_설계조건3"/>
      <sheetName val="전동기_SPEC3"/>
      <sheetName val="Grid_&amp;_A_M2"/>
      <sheetName val="FCU_(2)3"/>
      <sheetName val="조도계산서_(도서)3"/>
      <sheetName val="단가산출서_(2)3"/>
      <sheetName val="ACCESS_FLOOR3"/>
      <sheetName val="단면_(2)2"/>
      <sheetName val="설_계3"/>
      <sheetName val="OCT_FDN2"/>
      <sheetName val="강관_및_부속3"/>
      <sheetName val="목동세대_산출근거3"/>
      <sheetName val="Data_Vol3"/>
      <sheetName val="토공(우물통,기타)_3"/>
      <sheetName val="2-3_V_D일위3"/>
      <sheetName val="수량산출서_갑지3"/>
      <sheetName val="견적대비_견적서2"/>
      <sheetName val="WAGE_RATE_BACK-UP_DATA2"/>
      <sheetName val="COVERSHEET_PAGE2"/>
      <sheetName val="TABLE2-1_ISBL(HDEC단가)2"/>
      <sheetName val="TABLE2-2_OSBL(HDEC단가)2"/>
      <sheetName val="DESIGN_CRITERIA2"/>
      <sheetName val="1995년_섹터별_매출2"/>
      <sheetName val="1_물가시세표2"/>
      <sheetName val="12_부대공2"/>
      <sheetName val="5_노임단가2"/>
      <sheetName val="4_중기단가산출2"/>
      <sheetName val="6_단가목록2"/>
      <sheetName val="8_배수공2"/>
      <sheetName val="1__Design_Change2"/>
      <sheetName val="CRUDE_RE-bar2"/>
      <sheetName val="전선_및_전선관2"/>
      <sheetName val="주공_갑지2"/>
      <sheetName val="Lookup_tables2"/>
      <sheetName val="2_대외공문2"/>
      <sheetName val="CT_2"/>
      <sheetName val="half_slab-12"/>
      <sheetName val="LIST_OF_OFFICE_EQUI2"/>
      <sheetName val="전_기2"/>
      <sheetName val="IMPEADENCE_MAP_취수장2"/>
      <sheetName val="산재_안전2"/>
      <sheetName val="노무비_경비2"/>
      <sheetName val="GCS_5F-192"/>
      <sheetName val="기타_정보통신공사2"/>
      <sheetName val="TABLE2-2_OSBL(total)2"/>
      <sheetName val="system_&amp;_LOOK_UP_FUNC2"/>
      <sheetName val="Annex_3_Price_Table_Piping_Sho2"/>
      <sheetName val="Sheet3_(2)2"/>
      <sheetName val="2_설계제원2"/>
      <sheetName val="PRICE_COMP2"/>
      <sheetName val="PROJECT_BRIEF(EX_NEW)2"/>
      <sheetName val="자__재2"/>
      <sheetName val="b_balju_(2)2"/>
      <sheetName val="2000_052"/>
      <sheetName val="단계별내역_(2)2"/>
      <sheetName val="단위별_일위대가표2"/>
      <sheetName val="1_관로2"/>
      <sheetName val="SUM_(INQNO_2"/>
      <sheetName val="8_PILE__(돌출)2"/>
      <sheetName val="Tender_Summary2"/>
      <sheetName val="주빔의_설계2"/>
      <sheetName val="토공_갑지2"/>
      <sheetName val="바_한일양산2"/>
      <sheetName val="CPM챠트_2"/>
      <sheetName val="REINF_2"/>
      <sheetName val="cross_beam2"/>
      <sheetName val="C_배수관공2"/>
      <sheetName val="Administrative_Prices2"/>
      <sheetName val="1_취수장2"/>
      <sheetName val="1）WELDING_POINT2"/>
      <sheetName val="97_사업추정(WEKI)2"/>
      <sheetName val="ASTM_C5852"/>
      <sheetName val="INDIRECT_COST-PART_l2"/>
      <sheetName val="견적금액(2003_12_22)2"/>
      <sheetName val="9_2단가산출서2"/>
      <sheetName val="설비"/>
      <sheetName val="골재집계"/>
      <sheetName val="제원.설계조건"/>
      <sheetName val="Chang_x0000__x0000_Ԁ_x0000_夓"/>
      <sheetName val="Chang_x0000__x0000_Ԁ_x0000_ꀀⱋ"/>
      <sheetName val="DNW"/>
      <sheetName val="단면치_x0000_"/>
      <sheetName val="공수견적"/>
      <sheetName val="단가조사׃"/>
      <sheetName val="일위대가표 (2)"/>
      <sheetName val="2공구산출내역"/>
      <sheetName val="암거치수표"/>
      <sheetName val="재료집계표빽업"/>
      <sheetName val="암거수리계산서"/>
      <sheetName val="◀암거수리계산조서"/>
      <sheetName val="최종단면▶"/>
      <sheetName val="FA⢀㰀⢁"/>
      <sheetName val="FAࢾ㲄︀탕"/>
      <sheetName val="용산1(해보)"/>
      <sheetName val="발주서양식"/>
      <sheetName val="이형관기호표1"/>
      <sheetName val="자동제어"/>
      <sheetName val="EQT-ESTN"/>
      <sheetName val="롤러"/>
      <sheetName val="급က_x0000_"/>
      <sheetName val="급ⴀ"/>
      <sheetName val="급_x0000_"/>
      <sheetName val="급䐀"/>
      <sheetName val="급É_x0000_Ԁ"/>
      <sheetName val="______골조부     "/>
      <sheetName val="FAND _x0000_"/>
      <sheetName val="1.우편집중내  "/>
      <sheetName val="RCD-STRAND_PILE_압입및굴착10"/>
      <sheetName val="______★개인별현황표(김종우기사)10"/>
      <sheetName val="______주소록10"/>
      <sheetName val="______★골조분석표(서태용대리)10"/>
      <sheetName val="______골조부재별비율10"/>
      <sheetName val="____(주)경원건축공사비분석표10"/>
      <sheetName val="____(주)경원건축공사비분석표(공)10"/>
      <sheetName val="P_M_별6"/>
      <sheetName val="BSD_(2)7"/>
      <sheetName val="장비당단가_(1)7"/>
      <sheetName val="3련_BOX6"/>
      <sheetName val="Site_Expenses6"/>
      <sheetName val="2F_회의실견적(5_14_일대)6"/>
      <sheetName val="BSD__2_6"/>
      <sheetName val="설산1_나6"/>
      <sheetName val="3BL공동구_수량6"/>
      <sheetName val="聒CD-STRAND_PILE_압입및굴착6"/>
      <sheetName val="Customer_Databas6"/>
      <sheetName val="공사비_내역_(가)6"/>
      <sheetName val="내역서_5"/>
      <sheetName val="list_price5"/>
      <sheetName val="IMP_(REACTOR)6"/>
      <sheetName val="kimre_scrubber5"/>
      <sheetName val="남양시작동자105노65기1_3화1_25"/>
      <sheetName val="_견적서5"/>
      <sheetName val="HRSG_SMALL072205"/>
      <sheetName val="wblff(before_omi_pc&amp;stump)5"/>
      <sheetName val="_5"/>
      <sheetName val="Indirect_Cost5"/>
      <sheetName val="CP-E2_(품셈표)5"/>
      <sheetName val="노원열병합__건축공사기성내역서5"/>
      <sheetName val="ACCESS_FLOOR5"/>
      <sheetName val="4_LINE5"/>
      <sheetName val="7_th5"/>
      <sheetName val="06-BATCH_5"/>
      <sheetName val="Harga_material_5"/>
      <sheetName val="TABLE2-1_ISBL-(SlTE_PREP)6"/>
      <sheetName val="TABLE2_1_ISBL_(Soil_Invest)6"/>
      <sheetName val="TABLE2-2_OSBL(GENERAL-CIVIL)6"/>
      <sheetName val="7_5_2_BOQ_Summary_6"/>
      <sheetName val="단가표_5"/>
      <sheetName val="full_(2)5"/>
      <sheetName val="별표_5"/>
      <sheetName val="2-3_V_D일위5"/>
      <sheetName val="플랜트_설치5"/>
      <sheetName val="I_설계조건5"/>
      <sheetName val="1_설계기준5"/>
      <sheetName val="RING_WALL5"/>
      <sheetName val="sum1_(2)5"/>
      <sheetName val="06_BATCH_5"/>
      <sheetName val="AH-1_5"/>
      <sheetName val="DRAIN_DRUM_PIT_D-3015"/>
      <sheetName val="General_Data5"/>
      <sheetName val="SL_dau_tien5"/>
      <sheetName val="plan&amp;section_of_foundation5"/>
      <sheetName val="ISBL_(검증)5"/>
      <sheetName val="TABLE2-2_OSBL-(SITE_PREP)5"/>
      <sheetName val="INDIRECT_MOBILIZATION_PLAN5"/>
      <sheetName val="MANPOWER_MOBILIZATION5"/>
      <sheetName val="LABOR_MOBILIZATION_PLAN5"/>
      <sheetName val="STAFF_MOBILIZATION_PLAN5"/>
      <sheetName val="LIST_OF_OFFICE_EQUIPMENT5"/>
      <sheetName val="PERSONNEL_SETUP5"/>
      <sheetName val="KOREAN_STAFF_SALARY_-_SITE5"/>
      <sheetName val="TEMPORARY_FACILITIES5"/>
      <sheetName val="WATER_SUPPLY5"/>
      <sheetName val="TABLE2-1_ISBL(GENEAL-CIVIL)5"/>
      <sheetName val="준검_내역서5"/>
      <sheetName val="UOP_508_PG_5-125"/>
      <sheetName val="효성CB_1P기초5"/>
      <sheetName val="교통시설_표지판5"/>
      <sheetName val="Mp-team_15"/>
      <sheetName val="Sheet1_(2)5"/>
      <sheetName val="90_03실행_5"/>
      <sheetName val="C_&amp;_G_RHS5"/>
      <sheetName val="을_25"/>
      <sheetName val="1_우편집중내역서5"/>
      <sheetName val="FCU_(2)5"/>
      <sheetName val="조도계산서_(도서)5"/>
      <sheetName val="BOM-Form_A_1_III5"/>
      <sheetName val="Change_rate5"/>
      <sheetName val="Requirement(Work_Crew)5"/>
      <sheetName val="단가산출서_(2)5"/>
      <sheetName val="11_자재단가5"/>
      <sheetName val="2_내역서5"/>
      <sheetName val="1_설계조건5"/>
      <sheetName val="강관_및_부속5"/>
      <sheetName val="목동세대_산출근거5"/>
      <sheetName val="수량산출서_갑지5"/>
      <sheetName val="Data_Vol5"/>
      <sheetName val="전동기_SPEC5"/>
      <sheetName val="토공(우물통,기타)_5"/>
      <sheetName val="인건비_4"/>
      <sheetName val="일반맨홀수량집계(A-7_LINE)4"/>
      <sheetName val="설_계5"/>
      <sheetName val="단면_(2)4"/>
      <sheetName val="1__Design_Change4"/>
      <sheetName val="WAGE_RATE_BACK-UP_DATA4"/>
      <sheetName val="COVERSHEET_PAGE4"/>
      <sheetName val="TABLE2-1_ISBL(HDEC단가)4"/>
      <sheetName val="TABLE2-2_OSBL(HDEC단가)4"/>
      <sheetName val="DESIGN_CRITERIA4"/>
      <sheetName val="2_대외공문4"/>
      <sheetName val="견적대비_견적서4"/>
      <sheetName val="OCT_FDN4"/>
      <sheetName val="1995년_섹터별_매출4"/>
      <sheetName val="GCS_5F-194"/>
      <sheetName val="1_물가시세표4"/>
      <sheetName val="12_부대공4"/>
      <sheetName val="5_노임단가4"/>
      <sheetName val="4_중기단가산출4"/>
      <sheetName val="6_단가목록4"/>
      <sheetName val="8_배수공4"/>
      <sheetName val="CRUDE_RE-bar4"/>
      <sheetName val="전선_및_전선관4"/>
      <sheetName val="Lookup_tables4"/>
      <sheetName val="Grid_&amp;_A_M4"/>
      <sheetName val="half_slab-14"/>
      <sheetName val="기타_정보통신공사4"/>
      <sheetName val="CT_4"/>
      <sheetName val="TABLE2-2_OSBL(total)4"/>
      <sheetName val="system_&amp;_LOOK_UP_FUNC4"/>
      <sheetName val="Annex_3_Price_Table_Piping_Sho4"/>
      <sheetName val="Sheet3_(2)4"/>
      <sheetName val="2_설계제원4"/>
      <sheetName val="PRICE_COMP4"/>
      <sheetName val="전_기4"/>
      <sheetName val="PROJECT_BRIEF(EX_NEW)4"/>
      <sheetName val="주공_갑지4"/>
      <sheetName val="IMPEADENCE_MAP_취수장4"/>
      <sheetName val="산재_안전4"/>
      <sheetName val="노무비_경비4"/>
      <sheetName val="자__재4"/>
      <sheetName val="b_balju_(2)4"/>
      <sheetName val="단위별_일위대가표4"/>
      <sheetName val="1_관로4"/>
      <sheetName val="2000_054"/>
      <sheetName val="SUM_(INQNO_4"/>
      <sheetName val="97_사업추정(WEKI)4"/>
      <sheetName val="ASTM_C5854"/>
      <sheetName val="INDIRECT_COST-PART_l4"/>
      <sheetName val="Administrative_Prices4"/>
      <sheetName val="견적금액(2003_12_22)4"/>
      <sheetName val="단계별내역_(2)4"/>
      <sheetName val="LIST_OF_OFFICE_EQUI4"/>
      <sheetName val="REINF_4"/>
      <sheetName val="cross_beam4"/>
      <sheetName val="토공_갑지4"/>
      <sheetName val="Tender_Summary4"/>
      <sheetName val="주빔의_설계4"/>
      <sheetName val="1）WELDING_POINT4"/>
      <sheetName val="9_2단가산출서4"/>
      <sheetName val="1_취수장4"/>
      <sheetName val="바_한일양산4"/>
      <sheetName val="CPM챠트_4"/>
      <sheetName val="8_PILE__(돌출)4"/>
      <sheetName val="Util&amp;_Real2"/>
      <sheetName val="C_배수관공4"/>
      <sheetName val="90_03실행"/>
      <sheetName val="KSC칸막이_일위대가"/>
      <sheetName val="INDIRECT_MOBILIZATION_Pԟ缀"/>
      <sheetName val="ITEM_CODE"/>
      <sheetName val="Change_r嗠O嘬"/>
      <sheetName val="IMP__REACTOR_"/>
      <sheetName val="90_03혁⍧"/>
      <sheetName val="표지_(2)"/>
      <sheetName val="road_&amp;paving"/>
      <sheetName val="HORI__VESSEL"/>
      <sheetName val="3_공통공사대비"/>
      <sheetName val="FA棍"/>
      <sheetName val="3_하중산정4_지지력"/>
      <sheetName val="단__가__대__비__표"/>
      <sheetName val="일__위__대__가__목__록"/>
      <sheetName val="RCD-ST_"/>
      <sheetName val="1차_내역서"/>
      <sheetName val="8_"/>
      <sheetName val="5_"/>
      <sheetName val="12_"/>
      <sheetName val="14_"/>
      <sheetName val="9_"/>
      <sheetName val="7_"/>
      <sheetName val="3_현장배치"/>
      <sheetName val="______골ମ⿥_x0005_"/>
      <sheetName val="RCD-ST_x0015_"/>
      <sheetName val="Mp-t"/>
      <sheetName val="FA_x0006_"/>
      <sheetName val="______골"/>
      <sheetName val="목표세부명세"/>
      <sheetName val="대비표(토공1안)"/>
      <sheetName val="빙장비사양"/>
      <sheetName val="공종별집계표"/>
      <sheetName val="공종별내역서"/>
      <sheetName val="신규단가"/>
      <sheetName val="공사설정"/>
      <sheetName val="공량산출표"/>
      <sheetName val="공량산출"/>
      <sheetName val="리스트"/>
      <sheetName val="TIE-IN"/>
      <sheetName val="A__My_Documents_1999__________2"/>
      <sheetName val="견적정보"/>
      <sheetName val="型钢重"/>
      <sheetName val="실행예산-변경분"/>
      <sheetName val="____(주)경원건축공ﶻĉ"/>
      <sheetName val="____(주)경원건축공ﶻ_x001e_"/>
      <sheetName val="FA"/>
      <sheetName val="노䃈絎쬂"/>
      <sheetName val="노È_x0000_Ԁ"/>
      <sheetName val="가로등기초"/>
      <sheetName val="적_x0001__x0000_뀀"/>
      <sheetName val="ChangÂ_x0000_Ԁ_x0000__x0000_镡"/>
      <sheetName val="ChangÂ_x0000_Ԁ_x0000_쀀႓"/>
      <sheetName val="ChangÂ_x0000_씀_x0002_　崮"/>
      <sheetName val="ChangÂ쀀_x0000__x0000__x0001_"/>
      <sheetName val="산출내역서집계_x0000_"/>
      <sheetName val="산출내역서집계葨"/>
      <sheetName val="산출내역서집계罸"/>
      <sheetName val="산출내역서집계헾"/>
      <sheetName val="_______x0009__x0000__x0000__x0001_Ԁ_x0000_ﬀ"/>
      <sheetName val="_______x0009__x0000__x0000__x0001_Ԁ_x0000__x0000__x0000_"/>
      <sheetName val="설계"/>
      <sheetName val="노무산출서"/>
      <sheetName val="입출재고현황 (2)"/>
      <sheetName val="조달청적격심사"/>
      <sheetName val="Detail"/>
      <sheetName val="물량기준표"/>
      <sheetName val="설-원가"/>
      <sheetName val="______ _x0000__x0000__x0001_Ԁ_x0000_ﬀ"/>
      <sheetName val="______ _x0000__x0000__x0001_Ԁ_x0000__x0000__x0000_"/>
      <sheetName val="현장관리비집계표"/>
      <sheetName val="프랜ㆨӫ"/>
      <sheetName val="노임적용"/>
      <sheetName val="GAEYO"/>
      <sheetName val="Ext. Stone-P"/>
      <sheetName val="FURNITURE-01"/>
      <sheetName val="천안IP공장자100노100물량110할증"/>
      <sheetName val="노임이"/>
      <sheetName val="추가예산"/>
      <sheetName val="Girder"/>
      <sheetName val="집행갑지"/>
      <sheetName val="GAEYOXLS"/>
      <sheetName val="Parts"/>
      <sheetName val="Menu A"/>
      <sheetName val="간접경상비"/>
      <sheetName val="APT"/>
      <sheetName val="부속동"/>
      <sheetName val="제출견적(을)"/>
      <sheetName val="매입세율"/>
      <sheetName val="광혁기성"/>
      <sheetName val="양수장(기계)"/>
      <sheetName val="예비품"/>
      <sheetName val="FB25JN"/>
      <sheetName val="XZLC004_PART2"/>
      <sheetName val="원부자재"/>
      <sheetName val="포장복구집계"/>
      <sheetName val="식재총괄"/>
      <sheetName val="COMPOHP (2)"/>
      <sheetName val="공정코드"/>
      <sheetName val="C_d"/>
      <sheetName val="기존"/>
      <sheetName val="대리점판정"/>
      <sheetName val="EQUIPMENT -2"/>
      <sheetName val="건축집계"/>
      <sheetName val="단가산출1"/>
      <sheetName val="45,46"/>
      <sheetName val="chitimc"/>
      <sheetName val="기존단가 (2)"/>
      <sheetName val="PANEL"/>
      <sheetName val="Curves"/>
      <sheetName val="Tables"/>
      <sheetName val="TOTAL1"/>
      <sheetName val="단위세대물량"/>
      <sheetName val="연돌일위집계"/>
      <sheetName val="마산월령동골조물량변경"/>
      <sheetName val="콘크리트타설집계표"/>
      <sheetName val="횡배수관토공수량"/>
      <sheetName val="전계가"/>
      <sheetName val="배수내역 (2)"/>
      <sheetName val="빗물받이(910-510-410)"/>
      <sheetName val="가압장(토목)"/>
      <sheetName val="실행내역서 "/>
      <sheetName val="재료율"/>
      <sheetName val="기존단가_(2)"/>
      <sheetName val="Ext__Stone-P"/>
      <sheetName val="Menu_A"/>
      <sheetName val="연부97-1"/>
      <sheetName val="심의위원명단"/>
      <sheetName val="7월11일"/>
      <sheetName val="Raw Data"/>
      <sheetName val="품종별-이름"/>
      <sheetName val="내역 누락분 수량산출서"/>
      <sheetName val="상반기손익차2총괄"/>
      <sheetName val="평균터파기고(1-2,ASP)"/>
      <sheetName val="VLOOKUP"/>
      <sheetName val="cal-foamglass"/>
      <sheetName val="BQ List"/>
      <sheetName val="7-2"/>
      <sheetName val="F-302"/>
      <sheetName val="F301.303"/>
      <sheetName val="공사설계서"/>
      <sheetName val="날개벽수량표"/>
      <sheetName val="위치조서"/>
      <sheetName val="NYS"/>
      <sheetName val="설계변경내역서"/>
      <sheetName val="HW일위"/>
      <sheetName val="1층"/>
      <sheetName val="기안지"/>
      <sheetName val="업무분장"/>
      <sheetName val="소방사항"/>
      <sheetName val="XZLC003_PART1"/>
      <sheetName val="220 (2)"/>
      <sheetName val="전차선로 물량표"/>
      <sheetName val="금융"/>
      <sheetName val="교통대책내역"/>
      <sheetName val="기흥하도용"/>
      <sheetName val="산#3-2-2"/>
      <sheetName val="EQUIP LIST"/>
      <sheetName val="Note"/>
      <sheetName val="Heads"/>
      <sheetName val="Page 2"/>
      <sheetName val="Dbase"/>
      <sheetName val="가설공사"/>
      <sheetName val="별표집계"/>
      <sheetName val="_REF"/>
      <sheetName val="STAND20"/>
      <sheetName val="ASP"/>
      <sheetName val="부대공Ⅱ"/>
      <sheetName val="COVER-P"/>
      <sheetName val="PIPE(UG)내역"/>
      <sheetName val="낙찰표"/>
      <sheetName val="단가산출"/>
      <sheetName val="VENT"/>
      <sheetName val="점수계산1-2"/>
      <sheetName val="다곡2교"/>
      <sheetName val="Lr"/>
      <sheetName val="진접"/>
      <sheetName val="98수문일위"/>
      <sheetName val="처리단락"/>
      <sheetName val="피벗테이블데이터분석"/>
      <sheetName val="적용단위길이"/>
      <sheetName val="특수기호강도거푸집"/>
      <sheetName val="종배수관면벽신"/>
      <sheetName val="종배수관(신)"/>
      <sheetName val="LD"/>
      <sheetName val="DB"/>
      <sheetName val="VXXXXX"/>
      <sheetName val=" 갑지"/>
      <sheetName val="EXCHANGER-BEAM1"/>
      <sheetName val="EXCHANGER-COM"/>
      <sheetName val="EXCHANGER"/>
      <sheetName val="EXCHANGER-BEAM2"/>
      <sheetName val="방수"/>
      <sheetName val="총원"/>
      <sheetName val="매립"/>
      <sheetName val="D-경비1"/>
      <sheetName val="소요자재명세서"/>
      <sheetName val="노무비명세서"/>
      <sheetName val="기술부 VENDOR LIST"/>
      <sheetName val="오억ø_x0000_"/>
      <sheetName val="검사현황"/>
      <sheetName val="______골조부_x0012__x0015__x0008__"/>
      <sheetName val="H-pile(298x299)"/>
      <sheetName val="H-pile(250x250)"/>
      <sheetName val="INPUTDATA"/>
      <sheetName val="PACKING LIST"/>
      <sheetName val="95삼성급(본사)"/>
      <sheetName val="F-Assump"/>
      <sheetName val="증감내역"/>
      <sheetName val="운동장 (2)"/>
      <sheetName val="치수표"/>
      <sheetName val="견적서세부︀駕"/>
      <sheetName val="견적서세부︀"/>
      <sheetName val="견적서세부_x0000__x0000_"/>
      <sheetName val="2F 회의실견적_5_14 일대_"/>
      <sheetName val="DPRKMHDT"/>
      <sheetName val="공사비"/>
      <sheetName val="FWBS 9000"/>
      <sheetName val="Form MF - 2"/>
      <sheetName val="Titel"/>
      <sheetName val="간접비 총괄표"/>
      <sheetName val="품"/>
      <sheetName val="B"/>
      <sheetName val="조건표"/>
      <sheetName val="퇴비산출_x0000__x0000_"/>
      <sheetName val="전損R_xda38_"/>
      <sheetName val="전損&lt;俘"/>
      <sheetName val="전㋄Ȳ_xdc00_"/>
      <sheetName val="노임단"/>
      <sheetName val="노임단렀"/>
      <sheetName val="노임단✀"/>
      <sheetName val="노임단䠀"/>
      <sheetName val="erl-b"/>
      <sheetName val="퇴비산출ꠁ횁"/>
      <sheetName val="부_x0000__x0000_Ԁ"/>
      <sheetName val="archi(본勆_x0010_"/>
      <sheetName val="A__My_Documents_1999__________3"/>
      <sheetName val="급É"/>
      <sheetName val="기초입력 DATA"/>
      <sheetName val="桥架!"/>
      <sheetName val="전기자료"/>
      <sheetName val="單價表단가표"/>
      <sheetName val="activesheet"/>
      <sheetName val="NSMA-sက?諱ԃ"/>
      <sheetName val="Ѐ???"/>
      <sheetName val="FAND_x0010_?"/>
      <sheetName val="NSMA-s〯â???"/>
      <sheetName val="최초침-?ü?"/>
      <sheetName val="보도씀鈖ԯ?"/>
      <sheetName val="RCD-ST_x0015_?_x000a_?_x0014_?_x000e_?_x0012_?_x0015_?_x0004_?_x0004_?"/>
      <sheetName val="?_x0004_?_x0004_"/>
      <sheetName val="______골ମ⿥_x0005_???"/>
      <sheetName val="INDIRECT MOBILIZATION Pԟ?缀"/>
      <sheetName val="FA_x0006_??棍"/>
      <sheetName val="을부︀ꏕԯ?"/>
      <sheetName val="기초0?"/>
      <sheetName val="______골조부_____"/>
      <sheetName val="FAND_"/>
      <sheetName val="1_우편집중내__"/>
      <sheetName val="장비㒰7"/>
      <sheetName val="FRP晭î‘"/>
      <sheetName val="______주닑⿂_x0005_"/>
      <sheetName val="______주_x0005__x0000_"/>
      <sheetName val="부대tu"/>
      <sheetName val="원_x0000__x0000_g"/>
      <sheetName val="RCD-ST "/>
      <sheetName val="단락전류-A"/>
      <sheetName val="노집"/>
      <sheetName val="eq. mobilization"/>
      <sheetName val="신'"/>
      <sheetName val="신_x0000_"/>
      <sheetName val="자판쀀ዣ"/>
      <sheetName val="____(주)경원건축공사비분_x0000__x0000_ⓐ_x0000__x0000__x0000_"/>
      <sheetName val="입적표"/>
      <sheetName val="대목"/>
      <sheetName val="당초수량"/>
      <sheetName val="FOB발"/>
      <sheetName val="노È"/>
      <sheetName val="PRO熸B떧⽱"/>
      <sheetName val="자료"/>
      <sheetName val="토목-물가"/>
      <sheetName val="건축부하"/>
      <sheetName val="김포IO"/>
      <sheetName val="woo_x0000_Ԁ_x0000__x0000_"/>
      <sheetName val="woo_x0000_Ԁ_x0000_쀀"/>
      <sheetName val="맨홀수량산출"/>
      <sheetName val="가감수량"/>
      <sheetName val="s.v"/>
      <sheetName val="최종견"/>
      <sheetName val="시추주상도"/>
      <sheetName val="안국연체"/>
      <sheetName val="남양내역"/>
      <sheetName val="r"/>
      <sheetName val="cap"/>
      <sheetName val="정리"/>
      <sheetName val="dv&amp;cl"/>
      <sheetName val="var."/>
      <sheetName val="OHU"/>
      <sheetName val="운반비ࠀཿ"/>
      <sheetName val="원형1호맨홀토공수량"/>
      <sheetName val="A__My_Documents_1999__________4"/>
      <sheetName val="견적접수"/>
      <sheetName val="석축설면"/>
      <sheetName val="법면단"/>
      <sheetName val="DONGIA"/>
      <sheetName val="전체_x0000_騀"/>
      <sheetName val="calcul"/>
      <sheetName val="FAB"/>
      <sheetName val="프랜트면_x0000_"/>
      <sheetName val="Sheet10"/>
      <sheetName val="도체종-상수표"/>
      <sheetName val="간접비"/>
      <sheetName val="D-1401A-B-C"/>
      <sheetName val="______골ମ⿥ _x0000__x0000__x0000_"/>
      <sheetName val="RCD-ST _x0000__x000a__x0000_ _x0000_ _x0000_ _x0000_ _x0000_ _x0000_ "/>
      <sheetName val="_x0000_ _x0000_ "/>
      <sheetName val="FA _x0000__x0000_棍"/>
      <sheetName val="RCD-ST _x0000_ _x0000_ _x0000_ _x0000_ _x0000_ _x0000_ _x0000_ "/>
      <sheetName val="______골ମ⿥ "/>
      <sheetName val="FA "/>
      <sheetName val="______골조부   _"/>
      <sheetName val="____(주)경원건축공ﶻ _x0000__x0000_읰∉"/>
      <sheetName val="____(주)경원건축공ﶻ _x0000__x0000_ﳐ⡷"/>
      <sheetName val="____(주)경원건축공ﶻ _x0000__x0000_ⱐỹ"/>
      <sheetName val="____(주)경원건축공ﶻ _x0000__x0000_萨ⓤ"/>
      <sheetName val="FAND ?"/>
      <sheetName val="RCD-ST ?_x000a_? ? ? ? ? ? ?"/>
      <sheetName val="? ? "/>
      <sheetName val="______골ମ⿥ ???"/>
      <sheetName val="FA ??棍"/>
      <sheetName val="laroux"/>
      <sheetName val="1ST"/>
      <sheetName val="A__My_Documents_1999__________5"/>
      <sheetName val="Macro(전기)"/>
      <sheetName val="연결_x0000__x0000_"/>
      <sheetName val="기성"/>
      <sheetName val="wooÁ_x0000_Ԁ_x0000_耀"/>
      <sheetName val="T颰ዯ"/>
      <sheetName val="내역서(갑)"/>
      <sheetName val="연결砀ૹ"/>
      <sheetName val="____(주)경원건_x0000__x0000_Ԁ_x0000_耀ഽ㫥_x0002_"/>
      <sheetName val="인부임"/>
      <sheetName val="DATA 입력란"/>
      <sheetName val="working load at the btm ft."/>
      <sheetName val="stability check"/>
      <sheetName val="design load"/>
      <sheetName val="수목단가"/>
      <sheetName val="시설수량표"/>
      <sheetName val="식재수량표"/>
      <sheetName val="일위목록"/>
      <sheetName val="식재가격"/>
      <sheetName val="그림모음"/>
      <sheetName val="세부내역서"/>
      <sheetName val="설계_x0000__x0000__x0005__x0000_"/>
      <sheetName val="11.자׌_x0000_缀"/>
      <sheetName val="11.자Ԁ_x0000_缀"/>
      <sheetName val="운반비_x0000__x0000_"/>
      <sheetName val="ASEM내역"/>
      <sheetName val="전㋄Ȳ?"/>
      <sheetName val="Cde_Magics"/>
      <sheetName val="장뻀당단가_(1)3"/>
      <sheetName val="3ìL공동구_수량2"/>
      <sheetName val="1­95년_섹터별_매출"/>
      <sheetName val="9_x0011__사업추정(WEKI)"/>
      <sheetName val="WàTER_SUPPLY2"/>
      <sheetName val="5공철탑검토표"/>
      <sheetName val="4공철탑검토"/>
      <sheetName val="sheet17"/>
      <sheetName val="6pile  (돌출)"/>
      <sheetName val="인건¹_x0000_Ԁ"/>
      <sheetName val="FAØ_x0000_Ԁ_x0000_"/>
      <sheetName val="일지-h"/>
      <sheetName val="약전닥트"/>
      <sheetName val="fd"/>
      <sheetName val="99관저"/>
      <sheetName val="fa설치명세"/>
      <sheetName val="변수2"/>
      <sheetName val="저항"/>
      <sheetName val="역T형교대(말뚝기초)"/>
      <sheetName val="설비_(FAB)"/>
      <sheetName val="터널조도"/>
      <sheetName val="HSA"/>
      <sheetName val="노임_x0003__x0000_"/>
      <sheetName val="방송(체육관)"/>
      <sheetName val="RM"/>
      <sheetName val="운반비산_x0000_"/>
      <sheetName val="Construction"/>
      <sheetName val="개인별목표"/>
      <sheetName val="코스트센터 Master"/>
      <sheetName val="personnel"/>
      <sheetName val="방문목록"/>
      <sheetName val="共機J"/>
      <sheetName val="FINAL SUM."/>
      <sheetName val="간접비내역-1"/>
      <sheetName val="2.입력"/>
      <sheetName val="FA_x0000__x0000_Ԁ_x0000_"/>
      <sheetName val="보도씀鈖ԯ_x005f_x0000_"/>
      <sheetName val="FAND_x005f_x0010__x005f_x0000_"/>
      <sheetName val="__________x005f_x0012__x005f_x0015__x005f_x0008_2"/>
      <sheetName val="Ѐ_x005f_x0000__x005f_x0000__x005f_x0000_"/>
      <sheetName val="NSMA-sက_x005f_x0000_諱ԃ"/>
      <sheetName val="NSMA-s〯â_x005f_x0000__x005f_x0000__x005f_x0000_"/>
      <sheetName val="최초침-_x005f_x0000_ü_x005f_x0000_"/>
      <sheetName val="1.우편집중내_x005f_x0004__x005f_x0004_"/>
      <sheetName val="RCD_ST_x005f_x0015__x005f_x0000__x005f_x000a__x_2"/>
      <sheetName val="_x005f_x0000__x005f_x0004__x005f_x0000__x005f_x0004_"/>
      <sheetName val="__________x005f_x0005__x005f_x0000___x000_2"/>
      <sheetName val="90.03혁⍧_x005f_x0000_"/>
      <sheetName val="을부︀ꏕԯ_x005f_x0000_"/>
      <sheetName val="INDIRECT_MOBILIZATION_P__x000_2"/>
      <sheetName val="________x005f_x0000__x005f_x0000___x005f_x0000__2"/>
      <sheetName val="FA_x005f_x0006__x005f_x0000__x005f_x0000_棍"/>
      <sheetName val="기초0_x005f_x0000_"/>
      <sheetName val="90.03실행_x005f_x0000_"/>
      <sheetName val="RCD-ST_x005f_x000a_"/>
      <sheetName val="Mp_t_x005f_x0000__x005f_x0000___x005f_x0000__x0_2"/>
      <sheetName val="Mp_t_x005f_x0000__x005f_x0000___x005f_x0000__x0_3"/>
      <sheetName val="RCD_ST_x005f_x0015__x005f_x0000___x005f_x0000___2"/>
      <sheetName val="단면치_x005f_x0000_"/>
      <sheetName val="98비정기소모"/>
      <sheetName val="공종별 집계표"/>
      <sheetName val="____(주)경원건축공사비분"/>
      <sheetName val="ChangÂ"/>
      <sheetName val="ChangÂ쀀"/>
      <sheetName val="단ၒ_x0000__x0000_"/>
      <sheetName val="총괄집계표"/>
      <sheetName val="앵커구조계산"/>
      <sheetName val="현대물량"/>
      <sheetName val="소상 &quot;1&quot;"/>
      <sheetName val="BJJIN"/>
      <sheetName val="타공종이기"/>
      <sheetName val="용수토공연장조서"/>
      <sheetName val="공사비_x0000__x0000__x0005_"/>
      <sheetName val="수목데이타 "/>
      <sheetName val="Budget 2005(DW)"/>
      <sheetName val="회사정보"/>
      <sheetName val="____(주)경원_x0000__x0000_皝 㩸_xdc01_ԡ뀁"/>
      <sheetName val="사다리"/>
      <sheetName val="통계연보"/>
      <sheetName val="Chang勂_x0010__x0000__x0000__x0000__x0001_"/>
      <sheetName val="____(주)경원건"/>
      <sheetName val="______ "/>
      <sheetName val="____(주)경원_x0000__x0000__x0000__x0000_Ā_x0000__x0000__x0000__x0005_"/>
      <sheetName val="설명서"/>
      <sheetName val="예정공정표"/>
      <sheetName val="표지1"/>
      <sheetName val="연_xdc80_̗ꆨ"/>
      <sheetName val="연◸̑쿆"/>
      <sheetName val="주식"/>
      <sheetName val="가설개략"/>
      <sheetName val="운반비︍䓕"/>
      <sheetName val="20_002"/>
      <sheetName val="A__My_Documents_1999__________6"/>
      <sheetName val="RCD-ST_x0015__x0000__x000a__x00"/>
      <sheetName val="______골_x0000__x0000_旨_x0000__x"/>
      <sheetName val="woo(_x0000__x0000__x0005__x0000"/>
      <sheetName val="Mp-t_x0000__x0000_쩈_x0000__x000"/>
      <sheetName val="Mp-t_x0000__x0000_䉨_x0000__x000"/>
      <sheetName val="RCD-ST_x0015__x0000_ _x0000__x0"/>
      <sheetName val="____(주)경원건축공ﶻ_x001e__x0000__x00"/>
      <sheetName val="____(주)경원건축공사비분_x0000__x0000_ⓐ_"/>
      <sheetName val="______골ମ⿥ _x0000__x0000__x0000"/>
      <sheetName val="RCD-ST _x0000__x000a__x0000_ _x"/>
      <sheetName val="RCD-ST _x0000_ _x0000_ _x0000_ "/>
      <sheetName val="_______x0009__x0000__x0000__x00"/>
      <sheetName val="______ _x0000__x0000__x0001_Ԁ_x"/>
      <sheetName val="purpose&amp;input"/>
      <sheetName val="water prop."/>
      <sheetName val="Mc1"/>
      <sheetName val="실적(년)"/>
      <sheetName val="견적현황"/>
      <sheetName val="업체방문내역"/>
      <sheetName val="____(주)경원건축공사비분석㖘į"/>
      <sheetName val="90.03灃쾎昈"/>
      <sheetName val="90.03쾌ຩ"/>
      <sheetName val="90.03灃⾎崤"/>
      <sheetName val="90.03C鶎ᜇ"/>
      <sheetName val="입찰내역 발주처 양식"/>
      <sheetName val="기초분물량표"/>
      <sheetName val="Sheet7"/>
      <sheetName val="EXCAVATION"/>
      <sheetName val="1-5-1작업분석"/>
      <sheetName val="작업분석"/>
      <sheetName val="1-5-2 굴착효율"/>
      <sheetName val="굴착효율"/>
      <sheetName val="BREAK DOWN"/>
      <sheetName val="SUIVI"/>
      <sheetName val="와동25-3(변경)"/>
      <sheetName val="예산변경사항"/>
      <sheetName val="당초"/>
      <sheetName val="배수공 주요자재 집계표"/>
      <sheetName val="변경내역"/>
      <sheetName val="1공구(을)"/>
      <sheetName val="4.말뚝설계"/>
      <sheetName val="L_RPTA05_목록"/>
      <sheetName val="적정심사"/>
      <sheetName val="토공(도면)"/>
      <sheetName val="1-5-2_굴착효율"/>
      <sheetName val="BREAK_DOWN"/>
      <sheetName val="배수공_주요자재_집계표"/>
      <sheetName val="4_말뚝설계"/>
      <sheetName val="굴착시간주간집계표"/>
      <sheetName val="장비고장시간주간"/>
      <sheetName val="공사진행"/>
      <sheetName val="지층효율(HG,BC)"/>
      <sheetName val=" 지층효율(BC)"/>
      <sheetName val="지질주상도"/>
      <sheetName val="시운전연료"/>
      <sheetName val="코드표"/>
      <sheetName val="인천제철"/>
      <sheetName val="아주기계"/>
      <sheetName val="수수료코드표"/>
      <sheetName val="새공통"/>
      <sheetName val="집 계 표"/>
      <sheetName val="8.수량산출 (2)"/>
      <sheetName val="임대견적서"/>
      <sheetName val="울산자동제어"/>
      <sheetName val="203"/>
      <sheetName val="확약서"/>
      <sheetName val="현장 일용직 노임명세서(주)"/>
      <sheetName val="현장 일용직 노임명세서(주,야)"/>
      <sheetName val="LODGING현황"/>
      <sheetName val="출근표(CH2)"/>
      <sheetName val="노임명세서"/>
      <sheetName val="식대지급 (2)"/>
      <sheetName val="EXCAVATION (2)"/>
      <sheetName val="현장B-DOWN"/>
      <sheetName val="하수급견적대비"/>
      <sheetName val="range names"/>
      <sheetName val="중동상가"/>
      <sheetName val="Furnitures"/>
      <sheetName val="Project Management"/>
      <sheetName val="Staff Chart"/>
      <sheetName val="5.전사투자계획종함안"/>
      <sheetName val="공종별 집계"/>
      <sheetName val="현장_일용직_노임명세서(주)"/>
      <sheetName val="현장_일용직_노임명세서(주,야)"/>
      <sheetName val="식대지급_(2)"/>
      <sheetName val="EXCAVATION_(2)"/>
      <sheetName val="range_names"/>
      <sheetName val="Project_Management"/>
      <sheetName val="Staff_Chart"/>
      <sheetName val="공종별_집계"/>
      <sheetName val="계정"/>
      <sheetName val="UEC영화관본공사내역"/>
      <sheetName val="예정(3)"/>
      <sheetName val="동원(3)"/>
      <sheetName val="경"/>
      <sheetName val="하조서"/>
      <sheetName val="유기공정"/>
      <sheetName val="연습장소"/>
      <sheetName val="말뚝기초"/>
      <sheetName val="SAN"/>
      <sheetName val="L형현황"/>
      <sheetName val="스포회원매출"/>
      <sheetName val="전도품의"/>
      <sheetName val="마산방향"/>
      <sheetName val="시장성초안camera"/>
      <sheetName val="업체별기성내역"/>
      <sheetName val="내역표지"/>
      <sheetName val="부하LOAD"/>
      <sheetName val="TYPE-B 평균H"/>
      <sheetName val="물량(골조)"/>
      <sheetName val="물량(마감)"/>
      <sheetName val="LOPCALC"/>
      <sheetName val="s"/>
      <sheetName val="돈암사업"/>
      <sheetName val="개인별 순위표"/>
      <sheetName val="차단기 BACK DATA"/>
      <sheetName val="FC-01"/>
      <sheetName val="FC-06"/>
      <sheetName val="냉천부속동"/>
      <sheetName val="예산 세부사항"/>
      <sheetName val="전력"/>
      <sheetName val="FRP PIPING 일위대가"/>
      <sheetName val="동원인원"/>
      <sheetName val="일위대가 "/>
      <sheetName val="WOOD2"/>
      <sheetName val="일위대가(건축)"/>
      <sheetName val="정보"/>
      <sheetName val="기준FACTOR"/>
      <sheetName val="대구"/>
      <sheetName val="유형분류"/>
      <sheetName val="확산동"/>
      <sheetName val="ITB COST"/>
      <sheetName val="COA-17"/>
      <sheetName val="C-18"/>
      <sheetName val="Summary Sheets"/>
      <sheetName val="Grundformel"/>
      <sheetName val="단위내역서"/>
      <sheetName val="T1"/>
      <sheetName val="종배수관"/>
      <sheetName val="영업3"/>
      <sheetName val="2공종별예산조서"/>
      <sheetName val="내부마감"/>
      <sheetName val="5"/>
      <sheetName val="조건"/>
      <sheetName val="데리네이타현황"/>
      <sheetName val="산수(hd-0)"/>
      <sheetName val="산수(hd-1)"/>
      <sheetName val="가계부"/>
      <sheetName val="제품목록"/>
      <sheetName val="매입매출관리"/>
      <sheetName val="구의33고"/>
      <sheetName val="내역서 (2)"/>
      <sheetName val="저"/>
      <sheetName val="민감도"/>
      <sheetName val="Zone A - Backup"/>
      <sheetName val="C&amp;C 1st draft"/>
      <sheetName val="공사손익"/>
      <sheetName val="00년"/>
      <sheetName val="2000전체분"/>
      <sheetName val="WT-LIST"/>
      <sheetName val="유리"/>
      <sheetName val="세목별"/>
      <sheetName val="가상data"/>
      <sheetName val="Units"/>
      <sheetName val="Instructions"/>
      <sheetName val="설계내역"/>
      <sheetName val="합천내역"/>
      <sheetName val="Internal Floor"/>
      <sheetName val="ERV 장비선정표"/>
      <sheetName val="EHP 장비선정표"/>
      <sheetName val="일반수량총괄집계"/>
      <sheetName val="PIPE"/>
      <sheetName val="3.바닥판설계"/>
      <sheetName val="주형"/>
      <sheetName val="원가서"/>
      <sheetName val="공량산출서"/>
      <sheetName val="손료기준-공사부구두문의"/>
      <sheetName val="新철폐복2"/>
      <sheetName val="新철폐복3"/>
      <sheetName val="STAND98"/>
      <sheetName val="단위중기"/>
      <sheetName val="배수내역"/>
      <sheetName val="예총"/>
      <sheetName val="맨홀수량"/>
      <sheetName val="물류최종8월7"/>
      <sheetName val="8.식재일위"/>
      <sheetName val="B시설가격"/>
      <sheetName val="新철폐복"/>
      <sheetName val="1련박스"/>
      <sheetName val="샘플표지"/>
      <sheetName val="기계경비(시간당)"/>
      <sheetName val="램머"/>
      <sheetName val="식재"/>
      <sheetName val="시설물"/>
      <sheetName val="식재출력용"/>
      <sheetName val="유지관리"/>
      <sheetName val="간접재료비산출표-27-30"/>
      <sheetName val="RE9604"/>
      <sheetName val="MACRO(MCC)"/>
      <sheetName val="견적품의"/>
      <sheetName val="실행대비"/>
      <sheetName val="구조물공"/>
      <sheetName val="배수공"/>
      <sheetName val="신공항A-9(원가수정)"/>
      <sheetName val="안정검토(온1)"/>
      <sheetName val="9-1차이내역"/>
      <sheetName val="기계내역서"/>
      <sheetName val="다이꾸"/>
      <sheetName val="총물량"/>
      <sheetName val="_지층효율(BC)"/>
      <sheetName val="노무비단가"/>
      <sheetName val="3.일반설비"/>
      <sheetName val="unitpric"/>
      <sheetName val="Despacho (c.civil)"/>
      <sheetName val="CABLE및 자재 TOTAL"/>
      <sheetName val="말단압력"/>
      <sheetName val="배기 FMS"/>
      <sheetName val="건축공사"/>
      <sheetName val="[SUIVI.XLS][SUIVI.XLS]A__JHW__9"/>
      <sheetName val="차선도색수량집계"/>
      <sheetName val="[SUIVI.XLS][SUIVI.XLS]A__JHW__8"/>
      <sheetName val="[SUIVI.XLS][SUIVI.XLS]A__JHW__3"/>
      <sheetName val="[SUIVI.XLS][SUIVI.XLS]A__JHW__2"/>
      <sheetName val="[SUIVI.XLS][SUIVI.XLS]A__JHW__5"/>
      <sheetName val="교량전기"/>
      <sheetName val="[SUIVI.XLS][SUIVI.XLS]A__JHW__4"/>
      <sheetName val="[SUIVI.XLS][SUIVI.XLS]A__JHW__6"/>
      <sheetName val="[SUIVI.XLS][SUIVI.XLS]A__JHW__7"/>
      <sheetName val="[SUIVI.XLS][SUIVI.XLS]A__JHW_10"/>
      <sheetName val="[SUIVI.XLS][SUIVI.XLS]A__JHW_14"/>
      <sheetName val="[SUIVI.XLS][SUIVI.XLS]A__JHW_12"/>
      <sheetName val="[SUIVI.XLS][SUIVI.XLS]A__JHW_11"/>
      <sheetName val="[SUIVI.XLS][SUIVI.XLS]A__JHW_13"/>
      <sheetName val="공통비(전체)"/>
      <sheetName val="유림총괄"/>
      <sheetName val="셀명"/>
      <sheetName val="수지표"/>
      <sheetName val="자재조사표"/>
      <sheetName val="총집계표"/>
      <sheetName val="기안서"/>
      <sheetName val="근로자명부"/>
      <sheetName val="청구"/>
      <sheetName val="수납장배치도"/>
      <sheetName val="인상효1"/>
      <sheetName val="설내역서 "/>
      <sheetName val="기초코드"/>
      <sheetName val="[SUIVI.XLS][SUIVI.XLS]A__JHW_15"/>
      <sheetName val="1차3회-개소별명세서-빨간색-인쇄용(21873)"/>
      <sheetName val="[SUIVI.XLS][SUIVI.XLS]A__JHW_28"/>
      <sheetName val="[SUIVI.XLS][SUIVI.XLS]A__JHW_24"/>
      <sheetName val="[SUIVI.XLS][SUIVI.XLS]A__JHW_23"/>
      <sheetName val="[SUIVI.XLS][SUIVI.XLS]A__JHW_17"/>
      <sheetName val="[SUIVI.XLS][SUIVI.XLS]A__JHW_16"/>
      <sheetName val="[SUIVI.XLS][SUIVI.XLS]A__JHW_20"/>
      <sheetName val="[SUIVI.XLS][SUIVI.XLS]A__JHW_19"/>
      <sheetName val="[SUIVI.XLS][SUIVI.XLS]A__JHW_18"/>
      <sheetName val="[SUIVI.XLS][SUIVI.XLS]A__JHW_22"/>
      <sheetName val="[SUIVI.XLS][SUIVI.XLS]A__JHW_21"/>
      <sheetName val="[SUIVI.XLS][SUIVI.XLS]A__JHW_25"/>
      <sheetName val="[SUIVI.XLS][SUIVI.XLS]A__JHW_26"/>
      <sheetName val="[SUIVI.XLS][SUIVI.XLS]A__JHW_27"/>
      <sheetName val="[SUIVI.XLS][SUIVI.XLS]A__JHW_31"/>
      <sheetName val="[SUIVI.XLS][SUIVI.XLS]A__JHW_29"/>
      <sheetName val="[SUIVI.XLS][SUIVI.XLS]A__JHW_30"/>
      <sheetName val="[SUIVI.XLS][SUIVI.XLS]A__JH_106"/>
      <sheetName val="[SUIVI.XLS][SUIVI.XLS]A__JH_103"/>
      <sheetName val="[SUIVI.XLS][SUIVI.XLS]A__JHW_32"/>
      <sheetName val="[SUIVI.XLS][SUIVI.XLS]A__JHW_34"/>
      <sheetName val="[SUIVI.XLS][SUIVI.XLS]A__JHW_33"/>
      <sheetName val="[SUIVI.XLS][SUIVI.XLS]A__JHW_37"/>
      <sheetName val="[SUIVI.XLS][SUIVI.XLS]A__JHW_35"/>
      <sheetName val="[SUIVI.XLS][SUIVI.XLS]A__JHW_36"/>
      <sheetName val="Steam-Sys"/>
      <sheetName val="POWER"/>
      <sheetName val="96.12"/>
      <sheetName val="NGL4 Summary"/>
      <sheetName val="NFGP Summary"/>
      <sheetName val="DKADU Summary"/>
      <sheetName val="PIPE LINE Summary"/>
      <sheetName val="C3TANK Summary"/>
      <sheetName val="By LGEN"/>
      <sheetName val="By LURGI"/>
      <sheetName val="Gland Total"/>
      <sheetName val="Construction Summary"/>
      <sheetName val="Cost breakdown "/>
      <sheetName val="재료비 산정조건"/>
      <sheetName val="Rev.사항"/>
      <sheetName val="NGL4"/>
      <sheetName val="NGL3"/>
      <sheetName val="DUKHAN"/>
      <sheetName val="PIPE LINE"/>
      <sheetName val="C3TANK"/>
      <sheetName val="Spare parts List"/>
      <sheetName val="CBA form (1)"/>
      <sheetName val="CBA form(2)"/>
      <sheetName val="NODCO단가비교 FIELD INST."/>
      <sheetName val="NODCO단가비교 CABLE"/>
      <sheetName val="Vendor supervision"/>
      <sheetName val="Exc.Table"/>
      <sheetName val="공사비 산정조건"/>
      <sheetName val="Vendor"/>
      <sheetName val="Norm"/>
      <sheetName val="화재 탐지 설비"/>
      <sheetName val="외천교"/>
      <sheetName val="[SUIVI.XLS][SUIVI.XLS]A__JHW_38"/>
      <sheetName val="[SUIVI.XLS][SUIVI.XLS]A__JHW_39"/>
      <sheetName val="[SUIVI.XLS][SUIVI.XLS]A__JHW_40"/>
      <sheetName val="[SUIVI.XLS][SUIVI.XLS]A__JHW_41"/>
      <sheetName val="[SUIVI.XLS][SUIVI.XLS]A__JHW_45"/>
      <sheetName val="[SUIVI.XLS][SUIVI.XLS]A__JHW_44"/>
      <sheetName val="[SUIVI.XLS][SUIVI.XLS]A__JHW_43"/>
      <sheetName val="[SUIVI.XLS][SUIVI.XLS]A__JHW_42"/>
      <sheetName val="[SUIVI.XLS][SUIVI.XLS]A__JHW_48"/>
      <sheetName val="[SUIVI.XLS][SUIVI.XLS]A__JHW_47"/>
      <sheetName val="[SUIVI.XLS][SUIVI.XLS]A__JHW_46"/>
      <sheetName val="[SUIVI.XLS][SUIVI.XLS]A__JHW_51"/>
      <sheetName val="[SUIVI.XLS][SUIVI.XLS]A__JHW_49"/>
      <sheetName val="[SUIVI.XLS][SUIVI.XLS]A__JHW_50"/>
      <sheetName val="[SUIVI.XLS][SUIVI.XLS]A__JHW_53"/>
      <sheetName val="[SUIVI.XLS][SUIVI.XLS]A__JHW_54"/>
      <sheetName val="[SUIVI.XLS][SUIVI.XLS]A__JHW_52"/>
      <sheetName val="[SUIVI.XLS][SUIVI.XLS]A__JHW_56"/>
      <sheetName val="[SUIVI.XLS][SUIVI.XLS]A__JHW_55"/>
      <sheetName val="[SUIVI.XLS][SUIVI.XLS]A__JHW_59"/>
      <sheetName val="[SUIVI.XLS][SUIVI.XLS]A__JHW_57"/>
      <sheetName val="[SUIVI.XLS][SUIVI.XLS]A__JHW_58"/>
      <sheetName val="[SUIVI.XLS][SUIVI.XLS]A__JHW_64"/>
      <sheetName val="[SUIVI.XLS][SUIVI.XLS]A__JHW_63"/>
      <sheetName val="[SUIVI.XLS][SUIVI.XLS]A__JHW_60"/>
      <sheetName val="[SUIVI.XLS][SUIVI.XLS]A__JHW_62"/>
      <sheetName val="[SUIVI.XLS][SUIVI.XLS]A__JHW_61"/>
      <sheetName val="[SUIVI.XLS][SUIVI.XLS]A__JHW_72"/>
      <sheetName val="[SUIVI.XLS][SUIVI.XLS]A__JHW_71"/>
      <sheetName val="[SUIVI.XLS][SUIVI.XLS]A__JHW_65"/>
      <sheetName val="[SUIVI.XLS][SUIVI.XLS]A__JHW_66"/>
      <sheetName val="[SUIVI.XLS][SUIVI.XLS]A__JHW_67"/>
      <sheetName val="[SUIVI.XLS][SUIVI.XLS]A__JHW_68"/>
      <sheetName val="[SUIVI.XLS][SUIVI.XLS]A__JHW_69"/>
      <sheetName val="[SUIVI.XLS][SUIVI.XLS]A__JHW_70"/>
      <sheetName val="[SUIVI.XLS][SUIVI.XLS]A__JHW_74"/>
      <sheetName val="[SUIVI.XLS][SUIVI.XLS]A__JHW_86"/>
      <sheetName val="[SUIVI.XLS][SUIVI.XLS]A__JHW_73"/>
      <sheetName val="[SUIVI.XLS][SUIVI.XLS]A__JHW_75"/>
      <sheetName val="[SUIVI.XLS][SUIVI.XLS]A__JHW_76"/>
      <sheetName val="[SUIVI.XLS][SUIVI.XLS]A__JHW_77"/>
      <sheetName val="[SUIVI.XLS][SUIVI.XLS]A__JHW_78"/>
      <sheetName val="[SUIVI.XLS][SUIVI.XLS]A__JHW_79"/>
      <sheetName val="[SUIVI.XLS][SUIVI.XLS]A__JHW_80"/>
      <sheetName val="[SUIVI.XLS][SUIVI.XLS]A__JHW_81"/>
      <sheetName val="[SUIVI.XLS][SUIVI.XLS]A__JHW_82"/>
      <sheetName val="[SUIVI.XLS][SUIVI.XLS]A__JHW_83"/>
      <sheetName val="[SUIVI.XLS][SUIVI.XLS]A__JHW_84"/>
      <sheetName val="[SUIVI.XLS][SUIVI.XLS]A__JHW_85"/>
      <sheetName val="[SUIVI.XLS][SUIVI.XLS]A__JHW_89"/>
      <sheetName val="[SUIVI.XLS][SUIVI.XLS]A__JHW_87"/>
      <sheetName val="[SUIVI.XLS][SUIVI.XLS]A__JHW_88"/>
      <sheetName val="name"/>
      <sheetName val="[SUIVI.XLS][SUIVI.XLS]A__JHW_91"/>
      <sheetName val="[SUIVI.XLS][SUIVI.XLS]A__JHW_90"/>
      <sheetName val="[SUIVI.XLS][SUIVI.XLS]A__JHW_92"/>
      <sheetName val="[SUIVI.XLS][SUIVI.XLS]A__JHW_93"/>
      <sheetName val="[SUIVI.XLS][SUIVI.XLS]A:\JHW\공무"/>
      <sheetName val="SMEC_Macro_01csv"/>
      <sheetName val="견적지침"/>
      <sheetName val="DESBASTE"/>
      <sheetName val="GAE8'97"/>
      <sheetName val="KCCP"/>
      <sheetName val="[SUIVI.XLS][SUIVI.XLS]A__JHW_95"/>
      <sheetName val="[SUIVI.XLS][SUIVI.XLS]A__JHW_94"/>
      <sheetName val="[SUIVI.XLS][SUIVI.XLS]A__JHW_97"/>
      <sheetName val="[SUIVI.XLS][SUIVI.XLS]A__JHW_96"/>
      <sheetName val="[SUIVI.XLS][SUIVI.XLS]A__JHW_98"/>
      <sheetName val="[SUIVI.XLS][SUIVI.XLS]A__JHW_99"/>
      <sheetName val="[SUIVI.XLS][SUIVI.XLS]A__JH_100"/>
      <sheetName val="[SUIVI.XLS][SUIVI.XLS]A__JH_102"/>
      <sheetName val="[SUIVI.XLS][SUIVI.XLS]A__JH_101"/>
      <sheetName val="[SUIVI.XLS][SUIVI.XLS]A__JH_104"/>
      <sheetName val="[SUIVI.XLS][SUIVI.XLS]A__JH_105"/>
      <sheetName val="[SUIVI.XLS][SUIVI.XLS]A__JH_107"/>
      <sheetName val="[SUIVI.XLS][SUIVI.XLS]A__JH_108"/>
      <sheetName val="[SUIVI.XLS][SUIVI.XLS]A__JH_109"/>
      <sheetName val="변품8-37"/>
      <sheetName val="물량표(신)"/>
      <sheetName val="Quantity"/>
      <sheetName val="기본일위"/>
      <sheetName val="1-5-2_굴착효율1"/>
      <sheetName val="BREAK_DOWN1"/>
      <sheetName val="배수공_주요자재_집계표1"/>
      <sheetName val="4_말뚝설계1"/>
      <sheetName val="차단기_BACK_DATA"/>
      <sheetName val="_지층효율(BC)1"/>
      <sheetName val="집_계_표"/>
      <sheetName val="8_수량산출_(2)"/>
      <sheetName val="현장_일용직_노임명세서(주)1"/>
      <sheetName val="현장_일용직_노임명세서(주,야)1"/>
      <sheetName val="식대지급_(2)1"/>
      <sheetName val="EXCAVATION_(2)1"/>
      <sheetName val="range_names1"/>
      <sheetName val="Project_Management1"/>
      <sheetName val="Staff_Chart1"/>
      <sheetName val="5_전사투자계획종함안"/>
      <sheetName val="공종별_집계1"/>
      <sheetName val="개인별_순위표"/>
      <sheetName val="예산_세부사항"/>
      <sheetName val="전차선로_물량표"/>
      <sheetName val="TYPE-B_평균H"/>
      <sheetName val="FRP_PIPING_일위대가"/>
      <sheetName val="일위대가_"/>
      <sheetName val="ITB_COST"/>
      <sheetName val="Summary_Sheets"/>
      <sheetName val="내역서_(2)"/>
      <sheetName val="Zone_A_-_Backup"/>
      <sheetName val="C&amp;C_1st_draft"/>
      <sheetName val="3_바닥판설계"/>
      <sheetName val="Internal_Floor"/>
      <sheetName val="ERV_장비선정표"/>
      <sheetName val="EHP_장비선정표"/>
      <sheetName val="배수내역_(2)"/>
      <sheetName val="8_식재일위"/>
      <sheetName val="working_load_at_the_btm_ft_"/>
      <sheetName val="Despacho_(c_civil)"/>
      <sheetName val="CABLE및_자재_TOTAL"/>
      <sheetName val="배기_FMS"/>
      <sheetName val="3_일반설비"/>
      <sheetName val="[SUIVI_XLS][SUIVI_XLS]A__JHW__2"/>
      <sheetName val="96_12"/>
      <sheetName val="NGL4_Summary"/>
      <sheetName val="NFGP_Summary"/>
      <sheetName val="DKADU_Summary"/>
      <sheetName val="PIPE_LINE_Summary"/>
      <sheetName val="C3TANK_Summary"/>
      <sheetName val="By_LGEN"/>
      <sheetName val="By_LURGI"/>
      <sheetName val="Gland_Total"/>
      <sheetName val="Construction_Summary"/>
      <sheetName val="Cost_breakdown_"/>
      <sheetName val="재료비_산정조건"/>
      <sheetName val="Rev_사항"/>
      <sheetName val="PIPE_LINE"/>
      <sheetName val="Spare_parts_List"/>
      <sheetName val="CBA_form_(1)"/>
      <sheetName val="CBA_form(2)"/>
      <sheetName val="NODCO단가비교_FIELD_INST_"/>
      <sheetName val="NODCO단가비교_CABLE"/>
      <sheetName val="Vendor_supervision"/>
      <sheetName val="Exc_Table"/>
      <sheetName val="공사비_산정조건"/>
      <sheetName val="화재_탐지_설비"/>
      <sheetName val="[SUIVI_XLS]A:\JHW\공무\SUIVI_XLS"/>
      <sheetName val="[SUIVI_XLS][SUIVI_XLS]A__JHW_33"/>
      <sheetName val="[SUIVI_XLS][SUIVI_XLS]A__JHW__4"/>
      <sheetName val="[SUIVI_XLS][SUIVI_XLS]A__JHW__3"/>
      <sheetName val="[SUIVI_XLS][SUIVI_XLS]A__JHW__6"/>
      <sheetName val="[SUIVI_XLS][SUIVI_XLS]A__JHW__5"/>
      <sheetName val="[SUIVI_XLS][SUIVI_XLS]A__JHW__7"/>
      <sheetName val="[SUIVI_XLS][SUIVI_XLS]A__JHW_17"/>
      <sheetName val="[SUIVI_XLS][SUIVI_XLS]A__JHW__8"/>
      <sheetName val="[SUIVI_XLS][SUIVI_XLS]A__JHW__9"/>
      <sheetName val="[SUIVI_XLS][SUIVI_XLS]A__JHW_14"/>
      <sheetName val="[SUIVI_XLS][SUIVI_XLS]A__JHW_10"/>
      <sheetName val="[SUIVI_XLS][SUIVI_XLS]A__JHW_11"/>
      <sheetName val="[SUIVI_XLS][SUIVI_XLS]A__JHW_12"/>
      <sheetName val="[SUIVI_XLS][SUIVI_XLS]A__JHW_13"/>
      <sheetName val="[SUIVI_XLS][SUIVI_XLS]A__JHW_16"/>
      <sheetName val="[SUIVI_XLS][SUIVI_XLS]A__JHW_15"/>
      <sheetName val="[SUIVI_XLS][SUIVI_XLS]A__JHW_19"/>
      <sheetName val="[SUIVI_XLS][SUIVI_XLS]A__JHW_18"/>
      <sheetName val="[SUIVI_XLS][SUIVI_XLS]A__JHW_20"/>
      <sheetName val="[SUIVI_XLS][SUIVI_XLS]A__JHW_21"/>
      <sheetName val="설내역서_"/>
      <sheetName val="[SUIVI_XLS][SUIVI_XLS]A__JHW_22"/>
      <sheetName val="[SUIVI_XLS][SUIVI_XLS]A__JHW_24"/>
      <sheetName val="[SUIVI_XLS][SUIVI_XLS]A__JHW_23"/>
      <sheetName val="[SUIVI_XLS][SUIVI_XLS]A__JHW_25"/>
      <sheetName val="[SUIVI_XLS][SUIVI_XLS]A__JHW_27"/>
      <sheetName val="[SUIVI_XLS][SUIVI_XLS]A__JHW_26"/>
      <sheetName val="[SUIVI_XLS][SUIVI_XLS]A__JHW_29"/>
      <sheetName val="[SUIVI_XLS][SUIVI_XLS]A__JHW_28"/>
      <sheetName val="[SUIVI_XLS][SUIVI_XLS]A__JHW_31"/>
      <sheetName val="[SUIVI_XLS][SUIVI_XLS]A__JHW_30"/>
      <sheetName val="[SUIVI_XLS][SUIVI_XLS]A__JHW_32"/>
      <sheetName val="A:\JHW\공무\SUIVI_XLS"/>
      <sheetName val="[SUIVI_XLS][SUIVI_XLS]A__JHW_34"/>
      <sheetName val="[SUIVI_XLS][SUIVI_XLS]A__JHW_35"/>
      <sheetName val="[SUIVI_XLS][SUIVI_XLS]A__JHW_38"/>
      <sheetName val="[SUIVI_XLS][SUIVI_XLS]A:\JHW\공무"/>
      <sheetName val="[SUIVI_XLS][SUIVI_XLS]A__JHW_36"/>
      <sheetName val="[SUIVI_XLS][SUIVI_XLS]A__JHW_37"/>
      <sheetName val="[SUIVI_XLS][SUIVI_XLS]A__JHW_39"/>
      <sheetName val="[SUIVI_XLS][SUIVI_XLS]A__JHW_40"/>
      <sheetName val="[SUIVI_XLS][SUIVI_XLS]A__JHW_41"/>
      <sheetName val="[SUIVI_XLS][SUIVI_XLS]A__JHW_42"/>
      <sheetName val="[SUIVI_XLS][SUIVI_XLS]A__JHW_44"/>
      <sheetName val="[SUIVI_XLS][SUIVI_XLS]A__JHW_43"/>
      <sheetName val="[SUIVI_XLS][SUIVI_XLS]A__JHW_45"/>
      <sheetName val="현관비DATA"/>
      <sheetName val="MACRO(전선관)"/>
      <sheetName val="시공계획"/>
      <sheetName val="IBASE"/>
      <sheetName val="우수"/>
      <sheetName val="Piping Design Data"/>
      <sheetName val="工완성공사율"/>
      <sheetName val="공사내용"/>
      <sheetName val="적격심사표"/>
      <sheetName val="구성비"/>
      <sheetName val="[SUIVI.XLS][SUIVI.XLS]A__JH_110"/>
      <sheetName val="산수원"/>
      <sheetName val="플랜터"/>
      <sheetName val="이벤트광장"/>
      <sheetName val="샐러드바패드타설"/>
      <sheetName val="배수"/>
      <sheetName val="합성목재난간"/>
      <sheetName val="실외기패드"/>
      <sheetName val="실외기가림막"/>
      <sheetName val="마리나전망데크,계단"/>
      <sheetName val="연못"/>
      <sheetName val="칼라무늬콘"/>
      <sheetName val="그린스페이스잔디블럭"/>
      <sheetName val="토공및석벌"/>
      <sheetName val="천연목재전망대,계단"/>
      <sheetName val="천연목재전망대,계단 (2)"/>
      <sheetName val="연결_x0000_切"/>
      <sheetName val="단가조사_x0002_"/>
      <sheetName val="단가조사뱝"/>
      <sheetName val="실행간접비용"/>
      <sheetName val="지장물C"/>
      <sheetName val="설계산_x0000__x0000_栀"/>
      <sheetName val="설계산吀퀁"/>
      <sheetName val="설계산_x0000__x0000_Ԁ"/>
      <sheetName val="TCA"/>
      <sheetName val="sheets"/>
    </sheetNames>
    <sheetDataSet>
      <sheetData sheetId="0">
        <row r="5">
          <cell r="D5" t="str">
            <v>(발표일:99.1.1)</v>
          </cell>
        </row>
      </sheetData>
      <sheetData sheetId="1">
        <row r="5">
          <cell r="D5" t="str">
            <v>(발표일:99.1.1)</v>
          </cell>
        </row>
      </sheetData>
      <sheetData sheetId="2">
        <row r="5">
          <cell r="D5" t="str">
            <v>(발표일:99.1.1)</v>
          </cell>
        </row>
      </sheetData>
      <sheetData sheetId="3">
        <row r="5">
          <cell r="D5" t="str">
            <v>(발표일:99.1.1)</v>
          </cell>
        </row>
      </sheetData>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refreshError="1"/>
      <sheetData sheetId="675" refreshError="1"/>
      <sheetData sheetId="676" refreshError="1"/>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refreshError="1"/>
      <sheetData sheetId="712" refreshError="1"/>
      <sheetData sheetId="713" refreshError="1"/>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refreshError="1"/>
      <sheetData sheetId="741"/>
      <sheetData sheetId="742" refreshError="1"/>
      <sheetData sheetId="743"/>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sheetData sheetId="908" refreshError="1"/>
      <sheetData sheetId="909"/>
      <sheetData sheetId="910" refreshError="1"/>
      <sheetData sheetId="911" refreshError="1"/>
      <sheetData sheetId="912" refreshError="1"/>
      <sheetData sheetId="913" refreshError="1"/>
      <sheetData sheetId="914" refreshError="1"/>
      <sheetData sheetId="915" refreshError="1"/>
      <sheetData sheetId="916" refreshError="1"/>
      <sheetData sheetId="917"/>
      <sheetData sheetId="918"/>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5">
          <cell r="A5">
            <v>2</v>
          </cell>
        </row>
      </sheetData>
      <sheetData sheetId="1285">
        <row r="5">
          <cell r="A5">
            <v>2</v>
          </cell>
        </row>
      </sheetData>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5">
          <cell r="A5">
            <v>2</v>
          </cell>
        </row>
      </sheetData>
      <sheetData sheetId="1380"/>
      <sheetData sheetId="1381"/>
      <sheetData sheetId="1382"/>
      <sheetData sheetId="1383"/>
      <sheetData sheetId="1384"/>
      <sheetData sheetId="1385"/>
      <sheetData sheetId="1386"/>
      <sheetData sheetId="1387">
        <row r="5">
          <cell r="A5">
            <v>2</v>
          </cell>
        </row>
      </sheetData>
      <sheetData sheetId="1388"/>
      <sheetData sheetId="1389"/>
      <sheetData sheetId="1390"/>
      <sheetData sheetId="1391"/>
      <sheetData sheetId="1392"/>
      <sheetData sheetId="1393"/>
      <sheetData sheetId="1394"/>
      <sheetData sheetId="1395"/>
      <sheetData sheetId="1396"/>
      <sheetData sheetId="1397"/>
      <sheetData sheetId="1398"/>
      <sheetData sheetId="1399">
        <row r="5">
          <cell r="A5">
            <v>2</v>
          </cell>
        </row>
      </sheetData>
      <sheetData sheetId="1400"/>
      <sheetData sheetId="1401">
        <row r="5">
          <cell r="A5">
            <v>2</v>
          </cell>
        </row>
      </sheetData>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row r="5">
          <cell r="A5">
            <v>2</v>
          </cell>
        </row>
      </sheetData>
      <sheetData sheetId="1416"/>
      <sheetData sheetId="1417"/>
      <sheetData sheetId="1418"/>
      <sheetData sheetId="1419"/>
      <sheetData sheetId="1420"/>
      <sheetData sheetId="1421"/>
      <sheetData sheetId="1422"/>
      <sheetData sheetId="1423"/>
      <sheetData sheetId="1424"/>
      <sheetData sheetId="1425">
        <row r="5">
          <cell r="A5">
            <v>2</v>
          </cell>
        </row>
      </sheetData>
      <sheetData sheetId="1426">
        <row r="5">
          <cell r="A5">
            <v>2</v>
          </cell>
        </row>
      </sheetData>
      <sheetData sheetId="1427">
        <row r="5">
          <cell r="A5">
            <v>2</v>
          </cell>
        </row>
      </sheetData>
      <sheetData sheetId="1428">
        <row r="5">
          <cell r="A5">
            <v>2</v>
          </cell>
        </row>
      </sheetData>
      <sheetData sheetId="1429">
        <row r="5">
          <cell r="A5">
            <v>2</v>
          </cell>
        </row>
      </sheetData>
      <sheetData sheetId="1430">
        <row r="5">
          <cell r="A5">
            <v>2</v>
          </cell>
        </row>
      </sheetData>
      <sheetData sheetId="1431">
        <row r="5">
          <cell r="A5">
            <v>2</v>
          </cell>
        </row>
      </sheetData>
      <sheetData sheetId="1432">
        <row r="5">
          <cell r="A5">
            <v>2</v>
          </cell>
        </row>
      </sheetData>
      <sheetData sheetId="1433">
        <row r="5">
          <cell r="A5">
            <v>2</v>
          </cell>
        </row>
      </sheetData>
      <sheetData sheetId="1434">
        <row r="5">
          <cell r="A5">
            <v>2</v>
          </cell>
        </row>
      </sheetData>
      <sheetData sheetId="1435">
        <row r="5">
          <cell r="A5">
            <v>2</v>
          </cell>
        </row>
      </sheetData>
      <sheetData sheetId="1436">
        <row r="5">
          <cell r="A5">
            <v>2</v>
          </cell>
        </row>
      </sheetData>
      <sheetData sheetId="1437">
        <row r="5">
          <cell r="A5">
            <v>2</v>
          </cell>
        </row>
      </sheetData>
      <sheetData sheetId="1438">
        <row r="5">
          <cell r="A5">
            <v>2</v>
          </cell>
        </row>
      </sheetData>
      <sheetData sheetId="1439">
        <row r="5">
          <cell r="A5">
            <v>2</v>
          </cell>
        </row>
      </sheetData>
      <sheetData sheetId="1440">
        <row r="5">
          <cell r="A5">
            <v>2</v>
          </cell>
        </row>
      </sheetData>
      <sheetData sheetId="1441">
        <row r="5">
          <cell r="A5">
            <v>2</v>
          </cell>
        </row>
      </sheetData>
      <sheetData sheetId="1442">
        <row r="5">
          <cell r="A5">
            <v>2</v>
          </cell>
        </row>
      </sheetData>
      <sheetData sheetId="1443">
        <row r="5">
          <cell r="A5">
            <v>2</v>
          </cell>
        </row>
      </sheetData>
      <sheetData sheetId="1444">
        <row r="5">
          <cell r="A5">
            <v>2</v>
          </cell>
        </row>
      </sheetData>
      <sheetData sheetId="1445">
        <row r="5">
          <cell r="A5">
            <v>2</v>
          </cell>
        </row>
      </sheetData>
      <sheetData sheetId="1446">
        <row r="5">
          <cell r="A5">
            <v>2</v>
          </cell>
        </row>
      </sheetData>
      <sheetData sheetId="1447">
        <row r="5">
          <cell r="A5">
            <v>2</v>
          </cell>
        </row>
      </sheetData>
      <sheetData sheetId="1448">
        <row r="5">
          <cell r="A5">
            <v>2</v>
          </cell>
        </row>
      </sheetData>
      <sheetData sheetId="1449">
        <row r="5">
          <cell r="A5">
            <v>2</v>
          </cell>
        </row>
      </sheetData>
      <sheetData sheetId="1450">
        <row r="5">
          <cell r="A5">
            <v>2</v>
          </cell>
        </row>
      </sheetData>
      <sheetData sheetId="1451">
        <row r="5">
          <cell r="A5">
            <v>2</v>
          </cell>
        </row>
      </sheetData>
      <sheetData sheetId="1452">
        <row r="5">
          <cell r="A5">
            <v>2</v>
          </cell>
        </row>
      </sheetData>
      <sheetData sheetId="1453">
        <row r="5">
          <cell r="A5">
            <v>2</v>
          </cell>
        </row>
      </sheetData>
      <sheetData sheetId="1454">
        <row r="5">
          <cell r="A5">
            <v>2</v>
          </cell>
        </row>
      </sheetData>
      <sheetData sheetId="1455">
        <row r="5">
          <cell r="A5">
            <v>2</v>
          </cell>
        </row>
      </sheetData>
      <sheetData sheetId="1456">
        <row r="5">
          <cell r="A5">
            <v>2</v>
          </cell>
        </row>
      </sheetData>
      <sheetData sheetId="1457">
        <row r="5">
          <cell r="A5">
            <v>2</v>
          </cell>
        </row>
      </sheetData>
      <sheetData sheetId="1458">
        <row r="5">
          <cell r="A5">
            <v>2</v>
          </cell>
        </row>
      </sheetData>
      <sheetData sheetId="1459">
        <row r="5">
          <cell r="A5">
            <v>2</v>
          </cell>
        </row>
      </sheetData>
      <sheetData sheetId="1460">
        <row r="5">
          <cell r="A5">
            <v>2</v>
          </cell>
        </row>
      </sheetData>
      <sheetData sheetId="1461">
        <row r="5">
          <cell r="A5">
            <v>2</v>
          </cell>
        </row>
      </sheetData>
      <sheetData sheetId="1462">
        <row r="5">
          <cell r="A5">
            <v>2</v>
          </cell>
        </row>
      </sheetData>
      <sheetData sheetId="1463">
        <row r="5">
          <cell r="A5">
            <v>2</v>
          </cell>
        </row>
      </sheetData>
      <sheetData sheetId="1464">
        <row r="5">
          <cell r="A5">
            <v>2</v>
          </cell>
        </row>
      </sheetData>
      <sheetData sheetId="1465">
        <row r="5">
          <cell r="A5">
            <v>2</v>
          </cell>
        </row>
      </sheetData>
      <sheetData sheetId="1466">
        <row r="5">
          <cell r="A5">
            <v>2</v>
          </cell>
        </row>
      </sheetData>
      <sheetData sheetId="1467">
        <row r="5">
          <cell r="A5">
            <v>2</v>
          </cell>
        </row>
      </sheetData>
      <sheetData sheetId="1468">
        <row r="5">
          <cell r="A5">
            <v>2</v>
          </cell>
        </row>
      </sheetData>
      <sheetData sheetId="1469">
        <row r="5">
          <cell r="A5">
            <v>2</v>
          </cell>
        </row>
      </sheetData>
      <sheetData sheetId="1470">
        <row r="5">
          <cell r="A5">
            <v>2</v>
          </cell>
        </row>
      </sheetData>
      <sheetData sheetId="1471">
        <row r="5">
          <cell r="A5">
            <v>2</v>
          </cell>
        </row>
      </sheetData>
      <sheetData sheetId="1472">
        <row r="5">
          <cell r="A5">
            <v>2</v>
          </cell>
        </row>
      </sheetData>
      <sheetData sheetId="1473">
        <row r="5">
          <cell r="A5">
            <v>2</v>
          </cell>
        </row>
      </sheetData>
      <sheetData sheetId="1474">
        <row r="5">
          <cell r="A5">
            <v>2</v>
          </cell>
        </row>
      </sheetData>
      <sheetData sheetId="1475">
        <row r="5">
          <cell r="A5">
            <v>2</v>
          </cell>
        </row>
      </sheetData>
      <sheetData sheetId="1476">
        <row r="5">
          <cell r="A5">
            <v>2</v>
          </cell>
        </row>
      </sheetData>
      <sheetData sheetId="1477">
        <row r="5">
          <cell r="A5">
            <v>2</v>
          </cell>
        </row>
      </sheetData>
      <sheetData sheetId="1478">
        <row r="5">
          <cell r="A5">
            <v>2</v>
          </cell>
        </row>
      </sheetData>
      <sheetData sheetId="1479">
        <row r="5">
          <cell r="A5">
            <v>2</v>
          </cell>
        </row>
      </sheetData>
      <sheetData sheetId="1480">
        <row r="5">
          <cell r="A5">
            <v>2</v>
          </cell>
        </row>
      </sheetData>
      <sheetData sheetId="1481">
        <row r="5">
          <cell r="A5">
            <v>2</v>
          </cell>
        </row>
      </sheetData>
      <sheetData sheetId="1482">
        <row r="5">
          <cell r="A5">
            <v>2</v>
          </cell>
        </row>
      </sheetData>
      <sheetData sheetId="1483">
        <row r="5">
          <cell r="A5">
            <v>2</v>
          </cell>
        </row>
      </sheetData>
      <sheetData sheetId="1484">
        <row r="5">
          <cell r="A5">
            <v>2</v>
          </cell>
        </row>
      </sheetData>
      <sheetData sheetId="1485">
        <row r="5">
          <cell r="A5">
            <v>2</v>
          </cell>
        </row>
      </sheetData>
      <sheetData sheetId="1486">
        <row r="5">
          <cell r="A5">
            <v>2</v>
          </cell>
        </row>
      </sheetData>
      <sheetData sheetId="1487">
        <row r="5">
          <cell r="A5">
            <v>2</v>
          </cell>
        </row>
      </sheetData>
      <sheetData sheetId="1488">
        <row r="5">
          <cell r="A5">
            <v>2</v>
          </cell>
        </row>
      </sheetData>
      <sheetData sheetId="1489">
        <row r="5">
          <cell r="A5">
            <v>2</v>
          </cell>
        </row>
      </sheetData>
      <sheetData sheetId="1490">
        <row r="5">
          <cell r="A5">
            <v>2</v>
          </cell>
        </row>
      </sheetData>
      <sheetData sheetId="1491">
        <row r="5">
          <cell r="A5">
            <v>2</v>
          </cell>
        </row>
      </sheetData>
      <sheetData sheetId="1492">
        <row r="5">
          <cell r="A5">
            <v>2</v>
          </cell>
        </row>
      </sheetData>
      <sheetData sheetId="1493">
        <row r="5">
          <cell r="A5">
            <v>2</v>
          </cell>
        </row>
      </sheetData>
      <sheetData sheetId="1494">
        <row r="5">
          <cell r="A5">
            <v>2</v>
          </cell>
        </row>
      </sheetData>
      <sheetData sheetId="1495">
        <row r="5">
          <cell r="A5">
            <v>2</v>
          </cell>
        </row>
      </sheetData>
      <sheetData sheetId="1496">
        <row r="5">
          <cell r="A5">
            <v>2</v>
          </cell>
        </row>
      </sheetData>
      <sheetData sheetId="1497">
        <row r="5">
          <cell r="A5">
            <v>2</v>
          </cell>
        </row>
      </sheetData>
      <sheetData sheetId="1498">
        <row r="5">
          <cell r="A5">
            <v>2</v>
          </cell>
        </row>
      </sheetData>
      <sheetData sheetId="1499">
        <row r="5">
          <cell r="A5">
            <v>2</v>
          </cell>
        </row>
      </sheetData>
      <sheetData sheetId="1500">
        <row r="5">
          <cell r="A5">
            <v>2</v>
          </cell>
        </row>
      </sheetData>
      <sheetData sheetId="1501">
        <row r="5">
          <cell r="A5">
            <v>2</v>
          </cell>
        </row>
      </sheetData>
      <sheetData sheetId="1502">
        <row r="5">
          <cell r="A5">
            <v>2</v>
          </cell>
        </row>
      </sheetData>
      <sheetData sheetId="1503">
        <row r="5">
          <cell r="A5">
            <v>2</v>
          </cell>
        </row>
      </sheetData>
      <sheetData sheetId="1504">
        <row r="5">
          <cell r="A5">
            <v>2</v>
          </cell>
        </row>
      </sheetData>
      <sheetData sheetId="1505">
        <row r="5">
          <cell r="A5">
            <v>2</v>
          </cell>
        </row>
      </sheetData>
      <sheetData sheetId="1506">
        <row r="5">
          <cell r="A5">
            <v>2</v>
          </cell>
        </row>
      </sheetData>
      <sheetData sheetId="1507">
        <row r="5">
          <cell r="A5">
            <v>2</v>
          </cell>
        </row>
      </sheetData>
      <sheetData sheetId="1508">
        <row r="5">
          <cell r="A5">
            <v>2</v>
          </cell>
        </row>
      </sheetData>
      <sheetData sheetId="1509">
        <row r="5">
          <cell r="A5">
            <v>2</v>
          </cell>
        </row>
      </sheetData>
      <sheetData sheetId="1510">
        <row r="5">
          <cell r="A5">
            <v>2</v>
          </cell>
        </row>
      </sheetData>
      <sheetData sheetId="1511">
        <row r="5">
          <cell r="A5">
            <v>2</v>
          </cell>
        </row>
      </sheetData>
      <sheetData sheetId="1512">
        <row r="5">
          <cell r="A5">
            <v>2</v>
          </cell>
        </row>
      </sheetData>
      <sheetData sheetId="1513">
        <row r="5">
          <cell r="A5">
            <v>2</v>
          </cell>
        </row>
      </sheetData>
      <sheetData sheetId="1514">
        <row r="5">
          <cell r="A5">
            <v>2</v>
          </cell>
        </row>
      </sheetData>
      <sheetData sheetId="1515">
        <row r="5">
          <cell r="A5">
            <v>2</v>
          </cell>
        </row>
      </sheetData>
      <sheetData sheetId="1516">
        <row r="5">
          <cell r="A5">
            <v>2</v>
          </cell>
        </row>
      </sheetData>
      <sheetData sheetId="1517">
        <row r="5">
          <cell r="A5">
            <v>2</v>
          </cell>
        </row>
      </sheetData>
      <sheetData sheetId="1518">
        <row r="5">
          <cell r="A5">
            <v>2</v>
          </cell>
        </row>
      </sheetData>
      <sheetData sheetId="1519">
        <row r="5">
          <cell r="A5">
            <v>2</v>
          </cell>
        </row>
      </sheetData>
      <sheetData sheetId="1520">
        <row r="5">
          <cell r="A5">
            <v>2</v>
          </cell>
        </row>
      </sheetData>
      <sheetData sheetId="1521">
        <row r="5">
          <cell r="A5">
            <v>2</v>
          </cell>
        </row>
      </sheetData>
      <sheetData sheetId="1522">
        <row r="5">
          <cell r="A5">
            <v>2</v>
          </cell>
        </row>
      </sheetData>
      <sheetData sheetId="1523">
        <row r="5">
          <cell r="A5">
            <v>2</v>
          </cell>
        </row>
      </sheetData>
      <sheetData sheetId="1524">
        <row r="5">
          <cell r="A5">
            <v>2</v>
          </cell>
        </row>
      </sheetData>
      <sheetData sheetId="1525">
        <row r="5">
          <cell r="A5">
            <v>2</v>
          </cell>
        </row>
      </sheetData>
      <sheetData sheetId="1526">
        <row r="5">
          <cell r="A5">
            <v>2</v>
          </cell>
        </row>
      </sheetData>
      <sheetData sheetId="1527">
        <row r="5">
          <cell r="A5">
            <v>2</v>
          </cell>
        </row>
      </sheetData>
      <sheetData sheetId="1528">
        <row r="5">
          <cell r="A5">
            <v>2</v>
          </cell>
        </row>
      </sheetData>
      <sheetData sheetId="1529">
        <row r="5">
          <cell r="A5">
            <v>2</v>
          </cell>
        </row>
      </sheetData>
      <sheetData sheetId="1530">
        <row r="5">
          <cell r="A5">
            <v>2</v>
          </cell>
        </row>
      </sheetData>
      <sheetData sheetId="1531">
        <row r="5">
          <cell r="A5">
            <v>2</v>
          </cell>
        </row>
      </sheetData>
      <sheetData sheetId="1532">
        <row r="5">
          <cell r="A5">
            <v>2</v>
          </cell>
        </row>
      </sheetData>
      <sheetData sheetId="1533">
        <row r="5">
          <cell r="A5">
            <v>2</v>
          </cell>
        </row>
      </sheetData>
      <sheetData sheetId="1534">
        <row r="5">
          <cell r="A5">
            <v>2</v>
          </cell>
        </row>
      </sheetData>
      <sheetData sheetId="1535">
        <row r="5">
          <cell r="A5">
            <v>2</v>
          </cell>
        </row>
      </sheetData>
      <sheetData sheetId="1536">
        <row r="5">
          <cell r="A5">
            <v>2</v>
          </cell>
        </row>
      </sheetData>
      <sheetData sheetId="1537">
        <row r="5">
          <cell r="A5">
            <v>2</v>
          </cell>
        </row>
      </sheetData>
      <sheetData sheetId="1538">
        <row r="5">
          <cell r="A5">
            <v>2</v>
          </cell>
        </row>
      </sheetData>
      <sheetData sheetId="1539">
        <row r="5">
          <cell r="A5">
            <v>2</v>
          </cell>
        </row>
      </sheetData>
      <sheetData sheetId="1540">
        <row r="5">
          <cell r="A5">
            <v>2</v>
          </cell>
        </row>
      </sheetData>
      <sheetData sheetId="1541">
        <row r="5">
          <cell r="A5">
            <v>2</v>
          </cell>
        </row>
      </sheetData>
      <sheetData sheetId="1542">
        <row r="5">
          <cell r="A5">
            <v>2</v>
          </cell>
        </row>
      </sheetData>
      <sheetData sheetId="1543">
        <row r="5">
          <cell r="A5">
            <v>2</v>
          </cell>
        </row>
      </sheetData>
      <sheetData sheetId="1544">
        <row r="5">
          <cell r="A5">
            <v>2</v>
          </cell>
        </row>
      </sheetData>
      <sheetData sheetId="1545">
        <row r="5">
          <cell r="A5">
            <v>2</v>
          </cell>
        </row>
      </sheetData>
      <sheetData sheetId="1546">
        <row r="5">
          <cell r="A5">
            <v>2</v>
          </cell>
        </row>
      </sheetData>
      <sheetData sheetId="1547">
        <row r="5">
          <cell r="A5">
            <v>2</v>
          </cell>
        </row>
      </sheetData>
      <sheetData sheetId="1548">
        <row r="5">
          <cell r="A5">
            <v>2</v>
          </cell>
        </row>
      </sheetData>
      <sheetData sheetId="1549">
        <row r="5">
          <cell r="A5">
            <v>2</v>
          </cell>
        </row>
      </sheetData>
      <sheetData sheetId="1550">
        <row r="5">
          <cell r="A5">
            <v>2</v>
          </cell>
        </row>
      </sheetData>
      <sheetData sheetId="1551">
        <row r="5">
          <cell r="A5">
            <v>2</v>
          </cell>
        </row>
      </sheetData>
      <sheetData sheetId="1552">
        <row r="5">
          <cell r="A5">
            <v>2</v>
          </cell>
        </row>
      </sheetData>
      <sheetData sheetId="1553">
        <row r="5">
          <cell r="A5">
            <v>2</v>
          </cell>
        </row>
      </sheetData>
      <sheetData sheetId="1554">
        <row r="5">
          <cell r="A5">
            <v>2</v>
          </cell>
        </row>
      </sheetData>
      <sheetData sheetId="1555">
        <row r="5">
          <cell r="A5">
            <v>2</v>
          </cell>
        </row>
      </sheetData>
      <sheetData sheetId="1556">
        <row r="5">
          <cell r="A5">
            <v>2</v>
          </cell>
        </row>
      </sheetData>
      <sheetData sheetId="1557">
        <row r="5">
          <cell r="A5">
            <v>2</v>
          </cell>
        </row>
      </sheetData>
      <sheetData sheetId="1558">
        <row r="5">
          <cell r="A5">
            <v>2</v>
          </cell>
        </row>
      </sheetData>
      <sheetData sheetId="1559">
        <row r="5">
          <cell r="A5">
            <v>2</v>
          </cell>
        </row>
      </sheetData>
      <sheetData sheetId="1560">
        <row r="5">
          <cell r="A5">
            <v>2</v>
          </cell>
        </row>
      </sheetData>
      <sheetData sheetId="1561">
        <row r="5">
          <cell r="A5">
            <v>2</v>
          </cell>
        </row>
      </sheetData>
      <sheetData sheetId="1562">
        <row r="5">
          <cell r="A5">
            <v>2</v>
          </cell>
        </row>
      </sheetData>
      <sheetData sheetId="1563">
        <row r="5">
          <cell r="A5">
            <v>2</v>
          </cell>
        </row>
      </sheetData>
      <sheetData sheetId="1564">
        <row r="5">
          <cell r="A5">
            <v>2</v>
          </cell>
        </row>
      </sheetData>
      <sheetData sheetId="1565">
        <row r="5">
          <cell r="A5">
            <v>2</v>
          </cell>
        </row>
      </sheetData>
      <sheetData sheetId="1566">
        <row r="5">
          <cell r="A5">
            <v>2</v>
          </cell>
        </row>
      </sheetData>
      <sheetData sheetId="1567">
        <row r="5">
          <cell r="A5">
            <v>2</v>
          </cell>
        </row>
      </sheetData>
      <sheetData sheetId="1568">
        <row r="5">
          <cell r="A5">
            <v>2</v>
          </cell>
        </row>
      </sheetData>
      <sheetData sheetId="1569">
        <row r="5">
          <cell r="A5">
            <v>2</v>
          </cell>
        </row>
      </sheetData>
      <sheetData sheetId="1570">
        <row r="5">
          <cell r="A5">
            <v>2</v>
          </cell>
        </row>
      </sheetData>
      <sheetData sheetId="1571">
        <row r="5">
          <cell r="A5">
            <v>2</v>
          </cell>
        </row>
      </sheetData>
      <sheetData sheetId="1572">
        <row r="5">
          <cell r="A5">
            <v>2</v>
          </cell>
        </row>
      </sheetData>
      <sheetData sheetId="1573">
        <row r="5">
          <cell r="A5">
            <v>2</v>
          </cell>
        </row>
      </sheetData>
      <sheetData sheetId="1574">
        <row r="5">
          <cell r="A5">
            <v>2</v>
          </cell>
        </row>
      </sheetData>
      <sheetData sheetId="1575">
        <row r="5">
          <cell r="A5">
            <v>2</v>
          </cell>
        </row>
      </sheetData>
      <sheetData sheetId="1576">
        <row r="5">
          <cell r="A5">
            <v>2</v>
          </cell>
        </row>
      </sheetData>
      <sheetData sheetId="1577">
        <row r="5">
          <cell r="A5">
            <v>2</v>
          </cell>
        </row>
      </sheetData>
      <sheetData sheetId="1578">
        <row r="5">
          <cell r="A5">
            <v>2</v>
          </cell>
        </row>
      </sheetData>
      <sheetData sheetId="1579">
        <row r="5">
          <cell r="A5">
            <v>2</v>
          </cell>
        </row>
      </sheetData>
      <sheetData sheetId="1580">
        <row r="5">
          <cell r="A5">
            <v>2</v>
          </cell>
        </row>
      </sheetData>
      <sheetData sheetId="1581">
        <row r="5">
          <cell r="A5">
            <v>2</v>
          </cell>
        </row>
      </sheetData>
      <sheetData sheetId="1582">
        <row r="5">
          <cell r="A5">
            <v>2</v>
          </cell>
        </row>
      </sheetData>
      <sheetData sheetId="1583">
        <row r="5">
          <cell r="A5">
            <v>2</v>
          </cell>
        </row>
      </sheetData>
      <sheetData sheetId="1584">
        <row r="5">
          <cell r="A5">
            <v>2</v>
          </cell>
        </row>
      </sheetData>
      <sheetData sheetId="1585">
        <row r="5">
          <cell r="A5">
            <v>2</v>
          </cell>
        </row>
      </sheetData>
      <sheetData sheetId="1586">
        <row r="5">
          <cell r="A5">
            <v>2</v>
          </cell>
        </row>
      </sheetData>
      <sheetData sheetId="1587">
        <row r="5">
          <cell r="A5">
            <v>2</v>
          </cell>
        </row>
      </sheetData>
      <sheetData sheetId="1588">
        <row r="5">
          <cell r="A5">
            <v>2</v>
          </cell>
        </row>
      </sheetData>
      <sheetData sheetId="1589">
        <row r="5">
          <cell r="A5">
            <v>2</v>
          </cell>
        </row>
      </sheetData>
      <sheetData sheetId="1590">
        <row r="5">
          <cell r="A5">
            <v>2</v>
          </cell>
        </row>
      </sheetData>
      <sheetData sheetId="1591">
        <row r="5">
          <cell r="A5">
            <v>2</v>
          </cell>
        </row>
      </sheetData>
      <sheetData sheetId="1592">
        <row r="5">
          <cell r="A5">
            <v>2</v>
          </cell>
        </row>
      </sheetData>
      <sheetData sheetId="1593">
        <row r="5">
          <cell r="A5">
            <v>2</v>
          </cell>
        </row>
      </sheetData>
      <sheetData sheetId="1594">
        <row r="5">
          <cell r="A5">
            <v>2</v>
          </cell>
        </row>
      </sheetData>
      <sheetData sheetId="1595">
        <row r="5">
          <cell r="A5">
            <v>2</v>
          </cell>
        </row>
      </sheetData>
      <sheetData sheetId="1596">
        <row r="5">
          <cell r="A5">
            <v>2</v>
          </cell>
        </row>
      </sheetData>
      <sheetData sheetId="1597">
        <row r="5">
          <cell r="A5">
            <v>2</v>
          </cell>
        </row>
      </sheetData>
      <sheetData sheetId="1598">
        <row r="5">
          <cell r="A5">
            <v>2</v>
          </cell>
        </row>
      </sheetData>
      <sheetData sheetId="1599">
        <row r="5">
          <cell r="A5">
            <v>2</v>
          </cell>
        </row>
      </sheetData>
      <sheetData sheetId="1600">
        <row r="5">
          <cell r="A5">
            <v>2</v>
          </cell>
        </row>
      </sheetData>
      <sheetData sheetId="1601">
        <row r="5">
          <cell r="A5">
            <v>2</v>
          </cell>
        </row>
      </sheetData>
      <sheetData sheetId="1602">
        <row r="5">
          <cell r="A5">
            <v>2</v>
          </cell>
        </row>
      </sheetData>
      <sheetData sheetId="1603">
        <row r="5">
          <cell r="A5">
            <v>2</v>
          </cell>
        </row>
      </sheetData>
      <sheetData sheetId="1604">
        <row r="5">
          <cell r="A5">
            <v>2</v>
          </cell>
        </row>
      </sheetData>
      <sheetData sheetId="1605">
        <row r="5">
          <cell r="A5">
            <v>2</v>
          </cell>
        </row>
      </sheetData>
      <sheetData sheetId="1606">
        <row r="5">
          <cell r="A5">
            <v>2</v>
          </cell>
        </row>
      </sheetData>
      <sheetData sheetId="1607">
        <row r="5">
          <cell r="A5">
            <v>2</v>
          </cell>
        </row>
      </sheetData>
      <sheetData sheetId="1608">
        <row r="5">
          <cell r="A5">
            <v>2</v>
          </cell>
        </row>
      </sheetData>
      <sheetData sheetId="1609"/>
      <sheetData sheetId="1610">
        <row r="5">
          <cell r="A5">
            <v>2</v>
          </cell>
        </row>
      </sheetData>
      <sheetData sheetId="1611">
        <row r="5">
          <cell r="A5">
            <v>2</v>
          </cell>
        </row>
      </sheetData>
      <sheetData sheetId="1612"/>
      <sheetData sheetId="1613">
        <row r="5">
          <cell r="A5">
            <v>2</v>
          </cell>
        </row>
      </sheetData>
      <sheetData sheetId="1614">
        <row r="5">
          <cell r="A5">
            <v>2</v>
          </cell>
        </row>
      </sheetData>
      <sheetData sheetId="1615">
        <row r="5">
          <cell r="A5">
            <v>2</v>
          </cell>
        </row>
      </sheetData>
      <sheetData sheetId="1616">
        <row r="5">
          <cell r="A5">
            <v>2</v>
          </cell>
        </row>
      </sheetData>
      <sheetData sheetId="1617"/>
      <sheetData sheetId="1618">
        <row r="5">
          <cell r="A5">
            <v>2</v>
          </cell>
        </row>
      </sheetData>
      <sheetData sheetId="1619">
        <row r="5">
          <cell r="A5">
            <v>2</v>
          </cell>
        </row>
      </sheetData>
      <sheetData sheetId="1620">
        <row r="5">
          <cell r="A5">
            <v>2</v>
          </cell>
        </row>
      </sheetData>
      <sheetData sheetId="1621">
        <row r="5">
          <cell r="A5">
            <v>2</v>
          </cell>
        </row>
      </sheetData>
      <sheetData sheetId="1622">
        <row r="5">
          <cell r="A5">
            <v>2</v>
          </cell>
        </row>
      </sheetData>
      <sheetData sheetId="1623">
        <row r="5">
          <cell r="A5">
            <v>2</v>
          </cell>
        </row>
      </sheetData>
      <sheetData sheetId="1624"/>
      <sheetData sheetId="1625">
        <row r="5">
          <cell r="A5">
            <v>2</v>
          </cell>
        </row>
      </sheetData>
      <sheetData sheetId="1626">
        <row r="5">
          <cell r="A5">
            <v>2</v>
          </cell>
        </row>
      </sheetData>
      <sheetData sheetId="1627">
        <row r="5">
          <cell r="A5">
            <v>2</v>
          </cell>
        </row>
      </sheetData>
      <sheetData sheetId="1628">
        <row r="5">
          <cell r="A5">
            <v>2</v>
          </cell>
        </row>
      </sheetData>
      <sheetData sheetId="1629">
        <row r="5">
          <cell r="A5">
            <v>2</v>
          </cell>
        </row>
      </sheetData>
      <sheetData sheetId="1630">
        <row r="5">
          <cell r="A5">
            <v>2</v>
          </cell>
        </row>
      </sheetData>
      <sheetData sheetId="1631">
        <row r="5">
          <cell r="A5">
            <v>2</v>
          </cell>
        </row>
      </sheetData>
      <sheetData sheetId="1632">
        <row r="5">
          <cell r="A5">
            <v>2</v>
          </cell>
        </row>
      </sheetData>
      <sheetData sheetId="1633">
        <row r="5">
          <cell r="A5">
            <v>2</v>
          </cell>
        </row>
      </sheetData>
      <sheetData sheetId="1634">
        <row r="5">
          <cell r="A5">
            <v>2</v>
          </cell>
        </row>
      </sheetData>
      <sheetData sheetId="1635">
        <row r="5">
          <cell r="A5">
            <v>2</v>
          </cell>
        </row>
      </sheetData>
      <sheetData sheetId="1636"/>
      <sheetData sheetId="1637">
        <row r="5">
          <cell r="A5">
            <v>2</v>
          </cell>
        </row>
      </sheetData>
      <sheetData sheetId="1638"/>
      <sheetData sheetId="1639">
        <row r="5">
          <cell r="A5">
            <v>2</v>
          </cell>
        </row>
      </sheetData>
      <sheetData sheetId="1640">
        <row r="5">
          <cell r="A5">
            <v>2</v>
          </cell>
        </row>
      </sheetData>
      <sheetData sheetId="1641">
        <row r="5">
          <cell r="A5">
            <v>2</v>
          </cell>
        </row>
      </sheetData>
      <sheetData sheetId="1642">
        <row r="5">
          <cell r="A5">
            <v>2</v>
          </cell>
        </row>
      </sheetData>
      <sheetData sheetId="1643">
        <row r="5">
          <cell r="A5">
            <v>2</v>
          </cell>
        </row>
      </sheetData>
      <sheetData sheetId="1644">
        <row r="5">
          <cell r="A5">
            <v>2</v>
          </cell>
        </row>
      </sheetData>
      <sheetData sheetId="1645">
        <row r="5">
          <cell r="A5">
            <v>2</v>
          </cell>
        </row>
      </sheetData>
      <sheetData sheetId="1646">
        <row r="5">
          <cell r="A5">
            <v>2</v>
          </cell>
        </row>
      </sheetData>
      <sheetData sheetId="1647">
        <row r="5">
          <cell r="A5">
            <v>2</v>
          </cell>
        </row>
      </sheetData>
      <sheetData sheetId="1648">
        <row r="5">
          <cell r="A5">
            <v>2</v>
          </cell>
        </row>
      </sheetData>
      <sheetData sheetId="1649">
        <row r="5">
          <cell r="A5">
            <v>2</v>
          </cell>
        </row>
      </sheetData>
      <sheetData sheetId="1650">
        <row r="5">
          <cell r="A5">
            <v>2</v>
          </cell>
        </row>
      </sheetData>
      <sheetData sheetId="1651">
        <row r="5">
          <cell r="A5">
            <v>2</v>
          </cell>
        </row>
      </sheetData>
      <sheetData sheetId="1652">
        <row r="5">
          <cell r="A5">
            <v>2</v>
          </cell>
        </row>
      </sheetData>
      <sheetData sheetId="1653">
        <row r="5">
          <cell r="A5">
            <v>2</v>
          </cell>
        </row>
      </sheetData>
      <sheetData sheetId="1654">
        <row r="5">
          <cell r="A5">
            <v>2</v>
          </cell>
        </row>
      </sheetData>
      <sheetData sheetId="1655">
        <row r="5">
          <cell r="A5">
            <v>2</v>
          </cell>
        </row>
      </sheetData>
      <sheetData sheetId="1656">
        <row r="5">
          <cell r="A5">
            <v>2</v>
          </cell>
        </row>
      </sheetData>
      <sheetData sheetId="1657">
        <row r="5">
          <cell r="A5">
            <v>2</v>
          </cell>
        </row>
      </sheetData>
      <sheetData sheetId="1658"/>
      <sheetData sheetId="1659">
        <row r="5">
          <cell r="A5">
            <v>2</v>
          </cell>
        </row>
      </sheetData>
      <sheetData sheetId="1660"/>
      <sheetData sheetId="1661"/>
      <sheetData sheetId="1662">
        <row r="5">
          <cell r="A5">
            <v>2</v>
          </cell>
        </row>
      </sheetData>
      <sheetData sheetId="1663">
        <row r="5">
          <cell r="A5">
            <v>2</v>
          </cell>
        </row>
      </sheetData>
      <sheetData sheetId="1664">
        <row r="5">
          <cell r="A5">
            <v>2</v>
          </cell>
        </row>
      </sheetData>
      <sheetData sheetId="1665"/>
      <sheetData sheetId="1666">
        <row r="5">
          <cell r="A5">
            <v>2</v>
          </cell>
        </row>
      </sheetData>
      <sheetData sheetId="1667">
        <row r="5">
          <cell r="A5">
            <v>2</v>
          </cell>
        </row>
      </sheetData>
      <sheetData sheetId="1668">
        <row r="5">
          <cell r="A5">
            <v>2</v>
          </cell>
        </row>
      </sheetData>
      <sheetData sheetId="1669">
        <row r="5">
          <cell r="A5">
            <v>2</v>
          </cell>
        </row>
      </sheetData>
      <sheetData sheetId="1670">
        <row r="5">
          <cell r="A5">
            <v>2</v>
          </cell>
        </row>
      </sheetData>
      <sheetData sheetId="1671"/>
      <sheetData sheetId="1672"/>
      <sheetData sheetId="1673"/>
      <sheetData sheetId="1674">
        <row r="5">
          <cell r="A5">
            <v>2</v>
          </cell>
        </row>
      </sheetData>
      <sheetData sheetId="1675"/>
      <sheetData sheetId="1676">
        <row r="5">
          <cell r="A5">
            <v>2</v>
          </cell>
        </row>
      </sheetData>
      <sheetData sheetId="1677"/>
      <sheetData sheetId="1678">
        <row r="5">
          <cell r="A5">
            <v>2</v>
          </cell>
        </row>
      </sheetData>
      <sheetData sheetId="1679">
        <row r="5">
          <cell r="A5">
            <v>2</v>
          </cell>
        </row>
      </sheetData>
      <sheetData sheetId="1680">
        <row r="5">
          <cell r="A5">
            <v>2</v>
          </cell>
        </row>
      </sheetData>
      <sheetData sheetId="1681">
        <row r="5">
          <cell r="A5">
            <v>2</v>
          </cell>
        </row>
      </sheetData>
      <sheetData sheetId="1682">
        <row r="5">
          <cell r="A5">
            <v>2</v>
          </cell>
        </row>
      </sheetData>
      <sheetData sheetId="1683"/>
      <sheetData sheetId="1684">
        <row r="5">
          <cell r="A5">
            <v>2</v>
          </cell>
        </row>
      </sheetData>
      <sheetData sheetId="1685">
        <row r="5">
          <cell r="A5">
            <v>2</v>
          </cell>
        </row>
      </sheetData>
      <sheetData sheetId="1686"/>
      <sheetData sheetId="1687">
        <row r="5">
          <cell r="A5">
            <v>2</v>
          </cell>
        </row>
      </sheetData>
      <sheetData sheetId="1688">
        <row r="5">
          <cell r="A5">
            <v>2</v>
          </cell>
        </row>
      </sheetData>
      <sheetData sheetId="1689"/>
      <sheetData sheetId="1690">
        <row r="5">
          <cell r="A5">
            <v>2</v>
          </cell>
        </row>
      </sheetData>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ow r="5">
          <cell r="A5">
            <v>2</v>
          </cell>
        </row>
      </sheetData>
      <sheetData sheetId="1878">
        <row r="5">
          <cell r="A5">
            <v>2</v>
          </cell>
        </row>
      </sheetData>
      <sheetData sheetId="1879">
        <row r="5">
          <cell r="A5">
            <v>2</v>
          </cell>
        </row>
      </sheetData>
      <sheetData sheetId="1880">
        <row r="5">
          <cell r="A5">
            <v>2</v>
          </cell>
        </row>
      </sheetData>
      <sheetData sheetId="1881">
        <row r="5">
          <cell r="A5">
            <v>2</v>
          </cell>
        </row>
      </sheetData>
      <sheetData sheetId="1882">
        <row r="5">
          <cell r="A5">
            <v>2</v>
          </cell>
        </row>
      </sheetData>
      <sheetData sheetId="1883">
        <row r="5">
          <cell r="A5">
            <v>2</v>
          </cell>
        </row>
      </sheetData>
      <sheetData sheetId="1884">
        <row r="5">
          <cell r="A5">
            <v>2</v>
          </cell>
        </row>
      </sheetData>
      <sheetData sheetId="1885">
        <row r="5">
          <cell r="A5">
            <v>2</v>
          </cell>
        </row>
      </sheetData>
      <sheetData sheetId="1886">
        <row r="5">
          <cell r="A5">
            <v>2</v>
          </cell>
        </row>
      </sheetData>
      <sheetData sheetId="1887">
        <row r="5">
          <cell r="A5">
            <v>2</v>
          </cell>
        </row>
      </sheetData>
      <sheetData sheetId="1888">
        <row r="5">
          <cell r="A5">
            <v>2</v>
          </cell>
        </row>
      </sheetData>
      <sheetData sheetId="1889">
        <row r="5">
          <cell r="A5">
            <v>2</v>
          </cell>
        </row>
      </sheetData>
      <sheetData sheetId="1890">
        <row r="5">
          <cell r="A5">
            <v>2</v>
          </cell>
        </row>
      </sheetData>
      <sheetData sheetId="1891">
        <row r="5">
          <cell r="A5">
            <v>2</v>
          </cell>
        </row>
      </sheetData>
      <sheetData sheetId="1892">
        <row r="5">
          <cell r="A5">
            <v>2</v>
          </cell>
        </row>
      </sheetData>
      <sheetData sheetId="1893">
        <row r="5">
          <cell r="A5">
            <v>2</v>
          </cell>
        </row>
      </sheetData>
      <sheetData sheetId="1894">
        <row r="5">
          <cell r="A5">
            <v>2</v>
          </cell>
        </row>
      </sheetData>
      <sheetData sheetId="1895">
        <row r="5">
          <cell r="A5">
            <v>2</v>
          </cell>
        </row>
      </sheetData>
      <sheetData sheetId="1896">
        <row r="5">
          <cell r="A5">
            <v>2</v>
          </cell>
        </row>
      </sheetData>
      <sheetData sheetId="1897">
        <row r="5">
          <cell r="A5">
            <v>2</v>
          </cell>
        </row>
      </sheetData>
      <sheetData sheetId="1898">
        <row r="5">
          <cell r="A5">
            <v>2</v>
          </cell>
        </row>
      </sheetData>
      <sheetData sheetId="1899">
        <row r="5">
          <cell r="A5">
            <v>2</v>
          </cell>
        </row>
      </sheetData>
      <sheetData sheetId="1900">
        <row r="5">
          <cell r="A5">
            <v>2</v>
          </cell>
        </row>
      </sheetData>
      <sheetData sheetId="1901">
        <row r="5">
          <cell r="A5">
            <v>2</v>
          </cell>
        </row>
      </sheetData>
      <sheetData sheetId="1902">
        <row r="5">
          <cell r="A5">
            <v>2</v>
          </cell>
        </row>
      </sheetData>
      <sheetData sheetId="1903">
        <row r="5">
          <cell r="A5">
            <v>2</v>
          </cell>
        </row>
      </sheetData>
      <sheetData sheetId="1904">
        <row r="5">
          <cell r="A5">
            <v>2</v>
          </cell>
        </row>
      </sheetData>
      <sheetData sheetId="1905">
        <row r="5">
          <cell r="A5">
            <v>2</v>
          </cell>
        </row>
      </sheetData>
      <sheetData sheetId="1906">
        <row r="5">
          <cell r="A5">
            <v>2</v>
          </cell>
        </row>
      </sheetData>
      <sheetData sheetId="1907">
        <row r="5">
          <cell r="A5">
            <v>2</v>
          </cell>
        </row>
      </sheetData>
      <sheetData sheetId="1908">
        <row r="5">
          <cell r="A5">
            <v>2</v>
          </cell>
        </row>
      </sheetData>
      <sheetData sheetId="1909">
        <row r="5">
          <cell r="A5">
            <v>2</v>
          </cell>
        </row>
      </sheetData>
      <sheetData sheetId="1910">
        <row r="5">
          <cell r="A5">
            <v>2</v>
          </cell>
        </row>
      </sheetData>
      <sheetData sheetId="1911">
        <row r="5">
          <cell r="A5">
            <v>2</v>
          </cell>
        </row>
      </sheetData>
      <sheetData sheetId="1912">
        <row r="5">
          <cell r="A5">
            <v>2</v>
          </cell>
        </row>
      </sheetData>
      <sheetData sheetId="1913">
        <row r="5">
          <cell r="A5">
            <v>2</v>
          </cell>
        </row>
      </sheetData>
      <sheetData sheetId="1914">
        <row r="5">
          <cell r="A5">
            <v>2</v>
          </cell>
        </row>
      </sheetData>
      <sheetData sheetId="1915">
        <row r="5">
          <cell r="A5">
            <v>2</v>
          </cell>
        </row>
      </sheetData>
      <sheetData sheetId="1916">
        <row r="5">
          <cell r="A5">
            <v>2</v>
          </cell>
        </row>
      </sheetData>
      <sheetData sheetId="1917">
        <row r="5">
          <cell r="A5">
            <v>2</v>
          </cell>
        </row>
      </sheetData>
      <sheetData sheetId="1918">
        <row r="5">
          <cell r="A5">
            <v>2</v>
          </cell>
        </row>
      </sheetData>
      <sheetData sheetId="1919">
        <row r="5">
          <cell r="A5">
            <v>2</v>
          </cell>
        </row>
      </sheetData>
      <sheetData sheetId="1920">
        <row r="5">
          <cell r="A5">
            <v>2</v>
          </cell>
        </row>
      </sheetData>
      <sheetData sheetId="1921">
        <row r="5">
          <cell r="A5">
            <v>2</v>
          </cell>
        </row>
      </sheetData>
      <sheetData sheetId="1922">
        <row r="5">
          <cell r="A5">
            <v>2</v>
          </cell>
        </row>
      </sheetData>
      <sheetData sheetId="1923">
        <row r="5">
          <cell r="A5">
            <v>2</v>
          </cell>
        </row>
      </sheetData>
      <sheetData sheetId="1924">
        <row r="5">
          <cell r="A5">
            <v>2</v>
          </cell>
        </row>
      </sheetData>
      <sheetData sheetId="1925">
        <row r="5">
          <cell r="A5">
            <v>2</v>
          </cell>
        </row>
      </sheetData>
      <sheetData sheetId="1926">
        <row r="5">
          <cell r="A5">
            <v>2</v>
          </cell>
        </row>
      </sheetData>
      <sheetData sheetId="1927">
        <row r="5">
          <cell r="A5">
            <v>2</v>
          </cell>
        </row>
      </sheetData>
      <sheetData sheetId="1928">
        <row r="5">
          <cell r="A5">
            <v>2</v>
          </cell>
        </row>
      </sheetData>
      <sheetData sheetId="1929">
        <row r="5">
          <cell r="A5">
            <v>2</v>
          </cell>
        </row>
      </sheetData>
      <sheetData sheetId="1930">
        <row r="5">
          <cell r="A5">
            <v>2</v>
          </cell>
        </row>
      </sheetData>
      <sheetData sheetId="1931">
        <row r="5">
          <cell r="A5">
            <v>2</v>
          </cell>
        </row>
      </sheetData>
      <sheetData sheetId="1932">
        <row r="5">
          <cell r="A5">
            <v>2</v>
          </cell>
        </row>
      </sheetData>
      <sheetData sheetId="1933">
        <row r="5">
          <cell r="A5">
            <v>2</v>
          </cell>
        </row>
      </sheetData>
      <sheetData sheetId="1934">
        <row r="5">
          <cell r="A5">
            <v>2</v>
          </cell>
        </row>
      </sheetData>
      <sheetData sheetId="1935">
        <row r="5">
          <cell r="A5">
            <v>2</v>
          </cell>
        </row>
      </sheetData>
      <sheetData sheetId="1936">
        <row r="5">
          <cell r="A5">
            <v>2</v>
          </cell>
        </row>
      </sheetData>
      <sheetData sheetId="1937">
        <row r="5">
          <cell r="A5">
            <v>2</v>
          </cell>
        </row>
      </sheetData>
      <sheetData sheetId="1938">
        <row r="5">
          <cell r="A5">
            <v>2</v>
          </cell>
        </row>
      </sheetData>
      <sheetData sheetId="1939">
        <row r="5">
          <cell r="A5">
            <v>2</v>
          </cell>
        </row>
      </sheetData>
      <sheetData sheetId="1940">
        <row r="5">
          <cell r="A5">
            <v>2</v>
          </cell>
        </row>
      </sheetData>
      <sheetData sheetId="1941">
        <row r="5">
          <cell r="A5">
            <v>2</v>
          </cell>
        </row>
      </sheetData>
      <sheetData sheetId="1942">
        <row r="5">
          <cell r="A5">
            <v>2</v>
          </cell>
        </row>
      </sheetData>
      <sheetData sheetId="1943">
        <row r="5">
          <cell r="A5">
            <v>2</v>
          </cell>
        </row>
      </sheetData>
      <sheetData sheetId="1944">
        <row r="5">
          <cell r="A5">
            <v>2</v>
          </cell>
        </row>
      </sheetData>
      <sheetData sheetId="1945">
        <row r="5">
          <cell r="A5">
            <v>2</v>
          </cell>
        </row>
      </sheetData>
      <sheetData sheetId="1946">
        <row r="5">
          <cell r="A5">
            <v>2</v>
          </cell>
        </row>
      </sheetData>
      <sheetData sheetId="1947">
        <row r="5">
          <cell r="A5">
            <v>2</v>
          </cell>
        </row>
      </sheetData>
      <sheetData sheetId="1948">
        <row r="5">
          <cell r="A5">
            <v>2</v>
          </cell>
        </row>
      </sheetData>
      <sheetData sheetId="1949">
        <row r="5">
          <cell r="A5">
            <v>2</v>
          </cell>
        </row>
      </sheetData>
      <sheetData sheetId="1950">
        <row r="5">
          <cell r="A5">
            <v>2</v>
          </cell>
        </row>
      </sheetData>
      <sheetData sheetId="1951">
        <row r="5">
          <cell r="A5">
            <v>2</v>
          </cell>
        </row>
      </sheetData>
      <sheetData sheetId="1952">
        <row r="5">
          <cell r="A5">
            <v>2</v>
          </cell>
        </row>
      </sheetData>
      <sheetData sheetId="1953">
        <row r="5">
          <cell r="A5">
            <v>2</v>
          </cell>
        </row>
      </sheetData>
      <sheetData sheetId="1954">
        <row r="5">
          <cell r="A5">
            <v>2</v>
          </cell>
        </row>
      </sheetData>
      <sheetData sheetId="1955">
        <row r="5">
          <cell r="A5">
            <v>2</v>
          </cell>
        </row>
      </sheetData>
      <sheetData sheetId="1956">
        <row r="5">
          <cell r="A5">
            <v>2</v>
          </cell>
        </row>
      </sheetData>
      <sheetData sheetId="1957">
        <row r="5">
          <cell r="A5">
            <v>2</v>
          </cell>
        </row>
      </sheetData>
      <sheetData sheetId="1958">
        <row r="5">
          <cell r="A5">
            <v>2</v>
          </cell>
        </row>
      </sheetData>
      <sheetData sheetId="1959">
        <row r="5">
          <cell r="A5">
            <v>2</v>
          </cell>
        </row>
      </sheetData>
      <sheetData sheetId="1960">
        <row r="5">
          <cell r="A5">
            <v>2</v>
          </cell>
        </row>
      </sheetData>
      <sheetData sheetId="1961">
        <row r="5">
          <cell r="A5">
            <v>2</v>
          </cell>
        </row>
      </sheetData>
      <sheetData sheetId="1962">
        <row r="5">
          <cell r="A5">
            <v>2</v>
          </cell>
        </row>
      </sheetData>
      <sheetData sheetId="1963"/>
      <sheetData sheetId="1964">
        <row r="5">
          <cell r="A5">
            <v>2</v>
          </cell>
        </row>
      </sheetData>
      <sheetData sheetId="1965">
        <row r="5">
          <cell r="A5">
            <v>2</v>
          </cell>
        </row>
      </sheetData>
      <sheetData sheetId="1966">
        <row r="5">
          <cell r="A5">
            <v>2</v>
          </cell>
        </row>
      </sheetData>
      <sheetData sheetId="1967">
        <row r="5">
          <cell r="A5">
            <v>2</v>
          </cell>
        </row>
      </sheetData>
      <sheetData sheetId="1968"/>
      <sheetData sheetId="1969">
        <row r="5">
          <cell r="A5">
            <v>2</v>
          </cell>
        </row>
      </sheetData>
      <sheetData sheetId="1970">
        <row r="5">
          <cell r="A5">
            <v>2</v>
          </cell>
        </row>
      </sheetData>
      <sheetData sheetId="1971">
        <row r="5">
          <cell r="A5">
            <v>2</v>
          </cell>
        </row>
      </sheetData>
      <sheetData sheetId="1972">
        <row r="5">
          <cell r="A5">
            <v>2</v>
          </cell>
        </row>
      </sheetData>
      <sheetData sheetId="1973"/>
      <sheetData sheetId="1974">
        <row r="5">
          <cell r="A5">
            <v>2</v>
          </cell>
        </row>
      </sheetData>
      <sheetData sheetId="1975">
        <row r="5">
          <cell r="A5">
            <v>2</v>
          </cell>
        </row>
      </sheetData>
      <sheetData sheetId="1976">
        <row r="5">
          <cell r="A5">
            <v>2</v>
          </cell>
        </row>
      </sheetData>
      <sheetData sheetId="1977">
        <row r="5">
          <cell r="A5">
            <v>2</v>
          </cell>
        </row>
      </sheetData>
      <sheetData sheetId="1978">
        <row r="5">
          <cell r="A5">
            <v>2</v>
          </cell>
        </row>
      </sheetData>
      <sheetData sheetId="1979">
        <row r="5">
          <cell r="A5">
            <v>2</v>
          </cell>
        </row>
      </sheetData>
      <sheetData sheetId="1980">
        <row r="5">
          <cell r="A5">
            <v>2</v>
          </cell>
        </row>
      </sheetData>
      <sheetData sheetId="1981">
        <row r="5">
          <cell r="A5">
            <v>2</v>
          </cell>
        </row>
      </sheetData>
      <sheetData sheetId="1982">
        <row r="5">
          <cell r="A5">
            <v>2</v>
          </cell>
        </row>
      </sheetData>
      <sheetData sheetId="1983">
        <row r="5">
          <cell r="A5">
            <v>2</v>
          </cell>
        </row>
      </sheetData>
      <sheetData sheetId="1984"/>
      <sheetData sheetId="1985">
        <row r="5">
          <cell r="A5">
            <v>2</v>
          </cell>
        </row>
      </sheetData>
      <sheetData sheetId="1986">
        <row r="5">
          <cell r="A5">
            <v>2</v>
          </cell>
        </row>
      </sheetData>
      <sheetData sheetId="1987">
        <row r="5">
          <cell r="A5">
            <v>2</v>
          </cell>
        </row>
      </sheetData>
      <sheetData sheetId="1988">
        <row r="5">
          <cell r="A5">
            <v>2</v>
          </cell>
        </row>
      </sheetData>
      <sheetData sheetId="1989">
        <row r="5">
          <cell r="A5">
            <v>2</v>
          </cell>
        </row>
      </sheetData>
      <sheetData sheetId="1990">
        <row r="5">
          <cell r="A5">
            <v>2</v>
          </cell>
        </row>
      </sheetData>
      <sheetData sheetId="1991">
        <row r="5">
          <cell r="A5">
            <v>2</v>
          </cell>
        </row>
      </sheetData>
      <sheetData sheetId="1992">
        <row r="5">
          <cell r="A5">
            <v>2</v>
          </cell>
        </row>
      </sheetData>
      <sheetData sheetId="1993"/>
      <sheetData sheetId="1994">
        <row r="5">
          <cell r="A5">
            <v>2</v>
          </cell>
        </row>
      </sheetData>
      <sheetData sheetId="1995">
        <row r="5">
          <cell r="A5">
            <v>2</v>
          </cell>
        </row>
      </sheetData>
      <sheetData sheetId="1996">
        <row r="5">
          <cell r="A5">
            <v>2</v>
          </cell>
        </row>
      </sheetData>
      <sheetData sheetId="1997">
        <row r="5">
          <cell r="A5">
            <v>2</v>
          </cell>
        </row>
      </sheetData>
      <sheetData sheetId="1998">
        <row r="5">
          <cell r="A5">
            <v>2</v>
          </cell>
        </row>
      </sheetData>
      <sheetData sheetId="1999">
        <row r="5">
          <cell r="A5">
            <v>2</v>
          </cell>
        </row>
      </sheetData>
      <sheetData sheetId="2000">
        <row r="5">
          <cell r="A5">
            <v>2</v>
          </cell>
        </row>
      </sheetData>
      <sheetData sheetId="2001">
        <row r="5">
          <cell r="A5">
            <v>2</v>
          </cell>
        </row>
      </sheetData>
      <sheetData sheetId="2002">
        <row r="5">
          <cell r="A5">
            <v>2</v>
          </cell>
        </row>
      </sheetData>
      <sheetData sheetId="2003">
        <row r="5">
          <cell r="A5">
            <v>2</v>
          </cell>
        </row>
      </sheetData>
      <sheetData sheetId="2004">
        <row r="5">
          <cell r="A5">
            <v>2</v>
          </cell>
        </row>
      </sheetData>
      <sheetData sheetId="2005">
        <row r="5">
          <cell r="A5">
            <v>2</v>
          </cell>
        </row>
      </sheetData>
      <sheetData sheetId="2006">
        <row r="5">
          <cell r="A5">
            <v>2</v>
          </cell>
        </row>
      </sheetData>
      <sheetData sheetId="2007">
        <row r="5">
          <cell r="A5">
            <v>2</v>
          </cell>
        </row>
      </sheetData>
      <sheetData sheetId="2008">
        <row r="5">
          <cell r="A5">
            <v>2</v>
          </cell>
        </row>
      </sheetData>
      <sheetData sheetId="2009">
        <row r="5">
          <cell r="A5">
            <v>2</v>
          </cell>
        </row>
      </sheetData>
      <sheetData sheetId="2010">
        <row r="5">
          <cell r="A5">
            <v>2</v>
          </cell>
        </row>
      </sheetData>
      <sheetData sheetId="2011">
        <row r="5">
          <cell r="A5">
            <v>2</v>
          </cell>
        </row>
      </sheetData>
      <sheetData sheetId="2012">
        <row r="5">
          <cell r="A5">
            <v>2</v>
          </cell>
        </row>
      </sheetData>
      <sheetData sheetId="2013">
        <row r="5">
          <cell r="A5">
            <v>2</v>
          </cell>
        </row>
      </sheetData>
      <sheetData sheetId="2014">
        <row r="5">
          <cell r="A5">
            <v>2</v>
          </cell>
        </row>
      </sheetData>
      <sheetData sheetId="2015">
        <row r="5">
          <cell r="A5">
            <v>2</v>
          </cell>
        </row>
      </sheetData>
      <sheetData sheetId="2016">
        <row r="5">
          <cell r="A5">
            <v>2</v>
          </cell>
        </row>
      </sheetData>
      <sheetData sheetId="2017">
        <row r="5">
          <cell r="A5">
            <v>2</v>
          </cell>
        </row>
      </sheetData>
      <sheetData sheetId="2018">
        <row r="5">
          <cell r="A5">
            <v>2</v>
          </cell>
        </row>
      </sheetData>
      <sheetData sheetId="2019">
        <row r="5">
          <cell r="A5">
            <v>2</v>
          </cell>
        </row>
      </sheetData>
      <sheetData sheetId="2020">
        <row r="5">
          <cell r="A5">
            <v>2</v>
          </cell>
        </row>
      </sheetData>
      <sheetData sheetId="2021">
        <row r="5">
          <cell r="A5">
            <v>2</v>
          </cell>
        </row>
      </sheetData>
      <sheetData sheetId="2022">
        <row r="5">
          <cell r="A5">
            <v>2</v>
          </cell>
        </row>
      </sheetData>
      <sheetData sheetId="2023">
        <row r="5">
          <cell r="A5">
            <v>2</v>
          </cell>
        </row>
      </sheetData>
      <sheetData sheetId="2024">
        <row r="5">
          <cell r="A5">
            <v>2</v>
          </cell>
        </row>
      </sheetData>
      <sheetData sheetId="2025">
        <row r="5">
          <cell r="A5">
            <v>2</v>
          </cell>
        </row>
      </sheetData>
      <sheetData sheetId="2026">
        <row r="5">
          <cell r="A5">
            <v>2</v>
          </cell>
        </row>
      </sheetData>
      <sheetData sheetId="2027">
        <row r="5">
          <cell r="A5">
            <v>2</v>
          </cell>
        </row>
      </sheetData>
      <sheetData sheetId="2028">
        <row r="5">
          <cell r="A5">
            <v>2</v>
          </cell>
        </row>
      </sheetData>
      <sheetData sheetId="2029">
        <row r="5">
          <cell r="A5">
            <v>2</v>
          </cell>
        </row>
      </sheetData>
      <sheetData sheetId="2030">
        <row r="5">
          <cell r="A5">
            <v>2</v>
          </cell>
        </row>
      </sheetData>
      <sheetData sheetId="2031">
        <row r="5">
          <cell r="A5">
            <v>2</v>
          </cell>
        </row>
      </sheetData>
      <sheetData sheetId="2032">
        <row r="5">
          <cell r="A5">
            <v>2</v>
          </cell>
        </row>
      </sheetData>
      <sheetData sheetId="2033">
        <row r="5">
          <cell r="A5">
            <v>2</v>
          </cell>
        </row>
      </sheetData>
      <sheetData sheetId="2034">
        <row r="5">
          <cell r="A5">
            <v>2</v>
          </cell>
        </row>
      </sheetData>
      <sheetData sheetId="2035">
        <row r="5">
          <cell r="A5">
            <v>2</v>
          </cell>
        </row>
      </sheetData>
      <sheetData sheetId="2036">
        <row r="5">
          <cell r="A5">
            <v>2</v>
          </cell>
        </row>
      </sheetData>
      <sheetData sheetId="2037">
        <row r="5">
          <cell r="A5">
            <v>2</v>
          </cell>
        </row>
      </sheetData>
      <sheetData sheetId="2038">
        <row r="5">
          <cell r="A5">
            <v>2</v>
          </cell>
        </row>
      </sheetData>
      <sheetData sheetId="2039">
        <row r="5">
          <cell r="A5">
            <v>2</v>
          </cell>
        </row>
      </sheetData>
      <sheetData sheetId="2040">
        <row r="5">
          <cell r="A5">
            <v>2</v>
          </cell>
        </row>
      </sheetData>
      <sheetData sheetId="2041">
        <row r="5">
          <cell r="A5">
            <v>2</v>
          </cell>
        </row>
      </sheetData>
      <sheetData sheetId="2042">
        <row r="5">
          <cell r="A5">
            <v>2</v>
          </cell>
        </row>
      </sheetData>
      <sheetData sheetId="2043">
        <row r="5">
          <cell r="A5">
            <v>2</v>
          </cell>
        </row>
      </sheetData>
      <sheetData sheetId="2044">
        <row r="5">
          <cell r="A5">
            <v>2</v>
          </cell>
        </row>
      </sheetData>
      <sheetData sheetId="2045">
        <row r="5">
          <cell r="A5">
            <v>2</v>
          </cell>
        </row>
      </sheetData>
      <sheetData sheetId="2046">
        <row r="5">
          <cell r="A5">
            <v>2</v>
          </cell>
        </row>
      </sheetData>
      <sheetData sheetId="2047">
        <row r="5">
          <cell r="A5">
            <v>2</v>
          </cell>
        </row>
      </sheetData>
      <sheetData sheetId="2048">
        <row r="5">
          <cell r="A5">
            <v>2</v>
          </cell>
        </row>
      </sheetData>
      <sheetData sheetId="2049">
        <row r="5">
          <cell r="A5">
            <v>2</v>
          </cell>
        </row>
      </sheetData>
      <sheetData sheetId="2050">
        <row r="5">
          <cell r="A5">
            <v>2</v>
          </cell>
        </row>
      </sheetData>
      <sheetData sheetId="2051">
        <row r="5">
          <cell r="A5">
            <v>2</v>
          </cell>
        </row>
      </sheetData>
      <sheetData sheetId="2052">
        <row r="5">
          <cell r="A5">
            <v>2</v>
          </cell>
        </row>
      </sheetData>
      <sheetData sheetId="2053">
        <row r="5">
          <cell r="A5">
            <v>2</v>
          </cell>
        </row>
      </sheetData>
      <sheetData sheetId="2054">
        <row r="5">
          <cell r="A5">
            <v>2</v>
          </cell>
        </row>
      </sheetData>
      <sheetData sheetId="2055">
        <row r="5">
          <cell r="A5">
            <v>2</v>
          </cell>
        </row>
      </sheetData>
      <sheetData sheetId="2056">
        <row r="5">
          <cell r="A5">
            <v>2</v>
          </cell>
        </row>
      </sheetData>
      <sheetData sheetId="2057">
        <row r="5">
          <cell r="A5">
            <v>2</v>
          </cell>
        </row>
      </sheetData>
      <sheetData sheetId="2058">
        <row r="5">
          <cell r="A5">
            <v>2</v>
          </cell>
        </row>
      </sheetData>
      <sheetData sheetId="2059">
        <row r="5">
          <cell r="A5">
            <v>2</v>
          </cell>
        </row>
      </sheetData>
      <sheetData sheetId="2060">
        <row r="5">
          <cell r="A5">
            <v>2</v>
          </cell>
        </row>
      </sheetData>
      <sheetData sheetId="2061">
        <row r="5">
          <cell r="A5">
            <v>2</v>
          </cell>
        </row>
      </sheetData>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ow r="5">
          <cell r="A5">
            <v>2</v>
          </cell>
        </row>
      </sheetData>
      <sheetData sheetId="2071">
        <row r="5">
          <cell r="A5">
            <v>2</v>
          </cell>
        </row>
      </sheetData>
      <sheetData sheetId="2072">
        <row r="5">
          <cell r="A5">
            <v>2</v>
          </cell>
        </row>
      </sheetData>
      <sheetData sheetId="2073">
        <row r="5">
          <cell r="A5">
            <v>2</v>
          </cell>
        </row>
      </sheetData>
      <sheetData sheetId="2074">
        <row r="5">
          <cell r="A5">
            <v>2</v>
          </cell>
        </row>
      </sheetData>
      <sheetData sheetId="2075">
        <row r="5">
          <cell r="A5">
            <v>2</v>
          </cell>
        </row>
      </sheetData>
      <sheetData sheetId="2076">
        <row r="5">
          <cell r="A5">
            <v>2</v>
          </cell>
        </row>
      </sheetData>
      <sheetData sheetId="2077">
        <row r="5">
          <cell r="A5">
            <v>2</v>
          </cell>
        </row>
      </sheetData>
      <sheetData sheetId="2078">
        <row r="5">
          <cell r="A5">
            <v>2</v>
          </cell>
        </row>
      </sheetData>
      <sheetData sheetId="2079" refreshError="1"/>
      <sheetData sheetId="2080" refreshError="1"/>
      <sheetData sheetId="2081" refreshError="1"/>
      <sheetData sheetId="2082">
        <row r="5">
          <cell r="A5">
            <v>2</v>
          </cell>
        </row>
      </sheetData>
      <sheetData sheetId="2083">
        <row r="5">
          <cell r="A5">
            <v>2</v>
          </cell>
        </row>
      </sheetData>
      <sheetData sheetId="2084">
        <row r="5">
          <cell r="A5">
            <v>2</v>
          </cell>
        </row>
      </sheetData>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sheetData sheetId="2275"/>
      <sheetData sheetId="2276" refreshError="1"/>
      <sheetData sheetId="2277" refreshError="1"/>
      <sheetData sheetId="2278" refreshError="1"/>
      <sheetData sheetId="2279" refreshError="1"/>
      <sheetData sheetId="2280" refreshError="1"/>
      <sheetData sheetId="2281">
        <row r="5">
          <cell r="A5">
            <v>2</v>
          </cell>
        </row>
      </sheetData>
      <sheetData sheetId="2282">
        <row r="5">
          <cell r="A5">
            <v>2</v>
          </cell>
        </row>
      </sheetData>
      <sheetData sheetId="2283">
        <row r="5">
          <cell r="A5">
            <v>2</v>
          </cell>
        </row>
      </sheetData>
      <sheetData sheetId="2284">
        <row r="5">
          <cell r="A5">
            <v>2</v>
          </cell>
        </row>
      </sheetData>
      <sheetData sheetId="2285">
        <row r="5">
          <cell r="A5">
            <v>2</v>
          </cell>
        </row>
      </sheetData>
      <sheetData sheetId="2286">
        <row r="5">
          <cell r="A5">
            <v>2</v>
          </cell>
        </row>
      </sheetData>
      <sheetData sheetId="2287">
        <row r="5">
          <cell r="A5">
            <v>2</v>
          </cell>
        </row>
      </sheetData>
      <sheetData sheetId="2288">
        <row r="5">
          <cell r="A5">
            <v>2</v>
          </cell>
        </row>
      </sheetData>
      <sheetData sheetId="2289">
        <row r="5">
          <cell r="A5">
            <v>2</v>
          </cell>
        </row>
      </sheetData>
      <sheetData sheetId="2290">
        <row r="5">
          <cell r="A5">
            <v>2</v>
          </cell>
        </row>
      </sheetData>
      <sheetData sheetId="2291"/>
      <sheetData sheetId="2292">
        <row r="5">
          <cell r="A5">
            <v>2</v>
          </cell>
        </row>
      </sheetData>
      <sheetData sheetId="2293">
        <row r="5">
          <cell r="A5">
            <v>2</v>
          </cell>
        </row>
      </sheetData>
      <sheetData sheetId="2294">
        <row r="5">
          <cell r="A5">
            <v>2</v>
          </cell>
        </row>
      </sheetData>
      <sheetData sheetId="2295"/>
      <sheetData sheetId="2296"/>
      <sheetData sheetId="2297" refreshError="1"/>
      <sheetData sheetId="2298" refreshError="1"/>
      <sheetData sheetId="2299" refreshError="1"/>
      <sheetData sheetId="2300" refreshError="1"/>
      <sheetData sheetId="2301" refreshError="1"/>
      <sheetData sheetId="2302" refreshError="1"/>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sheetData sheetId="2326"/>
      <sheetData sheetId="2327"/>
      <sheetData sheetId="2328"/>
      <sheetData sheetId="2329"/>
      <sheetData sheetId="2330"/>
      <sheetData sheetId="2331"/>
      <sheetData sheetId="2332"/>
      <sheetData sheetId="2333"/>
      <sheetData sheetId="2334"/>
      <sheetData sheetId="2335" refreshError="1"/>
      <sheetData sheetId="2336" refreshError="1"/>
      <sheetData sheetId="2337" refreshError="1"/>
      <sheetData sheetId="2338"/>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refreshError="1"/>
      <sheetData sheetId="2369" refreshError="1"/>
      <sheetData sheetId="2370"/>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sheetData sheetId="2491" refreshError="1"/>
      <sheetData sheetId="2492" refreshError="1"/>
      <sheetData sheetId="2493"/>
      <sheetData sheetId="2494" refreshError="1"/>
      <sheetData sheetId="2495" refreshError="1"/>
      <sheetData sheetId="2496" refreshError="1"/>
      <sheetData sheetId="2497" refreshError="1"/>
      <sheetData sheetId="2498" refreshError="1"/>
      <sheetData sheetId="2499"/>
      <sheetData sheetId="2500"/>
      <sheetData sheetId="250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refreshError="1"/>
      <sheetData sheetId="2522"/>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sheetData sheetId="2550"/>
      <sheetData sheetId="2551"/>
      <sheetData sheetId="2552"/>
      <sheetData sheetId="2553" refreshError="1"/>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sheetData sheetId="2706"/>
      <sheetData sheetId="2707"/>
      <sheetData sheetId="2708" refreshError="1"/>
      <sheetData sheetId="2709"/>
      <sheetData sheetId="2710" refreshError="1"/>
      <sheetData sheetId="2711"/>
      <sheetData sheetId="2712"/>
      <sheetData sheetId="2713"/>
      <sheetData sheetId="2714"/>
      <sheetData sheetId="2715" refreshError="1"/>
      <sheetData sheetId="2716"/>
      <sheetData sheetId="2717"/>
      <sheetData sheetId="2718"/>
      <sheetData sheetId="2719"/>
      <sheetData sheetId="2720" refreshError="1"/>
      <sheetData sheetId="272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refreshError="1"/>
      <sheetData sheetId="2848"/>
      <sheetData sheetId="2849"/>
      <sheetData sheetId="2850"/>
      <sheetData sheetId="2851"/>
      <sheetData sheetId="2852" refreshError="1"/>
      <sheetData sheetId="2853" refreshError="1"/>
      <sheetData sheetId="2854" refreshError="1"/>
      <sheetData sheetId="2855" refreshError="1"/>
      <sheetData sheetId="2856" refreshError="1"/>
      <sheetData sheetId="2857" refreshError="1"/>
      <sheetData sheetId="2858"/>
      <sheetData sheetId="2859"/>
      <sheetData sheetId="2860"/>
      <sheetData sheetId="2861"/>
      <sheetData sheetId="2862"/>
      <sheetData sheetId="2863"/>
      <sheetData sheetId="2864"/>
      <sheetData sheetId="2865"/>
      <sheetData sheetId="2866"/>
      <sheetData sheetId="2867"/>
      <sheetData sheetId="2868"/>
      <sheetData sheetId="2869" refreshError="1"/>
      <sheetData sheetId="2870"/>
      <sheetData sheetId="2871"/>
      <sheetData sheetId="2872" refreshError="1"/>
      <sheetData sheetId="2873" refreshError="1"/>
      <sheetData sheetId="2874" refreshError="1"/>
      <sheetData sheetId="2875" refreshError="1"/>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XXXXXX"/>
      <sheetName val="장비집계"/>
      <sheetName val="위생기구집계"/>
      <sheetName val="급수급탕집계"/>
      <sheetName val="급수급탕 (동관)"/>
      <sheetName val="오배수 (집계)"/>
      <sheetName val="NO-HUB"/>
      <sheetName val="오배수"/>
      <sheetName val="닥트집계"/>
      <sheetName val="덕트"/>
      <sheetName val="ITEM"/>
      <sheetName val="Cover"/>
      <sheetName val="Sheet5"/>
      <sheetName val="하수급견적대비"/>
      <sheetName val="A-4"/>
      <sheetName val="Dae_Jiju"/>
      <sheetName val="Sikje_ingun"/>
      <sheetName val="TREE_D"/>
      <sheetName val="단위중량"/>
      <sheetName val="장비당단가 (1)"/>
      <sheetName val="을"/>
      <sheetName val="일반부표"/>
      <sheetName val="공비대비"/>
      <sheetName val="WORK"/>
      <sheetName val="Y-WORK"/>
      <sheetName val="견적서"/>
      <sheetName val="시행예산"/>
      <sheetName val="한일양산"/>
      <sheetName val="Sheet4"/>
      <sheetName val="c_balju"/>
      <sheetName val="건축내역"/>
      <sheetName val="실행철강하도"/>
      <sheetName val=" 견적서"/>
      <sheetName val="수목표준대가"/>
      <sheetName val="1.맹암거관련"/>
      <sheetName val="입찰안"/>
      <sheetName val="L형옹벽(key)"/>
      <sheetName val="3BL공동구 수량"/>
      <sheetName val="BSD (2)"/>
      <sheetName val="내역"/>
      <sheetName val="동원인원"/>
      <sheetName val="BQ"/>
      <sheetName val="BID"/>
      <sheetName val="환률"/>
      <sheetName val="차액보증"/>
      <sheetName val="GAEYO"/>
      <sheetName val="Site Expenses"/>
      <sheetName val="토목내역"/>
      <sheetName val="가시설수량"/>
      <sheetName val="단위수량"/>
      <sheetName val="ilch"/>
      <sheetName val="설계"/>
      <sheetName val="Sheet1"/>
      <sheetName val="데이타"/>
      <sheetName val="식재인부"/>
      <sheetName val="DATA"/>
      <sheetName val="공사비 내역 (가)"/>
      <sheetName val="gyun"/>
      <sheetName val="일위대가"/>
      <sheetName val="적용률"/>
      <sheetName val="20관리비율"/>
      <sheetName val="일위대가목록"/>
      <sheetName val="부대내역"/>
      <sheetName val="일위"/>
      <sheetName val="영동(D)"/>
      <sheetName val="공통부대비"/>
      <sheetName val="산업개발안내서"/>
      <sheetName val="MOTOR"/>
      <sheetName val="도급"/>
      <sheetName val="공문"/>
      <sheetName val="FAB별"/>
      <sheetName val="투찰"/>
      <sheetName val="Proposal"/>
      <sheetName val="원가계산"/>
      <sheetName val="01"/>
      <sheetName val="IPL_SCHEDULE"/>
      <sheetName val="기계내역"/>
      <sheetName val="물량집계(전기)"/>
      <sheetName val="물량집계(계장)"/>
      <sheetName val="2_자재집계표"/>
      <sheetName val="화강석_보조기층"/>
      <sheetName val="혼합기층_포설_및다짐_(2)"/>
      <sheetName val="보조기층_포설_및다짐"/>
      <sheetName val="보차도경계석운반_(2)"/>
      <sheetName val="1_총괄토공"/>
      <sheetName val="2_하수터파기토공"/>
      <sheetName val="3_하수수량집계표"/>
      <sheetName val="4_맹암거집계표"/>
      <sheetName val="맹암거_토공"/>
      <sheetName val="5_포장공사수량집계표"/>
      <sheetName val="도로경계석_(2)"/>
      <sheetName val="급수급탕_(동관)"/>
      <sheetName val="오배수_(집계)"/>
      <sheetName val="장비당단가_(1)"/>
      <sheetName val="변압기 및 발전기 용량"/>
      <sheetName val="보합"/>
      <sheetName val="ABUT수량-A1"/>
      <sheetName val="산출근거"/>
      <sheetName val="갑지"/>
      <sheetName val="집계표"/>
      <sheetName val="CONCRETE"/>
      <sheetName val="Testing"/>
      <sheetName val="품셈TABLE"/>
      <sheetName val="자재단가비교표"/>
      <sheetName val="TABLE"/>
      <sheetName val="말뚝지지력산정"/>
      <sheetName val="8월현금흐름표"/>
      <sheetName val="토공사"/>
      <sheetName val="GTG TR PIT"/>
      <sheetName val="결선list"/>
      <sheetName val="빙장비사양"/>
      <sheetName val="9811"/>
      <sheetName val="물량산출근거"/>
      <sheetName val="실행(ALT1)"/>
      <sheetName val="kimre scrubber"/>
      <sheetName val="GRDBS"/>
      <sheetName val="단가표"/>
      <sheetName val="Customer Databas"/>
      <sheetName val="FANDBS"/>
      <sheetName val="GRDATA"/>
      <sheetName val="SHAFTDBSE"/>
      <sheetName val="소비자가"/>
      <sheetName val="MATRLDATA"/>
      <sheetName val="감가상각"/>
      <sheetName val="단가결정"/>
      <sheetName val="OCT.FDN"/>
      <sheetName val="공사개요"/>
      <sheetName val="명세서"/>
      <sheetName val="맨홀수량집계"/>
      <sheetName val="원가"/>
      <sheetName val="밸브설치"/>
      <sheetName val="오산갈곳"/>
      <sheetName val="2F 회의실견적(5_14 일대)"/>
      <sheetName val="INST_DCI"/>
      <sheetName val="I.설계조건"/>
      <sheetName val="공통가설"/>
      <sheetName val="내역서(총)"/>
      <sheetName val="KP1590_E"/>
      <sheetName val="96수출"/>
      <sheetName val="Sheet15"/>
      <sheetName val="1.설계기준"/>
      <sheetName val="현장"/>
      <sheetName val="수량산출"/>
      <sheetName val="말뚝물량"/>
      <sheetName val="DATE"/>
      <sheetName val="일반맨홀수량집계"/>
      <sheetName val="당초"/>
      <sheetName val="노임단가"/>
      <sheetName val="PRO_DCI"/>
      <sheetName val="HVAC_DCI"/>
      <sheetName val="PIPE_DCI"/>
      <sheetName val="단가"/>
      <sheetName val="시설물일위"/>
      <sheetName val="XL4Poppy"/>
      <sheetName val="PhaDoMong"/>
      <sheetName val="과천MAIN"/>
      <sheetName val="직노"/>
      <sheetName val="DATA(BAC)"/>
      <sheetName val="소업1교"/>
      <sheetName val="BLOCK(1)"/>
      <sheetName val="단가대비표"/>
      <sheetName val="단면치수"/>
      <sheetName val="7내역"/>
      <sheetName val="내역서(기계)"/>
      <sheetName val="Studio"/>
      <sheetName val="수목데이타 "/>
      <sheetName val="ATS단가"/>
      <sheetName val="DATA1"/>
      <sheetName val="형틀공사"/>
      <sheetName val="터파기및재료"/>
      <sheetName val="몰탈재료산출"/>
      <sheetName val="2공구산출내역"/>
      <sheetName val="J直材4"/>
      <sheetName val="국별인원"/>
      <sheetName val="부하LOAD"/>
      <sheetName val="연수동"/>
      <sheetName val="물량표"/>
      <sheetName val="b_balju_cho"/>
      <sheetName val="입찰견적보고서"/>
      <sheetName val="INPUT"/>
      <sheetName val="woo(mac)"/>
      <sheetName val="식재품셈"/>
      <sheetName val="토목"/>
      <sheetName val="PUMP"/>
      <sheetName val="견"/>
      <sheetName val="일위대가목차"/>
      <sheetName val="날개벽(좌,우=45도,75도)"/>
      <sheetName val="CAL"/>
      <sheetName val="SE-611"/>
      <sheetName val="1을"/>
      <sheetName val="견적집계표"/>
      <sheetName val="ISBL"/>
      <sheetName val="OSBL"/>
      <sheetName val="INSTR"/>
      <sheetName val="영업소실적"/>
      <sheetName val="건내용"/>
      <sheetName val="Sheet2"/>
      <sheetName val="TABLE2-1 ISBL(GENEAL-CIVIL)"/>
      <sheetName val="TABLE2-1 ISBL-(SlTE PREP)"/>
      <sheetName val="TABLE2.1 ISBL (Soil Invest)"/>
      <sheetName val="TABLE2-2 OSBL(GENERAL-CIVIL)"/>
      <sheetName val="TABLE2-2 OSBL-(SITE PREP)"/>
      <sheetName val="General Data"/>
      <sheetName val="PRO_A"/>
      <sheetName val="DWG"/>
      <sheetName val="ELEC_MCI"/>
      <sheetName val="MAIN"/>
      <sheetName val="INST_MCI"/>
      <sheetName val="MECH_MCI"/>
      <sheetName val="PRO"/>
      <sheetName val="입사시직위"/>
      <sheetName val="7.5.2 BOQ Summary "/>
      <sheetName val="공사비_내역_(가)"/>
      <sheetName val="_견적서"/>
      <sheetName val="2F_회의실견적(5_14_일대)"/>
      <sheetName val="BSD_(2)"/>
      <sheetName val="1_맹암거관련"/>
      <sheetName val="3BL공동구_수량"/>
      <sheetName val="Site_Expenses"/>
      <sheetName val="원형맨홀수량"/>
      <sheetName val="입력1"/>
      <sheetName val="관접합및부설"/>
      <sheetName val="FLA"/>
      <sheetName val="TEL"/>
      <sheetName val="2.단면가정"/>
      <sheetName val="4.말뚝설계"/>
      <sheetName val="1.설계조건"/>
      <sheetName val="교각1"/>
      <sheetName val="경비2내역"/>
      <sheetName val="수목데이타"/>
      <sheetName val="가시설(TYPE-A)"/>
      <sheetName val="1호맨홀가감수량"/>
      <sheetName val="SORCE1"/>
      <sheetName val="1-1평균터파기고(1)"/>
      <sheetName val="1호맨홀수량산출"/>
      <sheetName val="전기일위대가"/>
      <sheetName val="수량산출서"/>
      <sheetName val="가공비"/>
      <sheetName val="조도계산서 (도서)"/>
      <sheetName val="BJJIN"/>
      <sheetName val="COPING"/>
      <sheetName val=" 해군동해관사 미장공사A그룹 공내역서.xlsx"/>
      <sheetName val="총괄표"/>
      <sheetName val="지주목시비량산출서"/>
      <sheetName val="danga"/>
      <sheetName val="직공비"/>
      <sheetName val="단가조사"/>
      <sheetName val="식재총괄"/>
      <sheetName val="횡배수관토공수량"/>
      <sheetName val="내역표지"/>
      <sheetName val="Inputs"/>
      <sheetName val="Timing&amp;Esc"/>
      <sheetName val="금액집계"/>
      <sheetName val="hvac(제어동)"/>
      <sheetName val="Total"/>
      <sheetName val="기별(종합)"/>
      <sheetName val="TYPE-B 평균H"/>
      <sheetName val="D-3503"/>
      <sheetName val="남양시작동자105노65기1.3화1.2"/>
      <sheetName val="부표총괄"/>
      <sheetName val="wall"/>
      <sheetName val="차량구입"/>
      <sheetName val="EUPDAT2"/>
      <sheetName val="Construction"/>
      <sheetName val="Item정리"/>
      <sheetName val="SL dau tien"/>
      <sheetName val="적격점수&lt;300억미만&gt;"/>
      <sheetName val="검사현황"/>
      <sheetName val="full (2)"/>
      <sheetName val="산출내역서집계표"/>
      <sheetName val="기초일위"/>
      <sheetName val="시설일위"/>
      <sheetName val="조명일위"/>
      <sheetName val="2000년1차"/>
      <sheetName val="전선 및 전선관"/>
      <sheetName val="연습"/>
      <sheetName val="도급양식"/>
      <sheetName val="IMP(MAIN)"/>
      <sheetName val="IMP (REACTOR)"/>
      <sheetName val="표지판현황"/>
      <sheetName val="7단가"/>
      <sheetName val="N賃率-職"/>
      <sheetName val="간접비(1)"/>
      <sheetName val="Front"/>
      <sheetName val="2_자재집계표4"/>
      <sheetName val="화강석_보조기층4"/>
      <sheetName val="혼합기층_포설_및다짐_(2)4"/>
      <sheetName val="보조기층_포설_및다짐4"/>
      <sheetName val="보차도경계석운반_(2)4"/>
      <sheetName val="1_총괄토공4"/>
      <sheetName val="2_하수터파기토공4"/>
      <sheetName val="3_하수수량집계표4"/>
      <sheetName val="4_맹암거집계표4"/>
      <sheetName val="맹암거_토공4"/>
      <sheetName val="5_포장공사수량집계표4"/>
      <sheetName val="도로경계석_(2)4"/>
      <sheetName val="급수급탕_(동관)4"/>
      <sheetName val="오배수_(집계)4"/>
      <sheetName val="2_자재집계표1"/>
      <sheetName val="화강석_보조기층1"/>
      <sheetName val="혼합기층_포설_및다짐_(2)1"/>
      <sheetName val="보조기층_포설_및다짐1"/>
      <sheetName val="보차도경계석운반_(2)1"/>
      <sheetName val="1_총괄토공1"/>
      <sheetName val="2_하수터파기토공1"/>
      <sheetName val="3_하수수량집계표1"/>
      <sheetName val="4_맹암거집계표1"/>
      <sheetName val="맹암거_토공1"/>
      <sheetName val="5_포장공사수량집계표1"/>
      <sheetName val="도로경계석_(2)1"/>
      <sheetName val="급수급탕_(동관)1"/>
      <sheetName val="오배수_(집계)1"/>
      <sheetName val="2_자재집계표2"/>
      <sheetName val="화강석_보조기층2"/>
      <sheetName val="혼합기층_포설_및다짐_(2)2"/>
      <sheetName val="보조기층_포설_및다짐2"/>
      <sheetName val="보차도경계석운반_(2)2"/>
      <sheetName val="1_총괄토공2"/>
      <sheetName val="2_하수터파기토공2"/>
      <sheetName val="3_하수수량집계표2"/>
      <sheetName val="4_맹암거집계표2"/>
      <sheetName val="맹암거_토공2"/>
      <sheetName val="5_포장공사수량집계표2"/>
      <sheetName val="도로경계석_(2)2"/>
      <sheetName val="급수급탕_(동관)2"/>
      <sheetName val="오배수_(집계)2"/>
      <sheetName val="2_자재집계표3"/>
      <sheetName val="화강석_보조기층3"/>
      <sheetName val="혼합기층_포설_및다짐_(2)3"/>
      <sheetName val="보조기층_포설_및다짐3"/>
      <sheetName val="보차도경계석운반_(2)3"/>
      <sheetName val="1_총괄토공3"/>
      <sheetName val="2_하수터파기토공3"/>
      <sheetName val="3_하수수량집계표3"/>
      <sheetName val="4_맹암거집계표3"/>
      <sheetName val="맹암거_토공3"/>
      <sheetName val="5_포장공사수량집계표3"/>
      <sheetName val="도로경계석_(2)3"/>
      <sheetName val="급수급탕_(동관)3"/>
      <sheetName val="오배수_(집계)3"/>
      <sheetName val="설변물량"/>
      <sheetName val="내역1"/>
      <sheetName val="부대대비"/>
      <sheetName val="냉연집계"/>
      <sheetName val="신우"/>
      <sheetName val="CODE"/>
      <sheetName val="시멘트"/>
      <sheetName val="#REF"/>
      <sheetName val="별표 "/>
      <sheetName val="Wind Load(3.1) (2)"/>
      <sheetName val="Wind Load(3.2)"/>
      <sheetName val="Wind Load(3.4)"/>
      <sheetName val="Baby일위대가"/>
      <sheetName val="갑지(추정)"/>
      <sheetName val="소일위대가코드표"/>
      <sheetName val="첨부파일"/>
      <sheetName val="단면가정"/>
      <sheetName val="TYPE-A"/>
      <sheetName val="단위별 일위대가표"/>
      <sheetName val="6월실적"/>
      <sheetName val="손익분석"/>
      <sheetName val="1-1"/>
      <sheetName val="골재집계"/>
      <sheetName val="단면(RW1)"/>
      <sheetName val="정산노무"/>
      <sheetName val="정산재료"/>
      <sheetName val="전신환매도율"/>
      <sheetName val="변화치수"/>
      <sheetName val="TC IN"/>
      <sheetName val="건축내역서"/>
      <sheetName val="RAHMEN"/>
      <sheetName val="개요"/>
      <sheetName val="차선도색현황"/>
      <sheetName val="기계"/>
      <sheetName val="공사비예산서(토목분)"/>
      <sheetName val="설산1.나"/>
      <sheetName val="본사S"/>
      <sheetName val="Equipment"/>
      <sheetName val="Piping"/>
      <sheetName val="대비"/>
      <sheetName val="월선수금"/>
      <sheetName val="I一般比"/>
      <sheetName val="Languages"/>
      <sheetName val="DS-최종"/>
      <sheetName val="조명율표"/>
      <sheetName val="SCH"/>
      <sheetName val="CTEMCOST"/>
      <sheetName val="DOGI"/>
      <sheetName val="Schedule C - Page 2 of 6"/>
      <sheetName val="Schedule C - Page 4 of 6"/>
      <sheetName val="Schedule C - Page 5 of 6"/>
      <sheetName val="Schedule C - Page 6 of 6"/>
      <sheetName val="Schedule A - Page 1 of 3"/>
      <sheetName val="Schedule A - Page 2 of 3"/>
      <sheetName val="Schedule A - Page 3 of 3"/>
      <sheetName val="Schedule B - Page 1 of 4"/>
      <sheetName val="Schedule B - Page 2 of 4"/>
      <sheetName val="Schedule B - Page 3 of 4"/>
      <sheetName val="Schedule B - Page 4 of 4"/>
      <sheetName val="Schedule C - Page 1 of 6"/>
      <sheetName val="Schedule C - Page 3 of 6"/>
      <sheetName val="Schedule E - Page 1 of 11"/>
      <sheetName val="Schedule E - Page 10 of 11"/>
      <sheetName val="Schedule E - Page 11 of 11"/>
      <sheetName val="Schedule E - Page 2 of 11"/>
      <sheetName val="Schedule E - Page 3 of 11"/>
      <sheetName val="Schedule E - Page 4 of 11"/>
      <sheetName val="Schedule E - Page 5 of 11"/>
      <sheetName val="Schedule E - Page 6 of 11"/>
      <sheetName val="Schedule E - Page 7 of 11"/>
      <sheetName val="Schedule E - Page 8 of 11"/>
      <sheetName val="Schedule E - Page 9 of 11"/>
      <sheetName val="A.1.3 - Page 1 of 1"/>
      <sheetName val="A.1.4 - Page 1 of 1"/>
      <sheetName val="A.4 - Page 1 of 1"/>
      <sheetName val="봉양~조차장간고하개명(신설)"/>
      <sheetName val="공종별 집계"/>
      <sheetName val="인제내역"/>
      <sheetName val="검색"/>
      <sheetName val="A"/>
      <sheetName val="CAPVC"/>
      <sheetName val="노원열병합  건축공사기성내역서"/>
      <sheetName val="견적을지"/>
      <sheetName val="EJ"/>
      <sheetName val="전기공사"/>
      <sheetName val="토목주소"/>
      <sheetName val="프랜트면허"/>
      <sheetName val="CP-E2 (품셈표)"/>
      <sheetName val="FACTOR"/>
      <sheetName val="음료실행"/>
      <sheetName val="실행(표지,갑,을)"/>
      <sheetName val="네고율"/>
      <sheetName val="Hargamat"/>
      <sheetName val="적용기준"/>
      <sheetName val="가동비율"/>
      <sheetName val="금액"/>
      <sheetName val="CCC"/>
      <sheetName val="횡배위치"/>
      <sheetName val="매원개착터널총괄"/>
      <sheetName val="제원.설계조건"/>
      <sheetName val="경비"/>
      <sheetName val="공사비내역서"/>
      <sheetName val="연결임시"/>
      <sheetName val="4 LINE"/>
      <sheetName val="7 th"/>
      <sheetName val="자재단가"/>
      <sheetName val="요율"/>
      <sheetName val="노임"/>
      <sheetName val="자재대"/>
      <sheetName val="비교표"/>
      <sheetName val="골조시행"/>
      <sheetName val="Sheet1 (2)"/>
      <sheetName val="design data"/>
      <sheetName val="member design"/>
      <sheetName val="품셈표"/>
      <sheetName val="EXTERNAL(BOQ)"/>
      <sheetName val="CALCULATION"/>
      <sheetName val="123"/>
      <sheetName val="유화"/>
      <sheetName val="DESIGN CRITERIA"/>
      <sheetName val="PumpSpec"/>
      <sheetName val="eq_data"/>
      <sheetName val="h-013211-2"/>
      <sheetName val="견적의뢰"/>
      <sheetName val="CAT_5"/>
      <sheetName val="식재"/>
      <sheetName val="시설물"/>
      <sheetName val="식재출력용"/>
      <sheetName val="유지관리"/>
      <sheetName val="RING WALL"/>
      <sheetName val="단가디비"/>
      <sheetName val="SUMMARY(S)"/>
      <sheetName val="확산동"/>
      <sheetName val=""/>
      <sheetName val="C"/>
      <sheetName val="건축공사"/>
      <sheetName val="남대문빌딩"/>
      <sheetName val="물량"/>
      <sheetName val="LABTOTAL"/>
      <sheetName val="AS포장복구 "/>
      <sheetName val="Data Vol"/>
      <sheetName val="일위대가목록(1)"/>
      <sheetName val="단가대비표(1)"/>
      <sheetName val="설계조건"/>
      <sheetName val="내역5"/>
      <sheetName val="차수"/>
      <sheetName val="예산서"/>
      <sheetName val="설계명세서"/>
      <sheetName val="sum1 (2)"/>
      <sheetName val="토&amp;흙"/>
      <sheetName val="배수통관(좌)"/>
      <sheetName val="안정계산"/>
      <sheetName val="단면검토"/>
      <sheetName val="C &amp; G RHS"/>
      <sheetName val="I-O(번호별)"/>
      <sheetName val="NSMA-status"/>
      <sheetName val="type-F"/>
      <sheetName val="FRT_O"/>
      <sheetName val="FAB_I"/>
      <sheetName val="뚝토공"/>
      <sheetName val="기성집계"/>
      <sheetName val="실행예산"/>
      <sheetName val="현황"/>
      <sheetName val="내역을"/>
      <sheetName val="1.취수장"/>
      <sheetName val="도급내역서"/>
      <sheetName val="Y_WORK"/>
      <sheetName val="일위집계표"/>
      <sheetName val="기둥(원형)"/>
      <sheetName val="웅진교-S2"/>
      <sheetName val="부하(성남)"/>
      <sheetName val="H-PILE수량집계"/>
      <sheetName val="T1"/>
      <sheetName val="단가산출서"/>
      <sheetName val="단가산출서 (2)"/>
      <sheetName val="공통가설공사"/>
      <sheetName val="조명투자및환수계획"/>
      <sheetName val="제조중간결과"/>
      <sheetName val="자료(통합)"/>
      <sheetName val="대상공사(조달청)"/>
      <sheetName val="기초공"/>
      <sheetName val="계수시트"/>
      <sheetName val="원가계산서"/>
      <sheetName val="세부내역"/>
      <sheetName val="BSD _2_"/>
      <sheetName val="예가표"/>
      <sheetName val="토공산출(주차장)"/>
      <sheetName val="단"/>
      <sheetName val="New Valuation"/>
      <sheetName val="인건비 "/>
      <sheetName val="공주-교대(A1)"/>
      <sheetName val="대창(함평)"/>
      <sheetName val="대창(장성)"/>
      <sheetName val="대창(함평)-창열"/>
      <sheetName val="DIAPHRAGM"/>
      <sheetName val="견적접수"/>
      <sheetName val="견적내역서"/>
      <sheetName val="단중표"/>
      <sheetName val="1차 내역서"/>
      <sheetName val="H-01월"/>
      <sheetName val="일위대가(1)"/>
      <sheetName val="배수공"/>
      <sheetName val="화성태안9공구내역(실행)"/>
      <sheetName val="건축원가계산서"/>
      <sheetName val="6호기"/>
      <sheetName val="암거"/>
      <sheetName val="포장공"/>
      <sheetName val="1.우편집중내역서"/>
      <sheetName val="장비당단가_(1)1"/>
      <sheetName val="HORI. VESSEL"/>
      <sheetName val="BQ-Offsite"/>
      <sheetName val="우각부보강"/>
      <sheetName val="금융비용"/>
      <sheetName val="참조자료"/>
      <sheetName val="현장관리비내역서"/>
      <sheetName val="Schedule E - P磇⊅밀⊅︀ꃕԯ_x0000_缀_x0000__x0000_"/>
      <sheetName val="토공계산서(부체도로)"/>
      <sheetName val="일위목록"/>
      <sheetName val="내역서_x0000__x0000__x0000__x0000__x0000__x0000__x0000__x0000__x0000__x0009__x0000_띤ͤ_x0000__x0004__x0000__x0000__x0000__x0000__x0000__x0000_눼ͤ_x0000__x0000__x0000__x0000__x0000_"/>
      <sheetName val="guard(mac)"/>
      <sheetName val="Macro1"/>
      <sheetName val="Macro2"/>
      <sheetName val="덕전리"/>
      <sheetName val="2_자재집계표5"/>
      <sheetName val="화강석_보조기층5"/>
      <sheetName val="혼합기층_포설_및다짐_(2)5"/>
      <sheetName val="보조기층_포설_및다짐5"/>
      <sheetName val="보차도경계석운반_(2)5"/>
      <sheetName val="1_총괄토공5"/>
      <sheetName val="2_하수터파기토공5"/>
      <sheetName val="3_하수수량집계표5"/>
      <sheetName val="4_맹암거집계표5"/>
      <sheetName val="맹암거_토공5"/>
      <sheetName val="5_포장공사수량집계표5"/>
      <sheetName val="도로경계석_(2)5"/>
      <sheetName val="급수급탕_(동관)5"/>
      <sheetName val="오배수_(집계)5"/>
      <sheetName val="_견적서1"/>
      <sheetName val="1_맹암거관련1"/>
      <sheetName val="3BL공동구_수량1"/>
      <sheetName val="BSD_(2)1"/>
      <sheetName val="Site_Expenses1"/>
      <sheetName val="변압기_및_발전기_용량"/>
      <sheetName val="공사비_내역_(가)1"/>
      <sheetName val="I_설계조건"/>
      <sheetName val="OCT_FDN"/>
      <sheetName val="2_단면가정"/>
      <sheetName val="4_말뚝설계"/>
      <sheetName val="1_설계조건"/>
      <sheetName val="2F_회의실견적(5_14_일대)1"/>
      <sheetName val="GTG_TR_PIT"/>
      <sheetName val="kimre_scrubber"/>
      <sheetName val="Customer_Databas"/>
      <sheetName val="Wind_Load(3_1)_(2)"/>
      <sheetName val="Wind_Load(3_2)"/>
      <sheetName val="Wind_Load(3_4)"/>
      <sheetName val="TABLE2-1_ISBL(GENEAL-CIVIL)"/>
      <sheetName val="TABLE2-1_ISBL-(SlTE_PREP)"/>
      <sheetName val="TABLE2_1_ISBL_(Soil_Invest)"/>
      <sheetName val="TABLE2-2_OSBL(GENERAL-CIVIL)"/>
      <sheetName val="TABLE2-2_OSBL-(SITE_PREP)"/>
      <sheetName val="General_Data"/>
      <sheetName val="수목데이타_"/>
      <sheetName val="1_설계기준"/>
      <sheetName val="전선_및_전선관"/>
      <sheetName val="full_(2)"/>
      <sheetName val="단위별_일위대가표"/>
      <sheetName val="남양시작동자105노65기1_3화1_2"/>
      <sheetName val="7_5_2_BOQ_Summary_"/>
      <sheetName val="TYPE-B_평균H"/>
      <sheetName val="SL_dau_tien"/>
      <sheetName val="설산1_나"/>
      <sheetName val="_해군동해관사_미장공사A그룹_공내역서_xlsx"/>
      <sheetName val="Schedule_C_-_Page_2_of_6"/>
      <sheetName val="Schedule_C_-_Page_4_of_6"/>
      <sheetName val="Schedule_C_-_Page_5_of_6"/>
      <sheetName val="Schedule_C_-_Page_6_of_6"/>
      <sheetName val="Schedule_A_-_Page_1_of_3"/>
      <sheetName val="Schedule_A_-_Page_2_of_3"/>
      <sheetName val="Schedule_A_-_Page_3_of_3"/>
      <sheetName val="Schedule_B_-_Page_1_of_4"/>
      <sheetName val="Schedule_B_-_Page_2_of_4"/>
      <sheetName val="Schedule_B_-_Page_3_of_4"/>
      <sheetName val="Schedule_B_-_Page_4_of_4"/>
      <sheetName val="Schedule_C_-_Page_1_of_6"/>
      <sheetName val="Schedule_C_-_Page_3_of_6"/>
      <sheetName val="Schedule_E_-_Page_1_of_11"/>
      <sheetName val="Schedule_E_-_Page_10_of_11"/>
      <sheetName val="Schedule_E_-_Page_11_of_11"/>
      <sheetName val="Schedule_E_-_Page_2_of_11"/>
      <sheetName val="Schedule_E_-_Page_3_of_11"/>
      <sheetName val="Schedule_E_-_Page_4_of_11"/>
      <sheetName val="Schedule_E_-_Page_5_of_11"/>
      <sheetName val="Schedule_E_-_Page_6_of_11"/>
      <sheetName val="Schedule_E_-_Page_7_of_11"/>
      <sheetName val="Schedule_E_-_Page_8_of_11"/>
      <sheetName val="Schedule_E_-_Page_9_of_11"/>
      <sheetName val="A_1_3_-_Page_1_of_1"/>
      <sheetName val="A_1_4_-_Page_1_of_1"/>
      <sheetName val="A_4_-_Page_1_of_1"/>
      <sheetName val="IMP_(REACTOR)"/>
      <sheetName val="노원열병합__건축공사기성내역서"/>
      <sheetName val="CP-E2_(품셈표)"/>
      <sheetName val="4_LINE"/>
      <sheetName val="7_th"/>
      <sheetName val="조도계산서_(도서)"/>
      <sheetName val="별표_"/>
      <sheetName val="Sheet1_(2)"/>
      <sheetName val="이토변실(A3-LINE)"/>
      <sheetName val="001"/>
      <sheetName val="공사수행방안"/>
      <sheetName val="전기"/>
      <sheetName val="품의서"/>
      <sheetName val="Util&amp; Real"/>
      <sheetName val="내역서1"/>
      <sheetName val="목록"/>
      <sheetName val="K1자재(3차등)"/>
      <sheetName val="일반공사"/>
      <sheetName val="내역서_x0000__x0000__x0000__x0000__x0000__x0000__x0000__x0000__x0000_ _x0000_띤ͤ_x0000__x0004__x0000__x0000__x0000__x0000__x0000__x0000_눼ͤ_x0000__x0000__x0000__x0000__x0000_"/>
      <sheetName val="지표"/>
      <sheetName val="협조전"/>
      <sheetName val="가시설단위수량"/>
      <sheetName val="as boq list up"/>
      <sheetName val="SOHAR(2nd)"/>
      <sheetName val="WORK-VOL"/>
      <sheetName val="system &amp; LOOK_UP_FUNC"/>
      <sheetName val="1.맹암거관련.xls"/>
      <sheetName val="1.%EB%A7%B9%EC%95%94%EA%B1%B0%E"/>
      <sheetName val="estimate"/>
      <sheetName val="BM"/>
      <sheetName val="4안전율"/>
      <sheetName val="본지점중"/>
      <sheetName val="Base_Data"/>
      <sheetName val="PRICE-COMP"/>
      <sheetName val="pri-com"/>
      <sheetName val="Bdown_ISBL"/>
      <sheetName val="0502-2087-Erection"/>
      <sheetName val="Form MF - 2"/>
      <sheetName val="101동"/>
      <sheetName val="바.한일양산"/>
      <sheetName val="예산명세서"/>
      <sheetName val="자료입력"/>
      <sheetName val="단가비교"/>
      <sheetName val="Schedule E - Pageက_x0000_諱ԃ恭䀯E_x0000_"/>
      <sheetName val="간접"/>
      <sheetName val="plan&amp;section of foundation"/>
      <sheetName val="working load at the btm ft."/>
      <sheetName val="stability check"/>
      <sheetName val="design load"/>
      <sheetName val="Sheet3 (2)"/>
      <sheetName val="FACTOR94"/>
      <sheetName val="시추주상도"/>
      <sheetName val="미드수량"/>
      <sheetName val="일위_파일"/>
      <sheetName val="공사비집계"/>
      <sheetName val="IMP_MAIN_"/>
      <sheetName val="IMP _REACTOR_"/>
      <sheetName val="단위세대"/>
      <sheetName val="검수고1-1층"/>
      <sheetName val="실행내역 "/>
      <sheetName val="실행내역"/>
      <sheetName val="Lookup tables"/>
      <sheetName val="업무"/>
      <sheetName val="Galaxy 소비자가격표"/>
      <sheetName val="진천"/>
      <sheetName val="산출금액내역"/>
      <sheetName val="archi(본사)"/>
      <sheetName val="견적"/>
      <sheetName val="BOX전기내역"/>
      <sheetName val="계화배수"/>
      <sheetName val="경산"/>
      <sheetName val="APT내역"/>
      <sheetName val="문학간접"/>
      <sheetName val="화강석_보조기"/>
      <sheetName val="타공종이기"/>
      <sheetName val="2.내역서"/>
      <sheetName val="단가표 "/>
      <sheetName val="설계명세서(선로)"/>
      <sheetName val="Graph (LGEN)"/>
      <sheetName val="out_prog"/>
      <sheetName val="선적schedule (2)"/>
      <sheetName val="Indices"/>
      <sheetName val="VL"/>
      <sheetName val="Site_Expenses4"/>
      <sheetName val="장비당단가_(1)5"/>
      <sheetName val="_견적서4"/>
      <sheetName val="3BL공동구_수량4"/>
      <sheetName val="BSD_(2)4"/>
      <sheetName val="1_맹암거관련4"/>
      <sheetName val="공사비_내역_(가)3"/>
      <sheetName val="변압기_및_발전기_용량3"/>
      <sheetName val="장비당단가_(1)2"/>
      <sheetName val="Site_Expenses2"/>
      <sheetName val="장비당단가_(1)3"/>
      <sheetName val="_견적서2"/>
      <sheetName val="3BL공동구_수량2"/>
      <sheetName val="BSD_(2)2"/>
      <sheetName val="1_맹암거관련2"/>
      <sheetName val="변압기_및_발전기_용량1"/>
      <sheetName val="Site_Expenses3"/>
      <sheetName val="장비당단가_(1)4"/>
      <sheetName val="_견적서3"/>
      <sheetName val="3BL공동구_수량3"/>
      <sheetName val="BSD_(2)3"/>
      <sheetName val="1_맹암거관련3"/>
      <sheetName val="공사비_내역_(가)2"/>
      <sheetName val="변압기_및_발전기_용량2"/>
      <sheetName val="자재"/>
      <sheetName val="토공(우물통,기타) "/>
      <sheetName val="3희질산"/>
      <sheetName val="JUCK"/>
      <sheetName val="하도급대비"/>
      <sheetName val="건축2"/>
      <sheetName val="실행견적"/>
      <sheetName val="2.ㄱ)교량"/>
      <sheetName val="토공 토적표"/>
      <sheetName val="1.물가시세표"/>
      <sheetName val="5.노임단가"/>
      <sheetName val="4.중기단가산출"/>
      <sheetName val="6.단가목록"/>
      <sheetName val="8.배수공"/>
      <sheetName val="화강석_보조기_x0005__x0000_"/>
      <sheetName val="일위대가(건축)"/>
      <sheetName val="IN"/>
      <sheetName val="제조원가계산서 (2)"/>
      <sheetName val="제품(수출)매출"/>
      <sheetName val="상품보조수불"/>
      <sheetName val="제품입고(생산)"/>
      <sheetName val="방송노임"/>
      <sheetName val="CT "/>
      <sheetName val="8.1"/>
      <sheetName val="목차"/>
      <sheetName val="calculation-1"/>
      <sheetName val="CombinedFooting_F3"/>
      <sheetName val="fixwater"/>
      <sheetName val="reinforce"/>
      <sheetName val="페이징 배관배선"/>
      <sheetName val="UNSTEADY"/>
      <sheetName val="REINF."/>
      <sheetName val="LOADS"/>
      <sheetName val="SKETCH"/>
      <sheetName val="load"/>
      <sheetName val="BQLIST"/>
      <sheetName val="ASTM C585"/>
      <sheetName val="purpose&amp;input"/>
      <sheetName val="water prop."/>
      <sheetName val="UOP 508 PG 2-9"/>
      <sheetName val="March"/>
      <sheetName val="cable"/>
      <sheetName val="2.설계제원"/>
      <sheetName val="특별교실"/>
      <sheetName val="6PILE  (돌출)"/>
      <sheetName val="품종_품명"/>
      <sheetName val="토공 갑지"/>
      <sheetName val="NM2"/>
      <sheetName val="NW1"/>
      <sheetName val="NW2"/>
      <sheetName val="PW3"/>
      <sheetName val="PW4"/>
      <sheetName val="SC1"/>
      <sheetName val="DNW"/>
      <sheetName val="N+"/>
      <sheetName val="NE"/>
      <sheetName val="P+"/>
      <sheetName val="PE"/>
      <sheetName val="PM"/>
      <sheetName val="표지"/>
      <sheetName val="LAB"/>
      <sheetName val="ROOF(ALKALI)"/>
      <sheetName val="추가예산"/>
      <sheetName val="돈암사업"/>
      <sheetName val="MFAB"/>
      <sheetName val="MFRT"/>
      <sheetName val="MPKG"/>
      <sheetName val="MPRD"/>
      <sheetName val="DB"/>
      <sheetName val="인건비"/>
      <sheetName val="요약지"/>
      <sheetName val="Sheet13"/>
      <sheetName val="Sheet14"/>
      <sheetName val="Schedule E - Page倯ñ_x0000__x0000__x0000__x0000_가뮙"/>
      <sheetName val="Schedule E - Page〯â_x0000__x0000__x0000__x0000_였뒋㰜"/>
      <sheetName val="중기조종사 단위단가"/>
      <sheetName val="노임,재료비"/>
      <sheetName val="골조단가"/>
      <sheetName val="Sheet3"/>
      <sheetName val="골조(가)"/>
      <sheetName val="PROJECT BRIEF(EX.NEW)"/>
      <sheetName val="조명시설"/>
      <sheetName val="패널"/>
      <sheetName val="물가자료"/>
      <sheetName val="15100"/>
      <sheetName val="개시대사 (2)"/>
      <sheetName val="VA_code"/>
      <sheetName val="품셈"/>
      <sheetName val="EQUIP-H"/>
      <sheetName val="기계설비"/>
      <sheetName val="J01"/>
      <sheetName val="Corrib Haz"/>
      <sheetName val="sheets"/>
      <sheetName val="Schedule E - Pag_x0000__x0000_ﳨ_x0000__x0000__x0000_即酴諬4"/>
      <sheetName val="기초코드"/>
      <sheetName val="자재co"/>
      <sheetName val="전체현황"/>
      <sheetName val="특2호하천산근"/>
      <sheetName val="특2호부관하천산근"/>
      <sheetName val="Schedule E - Page 10 of 1_x0000_"/>
      <sheetName val="전체실적"/>
      <sheetName val="KMT물량"/>
      <sheetName val="부산4"/>
      <sheetName val="산출기준(파견전산실)"/>
      <sheetName val="3련 BOX"/>
      <sheetName val="S0"/>
      <sheetName val="옹벽기초자료"/>
      <sheetName val="기본DATA"/>
      <sheetName val="기초자료"/>
      <sheetName val="참고자료"/>
      <sheetName val="PTR台손익"/>
      <sheetName val="공종별_집계"/>
      <sheetName val="design_data"/>
      <sheetName val="member_design"/>
      <sheetName val="직접인건비"/>
      <sheetName val="경비_원본"/>
      <sheetName val="인건-측정"/>
      <sheetName val="회사99"/>
      <sheetName val="총괄내역서"/>
      <sheetName val="플랜트 설치"/>
      <sheetName val="2002상반기노임기준"/>
      <sheetName val="약품공급2"/>
      <sheetName val="Schedule E - Pa何Ⰰ佖✀訒ԯ_x0000_缀_x0000_"/>
      <sheetName val="형상"/>
      <sheetName val="깨기"/>
      <sheetName val="종합"/>
      <sheetName val="Schedule E - Page 11 of浐ௗ펈"/>
      <sheetName val="내역단가"/>
      <sheetName val="일위단가"/>
      <sheetName val="토목집계표"/>
      <sheetName val="직접공사비"/>
      <sheetName val="6. FLOOR"/>
      <sheetName val="NOMUBI"/>
      <sheetName val="sw1"/>
      <sheetName val="99노임기준"/>
      <sheetName val="Schedule E - Page 3 of︀ԯ"/>
      <sheetName val="재무가정"/>
      <sheetName val="IMPEADENCE MAP 취수장"/>
      <sheetName val="BOM-Form A.1.III"/>
      <sheetName val="전체"/>
      <sheetName val="일위대가표"/>
      <sheetName val="공사비명세서"/>
      <sheetName val="지수"/>
      <sheetName val="01월TTL"/>
      <sheetName val="시화점실행"/>
      <sheetName val="관람석제출"/>
      <sheetName val="공작물조직표(용배수)"/>
      <sheetName val="1F"/>
      <sheetName val="노무비"/>
      <sheetName val="11.자재단가"/>
      <sheetName val="토사(PE)"/>
      <sheetName val="공종별집계표"/>
      <sheetName val="공종별내역서"/>
      <sheetName val="신규단가"/>
      <sheetName val="공사설정"/>
      <sheetName val="공량산출표"/>
      <sheetName val="공량산출"/>
      <sheetName val="리스트"/>
      <sheetName val="현황산출서"/>
      <sheetName val="자료"/>
      <sheetName val="방식총괄"/>
      <sheetName val="전력"/>
      <sheetName val="Schedule A - Page 柖#_x0000__x0000_솈ᦑ"/>
      <sheetName val="Schedule A - Page 柖#_x0000__x0000_ℶ"/>
      <sheetName val="單價表단가표"/>
      <sheetName val="기초입력 DATA"/>
      <sheetName val="혼합기층_포설_및다짐__x0000__x0000_Ԁ_x0000_"/>
      <sheetName val="Schedule E - P磇⊅밀⊅︀ꃕԯ"/>
      <sheetName val="Schedule E - Pageက"/>
      <sheetName val="Schedule E - Page〯â"/>
      <sheetName val="Schedule E - Pag"/>
      <sheetName val="Schedule E - Page倯ñ"/>
      <sheetName val="SG"/>
      <sheetName val="충주"/>
      <sheetName val="일위대가(가설)"/>
      <sheetName val="Schedule E - Page 6 of 1_x0000_"/>
      <sheetName val="4_맹암거집계표ሧ"/>
      <sheetName val="2_자재집계표6"/>
      <sheetName val="화강석_보조기층6"/>
      <sheetName val="혼합기층_포설_및다짐_(2)6"/>
      <sheetName val="보조기층_포설_및다짐6"/>
      <sheetName val="보차도경계석운반_(2)6"/>
      <sheetName val="1_총괄토공6"/>
      <sheetName val="2_하수터파기토공6"/>
      <sheetName val="3_하수수량집계표6"/>
      <sheetName val="4_맹암거집계표6"/>
      <sheetName val="맹암거_토공6"/>
      <sheetName val="5_포장공사수량집계표6"/>
      <sheetName val="도로경계석_(2)6"/>
      <sheetName val="급수급탕_(동관)6"/>
      <sheetName val="오배수_(집계)6"/>
      <sheetName val="GTG_TR_PIT1"/>
      <sheetName val="kimre_scrubber1"/>
      <sheetName val="Customer_Databas1"/>
      <sheetName val="OCT_FDN1"/>
      <sheetName val="2F_회의실견적(5_14_일대)2"/>
      <sheetName val="I_설계조건1"/>
      <sheetName val="1_설계기준1"/>
      <sheetName val="수목데이타_1"/>
      <sheetName val="기존단가_(2)1"/>
      <sheetName val="★도급내역"/>
      <sheetName val="작업금지"/>
      <sheetName val="Condition"/>
      <sheetName val="맨홀조서"/>
      <sheetName val="노임적용"/>
      <sheetName val="TB-내역서"/>
      <sheetName val="200"/>
      <sheetName val="견적갑지"/>
      <sheetName val="을지 "/>
      <sheetName val="Schedule C - Page 1 of _x0000_"/>
      <sheetName val="직재"/>
      <sheetName val="도장비"/>
      <sheetName val="잡철물"/>
      <sheetName val="사용자정의"/>
      <sheetName val="제품표준규격"/>
      <sheetName val="TYPE-B_평균H1"/>
      <sheetName val="TABLE2-1_ISBL(GENEAL-CIVIL)1"/>
      <sheetName val="TABLE2-1_ISBL-(SlTE_PREP)1"/>
      <sheetName val="TABLE2_1_ISBL_(Soil_Invest)1"/>
      <sheetName val="TABLE2-2_OSBL(GENERAL-CIVIL)1"/>
      <sheetName val="TABLE2-2_OSBL-(SITE_PREP)1"/>
      <sheetName val="General_Data1"/>
      <sheetName val="7_5_2_BOQ_Summary_1"/>
      <sheetName val="2_단면가정1"/>
      <sheetName val="4_말뚝설계1"/>
      <sheetName val="1_설계조건1"/>
      <sheetName val="조도계산서_(도서)1"/>
      <sheetName val="_해군동해관사_미장공사A그룹_공내역서_xlsx1"/>
      <sheetName val="남양시작동자105노65기1_3화1_21"/>
      <sheetName val="별표_1"/>
      <sheetName val="SL_dau_tien1"/>
      <sheetName val="TC_IN"/>
      <sheetName val="단위별_일위대가표1"/>
      <sheetName val="전선_및_전선관1"/>
      <sheetName val="IMP_(REACTOR)1"/>
      <sheetName val="Wind_Load(3_1)_(2)1"/>
      <sheetName val="Wind_Load(3_2)1"/>
      <sheetName val="Wind_Load(3_4)1"/>
      <sheetName val="full_(2)1"/>
      <sheetName val="설산1_나1"/>
      <sheetName val="Schedule_C_-_Page_2_of_61"/>
      <sheetName val="Schedule_C_-_Page_4_of_61"/>
      <sheetName val="Schedule_C_-_Page_5_of_61"/>
      <sheetName val="Schedule_C_-_Page_6_of_61"/>
      <sheetName val="Schedule_A_-_Page_1_of_31"/>
      <sheetName val="Schedule_A_-_Page_2_of_31"/>
      <sheetName val="Schedule_A_-_Page_3_of_31"/>
      <sheetName val="Schedule_B_-_Page_1_of_41"/>
      <sheetName val="Schedule_B_-_Page_2_of_41"/>
      <sheetName val="Schedule_B_-_Page_3_of_41"/>
      <sheetName val="Schedule_B_-_Page_4_of_41"/>
      <sheetName val="Schedule_C_-_Page_1_of_61"/>
      <sheetName val="Schedule_C_-_Page_3_of_61"/>
      <sheetName val="Schedule_E_-_Page_1_of_111"/>
      <sheetName val="Schedule_E_-_Page_10_of_111"/>
      <sheetName val="Schedule_E_-_Page_11_of_111"/>
      <sheetName val="Schedule_E_-_Page_2_of_111"/>
      <sheetName val="Schedule_E_-_Page_3_of_111"/>
      <sheetName val="Schedule_E_-_Page_4_of_111"/>
      <sheetName val="Schedule_E_-_Page_5_of_111"/>
      <sheetName val="Schedule_E_-_Page_6_of_111"/>
      <sheetName val="Schedule_E_-_Page_7_of_111"/>
      <sheetName val="Schedule_E_-_Page_8_of_111"/>
      <sheetName val="Schedule_E_-_Page_9_of_111"/>
      <sheetName val="A_1_3_-_Page_1_of_11"/>
      <sheetName val="A_1_4_-_Page_1_of_11"/>
      <sheetName val="A_4_-_Page_1_of_11"/>
      <sheetName val="노원열병합__건축공사기성내역서1"/>
      <sheetName val="4_LINE1"/>
      <sheetName val="7_th1"/>
      <sheetName val="CP-E2_(품셈표)1"/>
      <sheetName val="RING_WALL"/>
      <sheetName val="Sheet1_(2)1"/>
      <sheetName val="DESIGN_CRITERIA"/>
      <sheetName val="sum1_(2)"/>
      <sheetName val="Data_Vol"/>
      <sheetName val="Galaxy_소비자가격표"/>
      <sheetName val="C_&amp;_G_RHS"/>
      <sheetName val="AS포장복구_"/>
      <sheetName val="제원_설계조건"/>
      <sheetName val="1_취수장"/>
      <sheetName val="Schedule_E_-_P磇⊅밀⊅︀ꃕԯ缀"/>
      <sheetName val="단가산출서_(2)"/>
      <sheetName val="HORI__VESSEL"/>
      <sheetName val="as_boq_list_up"/>
      <sheetName val="BSD__2_"/>
      <sheetName val="New_Valuation"/>
      <sheetName val="인건비_"/>
      <sheetName val="Util&amp;_Real"/>
      <sheetName val="1_우편집중내역서"/>
      <sheetName val="내역서 띤ͤ눼ͤ"/>
      <sheetName val="내역서_띤ͤ눼ͤ"/>
      <sheetName val="Lookup_tables"/>
      <sheetName val="Schedule_E_-_Pagﳨ即酴諬4"/>
      <sheetName val="Schedule E - Paﶻĉ_x0000__x0000_楨◿㢼]誠8"/>
      <sheetName val="Schedule E - Pa䔭疖꜀ȭﶻĉ_x0000__x0000_Ḡ⛓"/>
      <sheetName val="Schedule E - Paﶻ_x001e__x0000__x0000_읰∉㢼ǋ櫀Ʋ"/>
      <sheetName val="Schedule E - Paﶻ_x001e__x0000__x0000_ﳐ⡷㢼ǋ櫀Ʋ"/>
      <sheetName val="Schedule E - Paﶻ_x001e__x0000__x0000_ⱐỹ㢼ǋ櫀Ʋ"/>
      <sheetName val="Schedule E - Paﶻ_x001e__x0000__x0000_萨ⓤ㢼ǋ櫀Ʋ"/>
      <sheetName val="용산1(해보)"/>
      <sheetName val="계산근거"/>
      <sheetName val="Schedule C - P塠ɪđ乔T⭸ᡨ⣸ᡨ"/>
      <sheetName val="공사현황"/>
      <sheetName val="연돌일위집계"/>
      <sheetName val="역T형교대(말뚝기초)"/>
      <sheetName val="Schedule E - P滂"/>
      <sheetName val="기자재비"/>
      <sheetName val="과거교육훈련비"/>
      <sheetName val="Financial impact"/>
      <sheetName val="Depreciation&amp;Interest"/>
      <sheetName val="NR Suppliers"/>
      <sheetName val="Variables"/>
      <sheetName val="Investment"/>
      <sheetName val="Production"/>
      <sheetName val="Material"/>
      <sheetName val="Product"/>
      <sheetName val="NR Inland Transport"/>
      <sheetName val="Incentives"/>
      <sheetName val="NR Overseas Transport"/>
      <sheetName val="NR Price"/>
      <sheetName val="Product mix"/>
      <sheetName val="Exchange Rate"/>
      <sheetName val="판관영비"/>
      <sheetName val="년판01"/>
      <sheetName val="을지"/>
      <sheetName val="배치1"/>
      <sheetName val="汇总"/>
      <sheetName val="보조기층ᢴᜫ"/>
      <sheetName val="CC Down load 0716"/>
      <sheetName val="기기분석"/>
      <sheetName val="Schedule E - Pa_xd800_㝒ᨀ遙ԯ_x0000_缀_x0000__x0000__x0000_"/>
      <sheetName val="Schedule B - Page 3 of Ԁ"/>
      <sheetName val="Schedule C - Page 1 䃈絎쬂䆕"/>
      <sheetName val="Schedule C - Page 1 È_x0000_Ԁ_x0000_"/>
      <sheetName val="실행예산-변경분"/>
      <sheetName val="견적기준"/>
      <sheetName val="Schedule E - Pag_x0000__x0000_Ā_x0000__x0005__x0000__x0000__x0000_䡠"/>
      <sheetName val="내부부하"/>
      <sheetName val="Schedule E - Page _x0000__x0000_窼_x0014_헾⽱_x0005__x0000_"/>
      <sheetName val="Schedule E - Page 葨_x0014_蒬_x0014_헾⽱_x0005__x0000_"/>
      <sheetName val="Schedule E - Page 罸3헾⾹_x0005__x0000__x0000_"/>
      <sheetName val="기별명세"/>
      <sheetName val="Schedule B - Pa⠉⼳瀀桬0_x0000_退"/>
      <sheetName val="Schedule B - Pa⠉⼳瀀桬0_x0000__xd800_"/>
      <sheetName val="1차_내역서"/>
      <sheetName val="system_&amp;_LOOK_UP_FUNC"/>
      <sheetName val="plan&amp;section_of_foundation"/>
      <sheetName val="working_load_at_the_btm_ft_"/>
      <sheetName val="stability_check"/>
      <sheetName val="design_load"/>
      <sheetName val="바_한일양산"/>
      <sheetName val="Schedule_E_-_Pageက諱ԃ恭䀯E"/>
      <sheetName val="Sheet3_(2)"/>
      <sheetName val="실행내역_"/>
      <sheetName val="1_맹암거관련_xls"/>
      <sheetName val="1_%EB%A7%B9%EC%95%94%EA%B1%B0%E"/>
      <sheetName val="Form_MF_-_2"/>
      <sheetName val="Graph_(LGEN)"/>
      <sheetName val="선적schedule_(2)"/>
      <sheetName val="Schedule_E_-_Page_10_of_1"/>
      <sheetName val="전익자재"/>
      <sheetName val="Schedule E -谔È斨᫭䨐ᨧ_x0000__x0000_Ứ]_x0006__x0000_͸"/>
      <sheetName val="입력DATA"/>
      <sheetName val="바닥판"/>
      <sheetName val="부표(010427)"/>
      <sheetName val="Schedule E - Pa렀ꔇ砯_xdd02_✣⠁⠦"/>
      <sheetName val="Schedule E - Pag_x0000__x0000_坐ᔨ䳌빸Ъ雤O"/>
      <sheetName val="Schedule E - Pag䓐&gt;蛠Ȝ똙ø_x0000__x0000_궸᎝"/>
      <sheetName val="Schedule E - Pag_x0000__x0000_嚀ᳵ䳌§缐ӗ跔Z"/>
      <sheetName val="값 목록"/>
      <sheetName val="내역서_x0000__x0000__x0000__x0000__x0000__x0000__x0000__x0000__x00"/>
      <sheetName val="Schedule E -׃〇_x0000__x0000_뤰_x0000__x0000__x0000_ꋝ臭區^_x0000_"/>
      <sheetName val="Schedule B - Page 3 of ᠍"/>
      <sheetName val="Schedule E -胸(脼(헾⿠_x0005__x0000__x0000__x0000__x0000_ꐜ"/>
      <sheetName val="Schedule E - Î_x0000_Ԁ_x0000_耀㝵_x0000__x0000__x0000__x0000_Ā_x0000_"/>
      <sheetName val="Schedule E - Î_x0000_Ԁ_x0000__x0000_챲_x0002__x0000__x0000__x0000_Ā_x0000_"/>
      <sheetName val="Schedule E - PÂ_x0000_Ԁ_x0000_䀀ꫵ_x0002__x0000__x0000__x0000_Ā"/>
      <sheetName val="기별"/>
      <sheetName val="재료-CODE"/>
      <sheetName val="9.2단가산출서"/>
      <sheetName val="손료"/>
      <sheetName val="맹암거Â_x0000_Ԁ_x0000_"/>
      <sheetName val="맹암거Â_x0000_씀_x0002_"/>
      <sheetName val="맹암거Â쀀_x0000_"/>
      <sheetName val="대치판정"/>
      <sheetName val="Schedule E - Page 1쀀俚˯_x0000_瘀釰"/>
      <sheetName val="21"/>
      <sheetName val="22"/>
      <sheetName val="in_progress"/>
      <sheetName val="9GNG운반"/>
      <sheetName val="내역서_띤ͤ눼ͤ1"/>
      <sheetName val="2_자재집계표8"/>
      <sheetName val="화강석_보조기층8"/>
      <sheetName val="혼합기층_포설_및다짐_(2)8"/>
      <sheetName val="보조기층_포설_및다짐8"/>
      <sheetName val="보차도경계석운반_(2)8"/>
      <sheetName val="1_총괄토공8"/>
      <sheetName val="2_하수터파기토공8"/>
      <sheetName val="3_하수수량집계표8"/>
      <sheetName val="4_맹암거집계표8"/>
      <sheetName val="맹암거_토공8"/>
      <sheetName val="5_포장공사수량집계표8"/>
      <sheetName val="도로경계석_(2)8"/>
      <sheetName val="급수급탕_(동관)8"/>
      <sheetName val="오배수_(집계)8"/>
      <sheetName val="장비당단가_(1)7"/>
      <sheetName val="Site_Expenses6"/>
      <sheetName val="_견적서6"/>
      <sheetName val="1_맹암거관련6"/>
      <sheetName val="3BL공동구_수량6"/>
      <sheetName val="BSD_(2)6"/>
      <sheetName val="변압기_및_발전기_용량5"/>
      <sheetName val="공사비_내역_(가)5"/>
      <sheetName val="OCT_FDN3"/>
      <sheetName val="2F_회의실견적(5_14_일대)4"/>
      <sheetName val="Customer_Databas3"/>
      <sheetName val="2_단면가정3"/>
      <sheetName val="4_말뚝설계3"/>
      <sheetName val="1_설계조건3"/>
      <sheetName val="I_설계조건3"/>
      <sheetName val="GTG_TR_PIT3"/>
      <sheetName val="kimre_scrubber3"/>
      <sheetName val="_해군동해관사_미장공사A그룹_공내역서_xlsx3"/>
      <sheetName val="단위별_일위대가표3"/>
      <sheetName val="1_설계기준3"/>
      <sheetName val="수목데이타_3"/>
      <sheetName val="별표_3"/>
      <sheetName val="남양시작동자105노65기1_3화1_23"/>
      <sheetName val="TABLE2-1_ISBL(GENEAL-CIVIL)3"/>
      <sheetName val="TABLE2-1_ISBL-(SlTE_PREP)3"/>
      <sheetName val="TABLE2_1_ISBL_(Soil_Invest)3"/>
      <sheetName val="TABLE2-2_OSBL(GENERAL-CIVIL)3"/>
      <sheetName val="TABLE2-2_OSBL-(SITE_PREP)3"/>
      <sheetName val="General_Data3"/>
      <sheetName val="7_5_2_BOQ_Summary_3"/>
      <sheetName val="TYPE-B_평균H3"/>
      <sheetName val="SL_dau_tien3"/>
      <sheetName val="Wind_Load(3_1)_(2)3"/>
      <sheetName val="Wind_Load(3_2)3"/>
      <sheetName val="Wind_Load(3_4)3"/>
      <sheetName val="full_(2)3"/>
      <sheetName val="설산1_나3"/>
      <sheetName val="전선_및_전선관3"/>
      <sheetName val="IMP_(REACTOR)3"/>
      <sheetName val="조도계산서_(도서)3"/>
      <sheetName val="Schedule_C_-_Page_2_of_63"/>
      <sheetName val="Schedule_C_-_Page_4_of_63"/>
      <sheetName val="Schedule_C_-_Page_5_of_63"/>
      <sheetName val="Schedule_C_-_Page_6_of_63"/>
      <sheetName val="Schedule_A_-_Page_1_of_33"/>
      <sheetName val="Schedule_A_-_Page_2_of_33"/>
      <sheetName val="Schedule_A_-_Page_3_of_33"/>
      <sheetName val="Schedule_B_-_Page_1_of_43"/>
      <sheetName val="Schedule_B_-_Page_2_of_43"/>
      <sheetName val="Schedule_B_-_Page_3_of_43"/>
      <sheetName val="Schedule_B_-_Page_4_of_43"/>
      <sheetName val="Schedule_C_-_Page_1_of_63"/>
      <sheetName val="Schedule_C_-_Page_3_of_63"/>
      <sheetName val="Schedule_E_-_Page_1_of_113"/>
      <sheetName val="Schedule_E_-_Page_10_of_113"/>
      <sheetName val="Schedule_E_-_Page_11_of_113"/>
      <sheetName val="Schedule_E_-_Page_2_of_113"/>
      <sheetName val="Schedule_E_-_Page_3_of_113"/>
      <sheetName val="Schedule_E_-_Page_4_of_113"/>
      <sheetName val="Schedule_E_-_Page_5_of_113"/>
      <sheetName val="Schedule_E_-_Page_6_of_113"/>
      <sheetName val="Schedule_E_-_Page_7_of_113"/>
      <sheetName val="Schedule_E_-_Page_8_of_113"/>
      <sheetName val="Schedule_E_-_Page_9_of_113"/>
      <sheetName val="A_1_3_-_Page_1_of_13"/>
      <sheetName val="A_1_4_-_Page_1_of_13"/>
      <sheetName val="A_4_-_Page_1_of_13"/>
      <sheetName val="공종별_집계2"/>
      <sheetName val="Data_Vol2"/>
      <sheetName val="노원열병합__건축공사기성내역서3"/>
      <sheetName val="CP-E2_(품셈표)3"/>
      <sheetName val="4_LINE3"/>
      <sheetName val="7_th3"/>
      <sheetName val="제원_설계조건2"/>
      <sheetName val="HORI__VESSEL2"/>
      <sheetName val="design_data2"/>
      <sheetName val="member_design2"/>
      <sheetName val="TC_IN2"/>
      <sheetName val="RING_WALL2"/>
      <sheetName val="Sheet1_(2)3"/>
      <sheetName val="sum1_(2)2"/>
      <sheetName val="DESIGN_CRITERIA2"/>
      <sheetName val="C_&amp;_G_RHS2"/>
      <sheetName val="as_boq_list_up1"/>
      <sheetName val="1_취수장2"/>
      <sheetName val="AS포장복구_2"/>
      <sheetName val="1_우편집중내역서2"/>
      <sheetName val="BSD__2_2"/>
      <sheetName val="단가산출서_(2)2"/>
      <sheetName val="New_Valuation2"/>
      <sheetName val="인건비_2"/>
      <sheetName val="Lookup_tables2"/>
      <sheetName val="바_한일양산1"/>
      <sheetName val="plan&amp;section_of_foundation2"/>
      <sheetName val="working_load_at_the_btm_ft_2"/>
      <sheetName val="stability_check2"/>
      <sheetName val="design_load2"/>
      <sheetName val="Sheet3_(2)1"/>
      <sheetName val="Util&amp;_Real1"/>
      <sheetName val="실행내역_1"/>
      <sheetName val="1차_내역서2"/>
      <sheetName val="system_&amp;_LOOK_UP_FUNC2"/>
      <sheetName val="1_맹암거관련_xls1"/>
      <sheetName val="1_%EB%A7%B9%EC%95%94%EA%B1%B0%1"/>
      <sheetName val="Form_MF_-_21"/>
      <sheetName val="Graph_(LGEN)1"/>
      <sheetName val="선적schedule_(2)1"/>
      <sheetName val="단가표_1"/>
      <sheetName val="2_내역서1"/>
      <sheetName val="CT_1"/>
      <sheetName val="Galaxy_소비자가격표1"/>
      <sheetName val="IMP__REACTOR_1"/>
      <sheetName val="PROJECT_BRIEF(EX_NEW)1"/>
      <sheetName val="토공(우물통,기타)_1"/>
      <sheetName val="Schedule_E_-_Page倯ñ가뮙"/>
      <sheetName val="Schedule_E_-_Page〯â였뒋㰜"/>
      <sheetName val="2_ㄱ)교량1"/>
      <sheetName val="토공_토적표1"/>
      <sheetName val="토공_갑지1"/>
      <sheetName val="2_설계제원1"/>
      <sheetName val="중기조종사_단위단가1"/>
      <sheetName val="UOP_508_PG_2-91"/>
      <sheetName val="플랜트_설치1"/>
      <sheetName val="8_11"/>
      <sheetName val="페이징_배관배선1"/>
      <sheetName val="REINF_1"/>
      <sheetName val="ASTM_C5851"/>
      <sheetName val="3련_BOX1"/>
      <sheetName val="Schedule_E_-_Pa何Ⰰ佖✀訒ԯ缀"/>
      <sheetName val="water_prop_1"/>
      <sheetName val="개시대사_(2)1"/>
      <sheetName val="Schedule_E_-_Page_11_of浐ௗ펈1"/>
      <sheetName val="제조원가계산서_(2)1"/>
      <sheetName val="6PILE__(돌출)1"/>
      <sheetName val="1_물가시세표1"/>
      <sheetName val="5_노임단가1"/>
      <sheetName val="4_중기단가산출1"/>
      <sheetName val="6_단가목록1"/>
      <sheetName val="8_배수공1"/>
      <sheetName val="2_자재집계표7"/>
      <sheetName val="화강석_보조기층7"/>
      <sheetName val="혼합기층_포설_및다짐_(2)7"/>
      <sheetName val="보조기층_포설_및다짐7"/>
      <sheetName val="보차도경계석운반_(2)7"/>
      <sheetName val="1_총괄토공7"/>
      <sheetName val="2_하수터파기토공7"/>
      <sheetName val="3_하수수량집계표7"/>
      <sheetName val="4_맹암거집계표7"/>
      <sheetName val="맹암거_토공7"/>
      <sheetName val="5_포장공사수량집계표7"/>
      <sheetName val="도로경계석_(2)7"/>
      <sheetName val="급수급탕_(동관)7"/>
      <sheetName val="오배수_(집계)7"/>
      <sheetName val="장비당단가_(1)6"/>
      <sheetName val="Site_Expenses5"/>
      <sheetName val="_견적서5"/>
      <sheetName val="1_맹암거관련5"/>
      <sheetName val="3BL공동구_수량5"/>
      <sheetName val="BSD_(2)5"/>
      <sheetName val="변압기_및_발전기_용량4"/>
      <sheetName val="공사비_내역_(가)4"/>
      <sheetName val="OCT_FDN2"/>
      <sheetName val="2F_회의실견적(5_14_일대)3"/>
      <sheetName val="Customer_Databas2"/>
      <sheetName val="2_단면가정2"/>
      <sheetName val="4_말뚝설계2"/>
      <sheetName val="1_설계조건2"/>
      <sheetName val="I_설계조건2"/>
      <sheetName val="GTG_TR_PIT2"/>
      <sheetName val="kimre_scrubber2"/>
      <sheetName val="_해군동해관사_미장공사A그룹_공내역서_xlsx2"/>
      <sheetName val="단위별_일위대가표2"/>
      <sheetName val="1_설계기준2"/>
      <sheetName val="수목데이타_2"/>
      <sheetName val="별표_2"/>
      <sheetName val="남양시작동자105노65기1_3화1_22"/>
      <sheetName val="TABLE2-1_ISBL(GENEAL-CIVIL)2"/>
      <sheetName val="TABLE2-1_ISBL-(SlTE_PREP)2"/>
      <sheetName val="TABLE2_1_ISBL_(Soil_Invest)2"/>
      <sheetName val="TABLE2-2_OSBL(GENERAL-CIVIL)2"/>
      <sheetName val="TABLE2-2_OSBL-(SITE_PREP)2"/>
      <sheetName val="General_Data2"/>
      <sheetName val="7_5_2_BOQ_Summary_2"/>
      <sheetName val="TYPE-B_평균H2"/>
      <sheetName val="SL_dau_tien2"/>
      <sheetName val="Wind_Load(3_1)_(2)2"/>
      <sheetName val="Wind_Load(3_2)2"/>
      <sheetName val="Wind_Load(3_4)2"/>
      <sheetName val="full_(2)2"/>
      <sheetName val="설산1_나2"/>
      <sheetName val="전선_및_전선관2"/>
      <sheetName val="IMP_(REACTOR)2"/>
      <sheetName val="조도계산서_(도서)2"/>
      <sheetName val="Schedule_C_-_Page_2_of_62"/>
      <sheetName val="Schedule_C_-_Page_4_of_62"/>
      <sheetName val="Schedule_C_-_Page_5_of_62"/>
      <sheetName val="Schedule_C_-_Page_6_of_62"/>
      <sheetName val="Schedule_A_-_Page_1_of_32"/>
      <sheetName val="Schedule_A_-_Page_2_of_32"/>
      <sheetName val="Schedule_A_-_Page_3_of_32"/>
      <sheetName val="Schedule_B_-_Page_1_of_42"/>
      <sheetName val="Schedule_B_-_Page_2_of_42"/>
      <sheetName val="Schedule_B_-_Page_3_of_42"/>
      <sheetName val="Schedule_B_-_Page_4_of_42"/>
      <sheetName val="Schedule_C_-_Page_1_of_62"/>
      <sheetName val="Schedule_C_-_Page_3_of_62"/>
      <sheetName val="Schedule_E_-_Page_1_of_112"/>
      <sheetName val="Schedule_E_-_Page_10_of_112"/>
      <sheetName val="Schedule_E_-_Page_11_of_112"/>
      <sheetName val="Schedule_E_-_Page_2_of_112"/>
      <sheetName val="Schedule_E_-_Page_3_of_112"/>
      <sheetName val="Schedule_E_-_Page_4_of_112"/>
      <sheetName val="Schedule_E_-_Page_5_of_112"/>
      <sheetName val="Schedule_E_-_Page_6_of_112"/>
      <sheetName val="Schedule_E_-_Page_7_of_112"/>
      <sheetName val="Schedule_E_-_Page_8_of_112"/>
      <sheetName val="Schedule_E_-_Page_9_of_112"/>
      <sheetName val="A_1_3_-_Page_1_of_12"/>
      <sheetName val="A_1_4_-_Page_1_of_12"/>
      <sheetName val="A_4_-_Page_1_of_12"/>
      <sheetName val="공종별_집계1"/>
      <sheetName val="Data_Vol1"/>
      <sheetName val="노원열병합__건축공사기성내역서2"/>
      <sheetName val="CP-E2_(품셈표)2"/>
      <sheetName val="4_LINE2"/>
      <sheetName val="7_th2"/>
      <sheetName val="제원_설계조건1"/>
      <sheetName val="HORI__VESSEL1"/>
      <sheetName val="design_data1"/>
      <sheetName val="member_design1"/>
      <sheetName val="TC_IN1"/>
      <sheetName val="RING_WALL1"/>
      <sheetName val="Sheet1_(2)2"/>
      <sheetName val="sum1_(2)1"/>
      <sheetName val="DESIGN_CRITERIA1"/>
      <sheetName val="C_&amp;_G_RHS1"/>
      <sheetName val="1_취수장1"/>
      <sheetName val="AS포장복구_1"/>
      <sheetName val="1_우편집중내역서1"/>
      <sheetName val="BSD__2_1"/>
      <sheetName val="단가산출서_(2)1"/>
      <sheetName val="New_Valuation1"/>
      <sheetName val="인건비_1"/>
      <sheetName val="Lookup_tables1"/>
      <sheetName val="plan&amp;section_of_foundation1"/>
      <sheetName val="working_load_at_the_btm_ft_1"/>
      <sheetName val="stability_check1"/>
      <sheetName val="design_load1"/>
      <sheetName val="내역서_띤ͤ눼ͤ2"/>
      <sheetName val="1차_내역서1"/>
      <sheetName val="system_&amp;_LOOK_UP_FUNC1"/>
      <sheetName val="단가표_"/>
      <sheetName val="2_내역서"/>
      <sheetName val="CT_"/>
      <sheetName val="IMP__REACTOR_"/>
      <sheetName val="PROJECT_BRIEF(EX_NEW)"/>
      <sheetName val="토공(우물통,기타)_"/>
      <sheetName val="2_ㄱ)교량"/>
      <sheetName val="토공_토적표"/>
      <sheetName val="토공_갑지"/>
      <sheetName val="2_설계제원"/>
      <sheetName val="중기조종사_단위단가"/>
      <sheetName val="UOP_508_PG_2-9"/>
      <sheetName val="플랜트_설치"/>
      <sheetName val="8_1"/>
      <sheetName val="페이징_배관배선"/>
      <sheetName val="REINF_"/>
      <sheetName val="ASTM_C585"/>
      <sheetName val="3련_BOX"/>
      <sheetName val="water_prop_"/>
      <sheetName val="개시대사_(2)"/>
      <sheetName val="Schedule_E_-_Page_11_of浐ௗ펈"/>
      <sheetName val="제조원가계산서_(2)"/>
      <sheetName val="6PILE__(돌출)"/>
      <sheetName val="1_물가시세표"/>
      <sheetName val="5_노임단가"/>
      <sheetName val="4_중기단가산출"/>
      <sheetName val="6_단가목록"/>
      <sheetName val="8_배수공"/>
      <sheetName val="OD"/>
      <sheetName val="97 사업추정(WEKI)"/>
      <sheetName val="예산"/>
      <sheetName val="Finansal tamamlanma Eğrisi"/>
      <sheetName val=" "/>
      <sheetName val="INDIRECT COST-PART l"/>
      <sheetName val="E1"/>
      <sheetName val="Qty"/>
      <sheetName val="EACT10"/>
      <sheetName val="Schedule C - Page 1 of_x0000__x0000_"/>
      <sheetName val="(C)원내역"/>
      <sheetName val="Schedule E - Pa_x0000_Ԁ_x0000__x0000__x0009__x0000__x0000__x0000_"/>
      <sheetName val="Schedule E - Pa_x0000_Ԁ_x0000_쀀㌳_x000a__x0000__x0000__x0000_"/>
      <sheetName val="Schedule E - Pa_x0000_Ԁ_x0000__x0000_羍_x000c__x0000__x0000__x0000_"/>
      <sheetName val="Schedule E - Pa_x0000_Ԁ_x0000__x0000_緝_x000a__x0000__x0000__x0000_"/>
      <sheetName val="Schedule E - Pa_x0000_Ԁ_x0000__x0000_ _x0000__x0000__x0000_"/>
      <sheetName val="소요자재"/>
      <sheetName val="노무산출서"/>
      <sheetName val="Schedule E - P磇⊅밀⊅︀ꃕԯ_x0000_缀_x"/>
      <sheetName val="단가견적조사표"/>
      <sheetName val="화강석_보조기 _x0000_"/>
      <sheetName val="매출원가_회사제시"/>
      <sheetName val="(양식1)출력인원현황표"/>
      <sheetName val="Schedule E - Pa何Ⰰ佖✀訒ԯ"/>
      <sheetName val="Schedule E - Pa렀ꔇ砯?✣⠁⠦"/>
      <sheetName val="Schedule A - Page 柖#"/>
      <sheetName val="건축집계표"/>
      <sheetName val="가로등기초"/>
      <sheetName val="집계표(육상)"/>
      <sheetName val="OD5000"/>
      <sheetName val="GC산출"/>
      <sheetName val="금액내역서"/>
      <sheetName val="Schedule E -萈&lt;헾⿐_x0005__x0000__x0000__x0000__x0000_퀱掍菄"/>
      <sheetName val="▶ 일일출역 집계_20210729080244"/>
      <sheetName val="Schedule E - Paª_x0000_Ԁ_x0000_　࿃∮_x0002__x0000__x0000_"/>
      <sheetName val="3.하중산정4.지지력"/>
      <sheetName val="부재치수입력"/>
      <sheetName val="basic"/>
      <sheetName val="uec영화관본공사내역"/>
      <sheetName val="DS"/>
      <sheetName val="Tool"/>
      <sheetName val="그림"/>
      <sheetName val="Schedule E -_x0000__x0000__x0005__x0000_ⶫɌ_x0000__x0000__x0000__x0001__x0000_薰"/>
      <sheetName val="Schedule E -邀䨹ଂ⿚砀ニ쀕潓_x0015__x0000_鐀_xdc12_؂"/>
      <sheetName val="Schedule E -邀䨹ଂ⿚᠀ꬉ쀦潓_x0015__x0000_鐀_xdc12_؂"/>
      <sheetName val="Schedule E - PaႺ᱘尀᱘✀錒ԯ_x0000_缀_x0000_"/>
      <sheetName val="Schedule E - Pa➺ԯ_x0000_缀_x0000__x0000__x0000_阀쪹"/>
      <sheetName val="직접경비"/>
      <sheetName val="Schedule E - PaÁ_x0000_Ԁ_x0000_耀_xdb1a__x000b__x0000__x0000__x0000_"/>
      <sheetName val="Schedule E - Paª_x0000_Ԁ_x0000_뀀ִ卵_x0002__x0000__x0000_"/>
      <sheetName val="삼정"/>
      <sheetName val="Schedule C - Page 1 ᦖ턠˥"/>
      <sheetName val="Schedule C - Page 1 ⿸㢨漰➋"/>
      <sheetName val="Schedule B - Page 4 ofၒ_x0000_"/>
      <sheetName val="교비지출"/>
      <sheetName val="Detail"/>
      <sheetName val="부대"/>
      <sheetName val="Schedule E -谔È斨᫭䨐ᨧ"/>
      <sheetName val="혼합기층_포설_및다짐_"/>
      <sheetName val="Schedule E - Page "/>
      <sheetName val="Schedule E - Page 罸3헾⾹_x0005_"/>
      <sheetName val="Schedule E - Paﶻĉ"/>
      <sheetName val="Schedule E - Pa䔭疖꜀ȭﶻĉ"/>
      <sheetName val="Schedule E - Paﶻ_x001e_"/>
      <sheetName val="Schedule B - Pa⠉⼳瀀桬0"/>
      <sheetName val="Schedule E - Pa"/>
      <sheetName val="Schedule E - Pa?ᨀ遙ԯ"/>
      <sheetName val="Schedule E -"/>
      <sheetName val="Schedule E - Î"/>
      <sheetName val="Schedule E - PÂ"/>
      <sheetName val="Schedule E - Paª"/>
      <sheetName val="2_자재집계표9"/>
      <sheetName val="화강석_보조기층9"/>
      <sheetName val="혼합기층_포설_및다짐_(2)9"/>
      <sheetName val="보조기층_포설_및다짐9"/>
      <sheetName val="보차도경계석운반_(2)9"/>
      <sheetName val="1_총괄토공9"/>
      <sheetName val="2_하수터파기토공9"/>
      <sheetName val="3_하수수량집계표9"/>
      <sheetName val="4_맹암거집계표9"/>
      <sheetName val="맹암거_토공9"/>
      <sheetName val="5_포장공사수량집계표9"/>
      <sheetName val="도로경계석_(2)9"/>
      <sheetName val="급수급탕_(동관)9"/>
      <sheetName val="오배수_(집계)9"/>
      <sheetName val="장비당단가_(1)8"/>
      <sheetName val="_견적서7"/>
      <sheetName val="1_맹암거관련7"/>
      <sheetName val="3BL공동구_수량7"/>
      <sheetName val="BSD_(2)7"/>
      <sheetName val="Site_Expenses7"/>
      <sheetName val="2F_회의실견적(5_14_일대)5"/>
      <sheetName val="공사비_내역_(가)6"/>
      <sheetName val="변압기_및_발전기_용량6"/>
      <sheetName val="GTG_TR_PIT4"/>
      <sheetName val="OCT_FDN4"/>
      <sheetName val="I_설계조건4"/>
      <sheetName val="kimre_scrubber4"/>
      <sheetName val="Customer_Databas4"/>
      <sheetName val="1_설계기준4"/>
      <sheetName val="수목데이타_4"/>
      <sheetName val="2_단면가정4"/>
      <sheetName val="4_말뚝설계4"/>
      <sheetName val="1_설계조건4"/>
      <sheetName val="_해군동해관사_미장공사A그룹_공내역서_xlsx4"/>
      <sheetName val="단위별_일위대가표4"/>
      <sheetName val="IMP_(REACTOR)4"/>
      <sheetName val="TYPE-B_평균H4"/>
      <sheetName val="남양시작동자105노65기1_3화1_24"/>
      <sheetName val="TABLE2-1_ISBL(GENEAL-CIVIL)4"/>
      <sheetName val="TABLE2-1_ISBL-(SlTE_PREP)4"/>
      <sheetName val="TABLE2_1_ISBL_(Soil_Invest)4"/>
      <sheetName val="TABLE2-2_OSBL(GENERAL-CIVIL)4"/>
      <sheetName val="TABLE2-2_OSBL-(SITE_PREP)4"/>
      <sheetName val="General_Data4"/>
      <sheetName val="7_5_2_BOQ_Summary_4"/>
      <sheetName val="전선_및_전선관4"/>
      <sheetName val="full_(2)4"/>
      <sheetName val="SL_dau_tien4"/>
      <sheetName val="Wind_Load(3_1)_(2)4"/>
      <sheetName val="Wind_Load(3_2)4"/>
      <sheetName val="Wind_Load(3_4)4"/>
      <sheetName val="설산1_나4"/>
      <sheetName val="조도계산서_(도서)4"/>
      <sheetName val="별표_4"/>
      <sheetName val="design_data3"/>
      <sheetName val="member_design3"/>
      <sheetName val="Schedule_C_-_Page_2_of_64"/>
      <sheetName val="Schedule_C_-_Page_4_of_64"/>
      <sheetName val="Schedule_C_-_Page_5_of_64"/>
      <sheetName val="Schedule_C_-_Page_6_of_64"/>
      <sheetName val="Schedule_A_-_Page_1_of_34"/>
      <sheetName val="Schedule_A_-_Page_2_of_34"/>
      <sheetName val="Schedule_A_-_Page_3_of_34"/>
      <sheetName val="Schedule_B_-_Page_1_of_44"/>
      <sheetName val="Schedule_B_-_Page_2_of_44"/>
      <sheetName val="Schedule_B_-_Page_3_of_44"/>
      <sheetName val="Schedule_B_-_Page_4_of_44"/>
      <sheetName val="Schedule_C_-_Page_1_of_64"/>
      <sheetName val="Schedule_C_-_Page_3_of_64"/>
      <sheetName val="Schedule_E_-_Page_1_of_114"/>
      <sheetName val="Schedule_E_-_Page_10_of_114"/>
      <sheetName val="Schedule_E_-_Page_11_of_114"/>
      <sheetName val="Schedule_E_-_Page_2_of_114"/>
      <sheetName val="Schedule_E_-_Page_3_of_114"/>
      <sheetName val="Schedule_E_-_Page_4_of_114"/>
      <sheetName val="Schedule_E_-_Page_5_of_114"/>
      <sheetName val="Schedule_E_-_Page_6_of_114"/>
      <sheetName val="Schedule_E_-_Page_7_of_114"/>
      <sheetName val="Schedule_E_-_Page_8_of_114"/>
      <sheetName val="Schedule_E_-_Page_9_of_114"/>
      <sheetName val="A_1_3_-_Page_1_of_14"/>
      <sheetName val="A_1_4_-_Page_1_of_14"/>
      <sheetName val="A_4_-_Page_1_of_14"/>
      <sheetName val="sum1_(2)3"/>
      <sheetName val="RING_WALL3"/>
      <sheetName val="노원열병합__건축공사기성내역서4"/>
      <sheetName val="CP-E2_(품셈표)4"/>
      <sheetName val="4_LINE4"/>
      <sheetName val="7_th4"/>
      <sheetName val="Sheet1_(2)4"/>
      <sheetName val="DESIGN_CRITERIA3"/>
      <sheetName val="BSD__2_3"/>
      <sheetName val="공종별_집계3"/>
      <sheetName val="TC_IN3"/>
      <sheetName val="제원_설계조건3"/>
      <sheetName val="IMP__REACTOR_2"/>
      <sheetName val="1_취수장3"/>
      <sheetName val="인건비_3"/>
      <sheetName val="New_Valuation3"/>
      <sheetName val="단가산출서_(2)3"/>
      <sheetName val="Data_Vol3"/>
      <sheetName val="C_&amp;_G_RHS3"/>
      <sheetName val="AS포장복구_3"/>
      <sheetName val="1_우편집중내역서3"/>
      <sheetName val="실행내역_2"/>
      <sheetName val="HORI__VESSEL3"/>
      <sheetName val="as_boq_list_up2"/>
      <sheetName val="Galaxy_소비자가격표2"/>
      <sheetName val="Lookup_tables3"/>
      <sheetName val="plan&amp;section_of_foundation3"/>
      <sheetName val="working_load_at_the_btm_ft_3"/>
      <sheetName val="stability_check3"/>
      <sheetName val="design_load3"/>
      <sheetName val="2_내역서2"/>
      <sheetName val="1차_내역서3"/>
      <sheetName val="system_&amp;_LOOK_UP_FUNC3"/>
      <sheetName val="바_한일양산2"/>
      <sheetName val="Util&amp;_Real2"/>
      <sheetName val="단가표_2"/>
      <sheetName val="Sheet3_(2)2"/>
      <sheetName val="2_ㄱ)교량2"/>
      <sheetName val="토공_토적표2"/>
      <sheetName val="토공_갑지2"/>
      <sheetName val="1_맹암거관련_xls2"/>
      <sheetName val="1_%EB%A7%B9%EC%95%94%EA%B1%B0%2"/>
      <sheetName val="Graph_(LGEN)2"/>
      <sheetName val="선적schedule_(2)2"/>
      <sheetName val="토공(우물통,기타)_2"/>
      <sheetName val="CT_2"/>
      <sheetName val="6__FLOOR"/>
      <sheetName val="3련_BOX2"/>
      <sheetName val="Schedule_A_-_Page_柖#솈ᦑ"/>
      <sheetName val="Schedule_A_-_Page_柖#ℶ"/>
      <sheetName val="Form_MF_-_22"/>
      <sheetName val="PROJECT_BRIEF(EX_NEW)2"/>
      <sheetName val="UOP_508_PG_2-92"/>
      <sheetName val="2_설계제원2"/>
      <sheetName val="8_12"/>
      <sheetName val="페이징_배관배선2"/>
      <sheetName val="REINF_2"/>
      <sheetName val="ASTM_C5852"/>
      <sheetName val="중기조종사_단위단가2"/>
      <sheetName val="플랜트_설치2"/>
      <sheetName val="water_prop_2"/>
      <sheetName val="개시대사_(2)2"/>
      <sheetName val="Schedule_E_-_Page_11_of浐ௗ펈2"/>
      <sheetName val="제조원가계산서_(2)2"/>
      <sheetName val="6PILE__(돌출)2"/>
      <sheetName val="1_물가시세표2"/>
      <sheetName val="5_노임단가2"/>
      <sheetName val="4_중기단가산출2"/>
      <sheetName val="6_단가목록2"/>
      <sheetName val="8_배수공2"/>
      <sheetName val="Corrib_Haz"/>
      <sheetName val="BOM-Form_A_1_III"/>
      <sheetName val="Schedule_E_-_P磇⊅밀⊅︀ꃕԯ"/>
      <sheetName val="Schedule_E_-_Pageက"/>
      <sheetName val="Schedule_E_-_Page〯â"/>
      <sheetName val="Schedule_E_-_Pag"/>
      <sheetName val="Schedule_E_-_Page倯ñ"/>
      <sheetName val="내역서_띤ͤ눼ͤ3"/>
      <sheetName val="IMPEADENCE_MAP_취수장"/>
      <sheetName val="Schedule_E_-_P滂"/>
      <sheetName val="Schedule_E_-_Page_3_of︀ԯ"/>
      <sheetName val="Schedule_B_-_Pa⠉⼳瀀桬0退"/>
      <sheetName val="Schedule_B_-_Pa⠉⼳瀀桬0"/>
      <sheetName val="Schedule_C_-_P塠ɪđ乔T⭸ᡨ⣸ᡨ"/>
      <sheetName val="Schedule_C_-_Page_1_of_"/>
      <sheetName val="Schedule_E_-_Pag坐ᔨ䳌빸Ъ雤O"/>
      <sheetName val="Schedule_E_-_Pag䓐&gt;蛠Ȝ똙ø궸᎝"/>
      <sheetName val="Schedule_E_-_PagĀ䡠"/>
      <sheetName val="Schedule_E_-_Page_窼헾⽱"/>
      <sheetName val="Schedule_E_-_Page_葨蒬헾⽱"/>
      <sheetName val="Schedule_E_-_Page_罸3헾⾹"/>
      <sheetName val="Schedule_E_-_Paﶻĉ楨◿㢼]誠8"/>
      <sheetName val="Schedule_E_-_Pa䔭疖꜀ȭﶻĉḠ⛓"/>
      <sheetName val="Schedule_E_-_Paﶻ읰∉㢼ǋ櫀Ʋ"/>
      <sheetName val="Schedule_E_-_Paﶻﳐ⡷㢼ǋ櫀Ʋ"/>
      <sheetName val="Schedule_E_-_Paﶻⱐỹ㢼ǋ櫀Ʋ"/>
      <sheetName val="Schedule_E_-_Paﶻ萨ⓤ㢼ǋ櫀Ʋ"/>
      <sheetName val="Schedule_E_-_Pag嚀ᳵ䳌§缐ӗ跔Z"/>
      <sheetName val="Schedule_E_-胸(脼(헾⿠ꐜ"/>
      <sheetName val="Schedule_E_-_Page_6_of_1"/>
      <sheetName val="Schedule_E_-_Pa렀ꔇ砯✣⠁⠦"/>
      <sheetName val="기초입력_DATA"/>
      <sheetName val="Schedule_E_-_Page_1쀀俚˯瘀釰"/>
      <sheetName val="9_2단가산출서"/>
      <sheetName val="11_자재단가"/>
      <sheetName val="Schedule_E_-谔È斨᫭䨐ᨧỨ]͸"/>
      <sheetName val="97_사업추정(WEKI)"/>
      <sheetName val="Finansal_tamamlanma_Eğrisi"/>
      <sheetName val="_"/>
      <sheetName val="INDIRECT_COST-PART_l"/>
      <sheetName val="Schedule_C_-_Page_1_of"/>
      <sheetName val="Schedule_E_-_Pa㝒ᨀ遙ԯ缀"/>
      <sheetName val="Schedule_E_-_ÎԀ耀㝵Ā"/>
      <sheetName val="Schedule_E_-_ÎԀ챲Ā"/>
      <sheetName val="Schedule_E_-_PÂԀ䀀ꫵĀ"/>
      <sheetName val="Schedule_B_-_Page_3_of_Ԁ"/>
      <sheetName val="Schedule_E_-_PaԀ "/>
      <sheetName val="Schedule_E_-_PaԀ쀀㌳_x000a_"/>
      <sheetName val="Schedule_E_-_PaԀ羍"/>
      <sheetName val="Schedule_E_-_PaԀ緝_x000a_"/>
      <sheetName val="Schedule_E_-_PaԀ_"/>
      <sheetName val="Schedule_E_-_P磇⊅밀⊅︀ꃕԯ缀_x"/>
      <sheetName val="을지_"/>
      <sheetName val="Schedule_E_-׃〇뤰ꋝ臭區^"/>
      <sheetName val="화강석_보조기_"/>
      <sheetName val="Schedule_E_-_Pa何Ⰰ佖✀訒ԯ"/>
      <sheetName val="Schedule_E_-_Pa렀ꔇ砯?✣⠁⠦"/>
      <sheetName val="Schedule_A_-_Page_柖#"/>
      <sheetName val="Schedule_E_-萈&lt;헾⿐퀱掍菄"/>
      <sheetName val="값_목록"/>
      <sheetName val="▶_일일출역_집계_20210729080244"/>
      <sheetName val="Schedule_E_-_PaªԀ　࿃∮"/>
      <sheetName val="3_하중산정4_지지력"/>
      <sheetName val="Schedule_E_-ⶫɌ薰"/>
      <sheetName val="Schedule_E_-邀䨹ଂ⿚砀ニ쀕潓鐀؂"/>
      <sheetName val="Schedule_E_-邀䨹ଂ⿚᠀ꬉ쀦潓鐀؂"/>
      <sheetName val="Schedule_C_-_Page_1_䃈絎쬂䆕"/>
      <sheetName val="Schedule_C_-_Page_1_ÈԀ"/>
      <sheetName val="Schedule_E_-_PaႺ᱘尀᱘✀錒ԯ缀"/>
      <sheetName val="Schedule_E_-_Pa➺ԯ缀阀쪹"/>
      <sheetName val="Schedule_E_-_PaÁԀ耀"/>
      <sheetName val="Schedule_E_-_PaªԀ뀀ִ卵"/>
      <sheetName val="Financial_impact"/>
      <sheetName val="NR_Suppliers"/>
      <sheetName val="NR_Inland_Transport"/>
      <sheetName val="NR_Overseas_Transport"/>
      <sheetName val="NR_Price"/>
      <sheetName val="Product_mix"/>
      <sheetName val="Exchange_Rate"/>
      <sheetName val="CC_Down_load_0716"/>
      <sheetName val="Schedule_C_-_Page_1_ᦖ턠˥"/>
      <sheetName val="Schedule_C_-_Page_1_⿸㢨漰➋"/>
      <sheetName val="Schedule_B_-_Page_4_ofၒ"/>
      <sheetName val="기준FACTOR"/>
      <sheetName val="내역서2안"/>
      <sheetName val="스포회원매출"/>
      <sheetName val="인원계획-미화"/>
      <sheetName val="Schedule E - Page 3 of_x0000__x0000_Ԁ"/>
      <sheetName val="6MONTHS"/>
      <sheetName val="준검 내역서"/>
      <sheetName val="앵커구조계산"/>
      <sheetName val="HWSET"/>
      <sheetName val="MT-2 Erection"/>
      <sheetName val="Schedule E - Pag釰±鈼±ሧ⽋_x0005__x0000__x0000_"/>
      <sheetName val="Schedule E - Pag喸gሧ⾗_x0005__x0000__x0000__x0000__x0000_"/>
      <sheetName val="Schedule E - Pagሧ⾗_x0005__x0000__x0000__x0000__x0000_긦봫"/>
      <sheetName val="Schedule E - Pag呈ሧ⾗_x0005__x0000__x0000__x0000__x0000_"/>
      <sheetName val="전압강하계산"/>
      <sheetName val="Schedule E - Page¹_x0000_Ԁ_x0000_ꀀ쉢_x0001__x0000_"/>
      <sheetName val="단가산출집계"/>
      <sheetName val="Schedule E - Page 1ㆨӫƽꙭ"/>
      <sheetName val="맹암거_x0000__x0000_Ԁ_x0000_"/>
      <sheetName val="일위대가-1"/>
      <sheetName val="Schedule E - Pag䓐&gt;蛠Ȝ똙ø"/>
      <sheetName val="Schedule E -胸(脼(헾⿠_x0005_"/>
      <sheetName val="Schedule E - PaÁ"/>
      <sheetName val="Schedule E - PaႺ᱘尀᱘✀錒ԯ"/>
      <sheetName val="Schedule E - Pa➺ԯ"/>
      <sheetName val="증감내역"/>
      <sheetName val="자재집계표"/>
      <sheetName val="사업부별"/>
      <sheetName val="7.3.2.B"/>
      <sheetName val="7.3.2.C"/>
      <sheetName val="점수계산1-2"/>
      <sheetName val="적용환율"/>
      <sheetName val="토공(완충)"/>
      <sheetName val="간선계산"/>
      <sheetName val="AP1"/>
      <sheetName val="일위집계_x0000_"/>
      <sheetName val="Schedule C - Pa㺎î뺀ዽ_x0000__x0000__x0000__x0000_⵰"/>
      <sheetName val="Schedule C - Pa㺎î絨ᢝ_x0000__x0000__x0000__x0000_⵰"/>
      <sheetName val="OH공량old"/>
      <sheetName val="Macro(전선)"/>
      <sheetName val="Schedule B - Pag_x0000__x0000__x0005__x0000_髵Ÿ_x0000_"/>
      <sheetName val="단가대비_x0000__x0000_Ԁ_x0000_"/>
      <sheetName val="단가대비ꠁ횁&quot;_x0000_"/>
      <sheetName val="산출내역서"/>
      <sheetName val="Schedule B - Page 1 _x0000__x0000__x0005__x0000_"/>
      <sheetName val="Schedule E - Pa_xd800_㝒ᨀ遙ԯ"/>
      <sheetName val="Schedule E -_x0000__x0000__x0005__x0000_໔_x0000__x0000__x0000__x0000__x0001__x0000_ࠉ"/>
      <sheetName val="Schedule E - Pׂ_x0000__x0000__x0000_Ȁ_x0000_ᤀ㘜惀ኖȀ"/>
      <sheetName val="화산경계"/>
      <sheetName val="Schedule E -䴆ം㡩砀榋$_x0000__x0000__x0000_琀_xdb26_؂"/>
      <sheetName val="Schedule E -ം㡩 垪*_x0000__x0000__x0000_က_xdb2f_؂_x0000_⠀"/>
      <sheetName val="SALES&amp;COGS"/>
      <sheetName val="A__My_Documents_1999__________2"/>
      <sheetName val="Schedule E - Page 3 of︀駕ԯ"/>
      <sheetName val="입찰내역 발주처 양식"/>
      <sheetName val="Schedule_C_-_Page_1_ᦖ턠˥1"/>
      <sheetName val="Schedule_C_-_Page_1_⿸㢨漰➋1"/>
      <sheetName val="IMPEADENCE_MAP_취수장2"/>
      <sheetName val="Schedule_C_-_P塠ɪđ乔T⭸ᡨ⣸ᡨ1"/>
      <sheetName val="6__FLOOR2"/>
      <sheetName val="Schedule_E_-_P磇⊅밀⊅︀ꃕԯ1"/>
      <sheetName val="Schedule_E_-_Page_3_of︀ԯ1"/>
      <sheetName val="Corrib_Haz1"/>
      <sheetName val="BOM-Form_A_1_III1"/>
      <sheetName val="Schedule_E_-_P滂1"/>
      <sheetName val="11_자재단가1"/>
      <sheetName val="기초입력_DATA1"/>
      <sheetName val="Schedule_E_-_Pageက1"/>
      <sheetName val="Schedule_E_-_Page倯ñ1"/>
      <sheetName val="Schedule_E_-_Page〯â1"/>
      <sheetName val="Schedule_E_-_Pag1"/>
      <sheetName val="Schedule_E_-_Pa何Ⰰ佖✀訒ԯ1"/>
      <sheetName val="값_목록1"/>
      <sheetName val="Schedule_B_-_Page_3_of_Ԁ1"/>
      <sheetName val="Schedule_C_-_Page_1_䃈絎쬂䆕2"/>
      <sheetName val="IMPEADENCE_MAP_취수장1"/>
      <sheetName val="6__FLOOR1"/>
      <sheetName val="Schedule_C_-_Page_1_䃈絎쬂䆕1"/>
      <sheetName val="양식"/>
      <sheetName val="A__My_Documents_1999__________3"/>
      <sheetName val="2_하수터파기토공ૐ"/>
      <sheetName val="2_하수터파기토공柖"/>
      <sheetName val="Schedule B - Page 1 兩∊꘨✝"/>
      <sheetName val="Schedule E -_x0000__x0000__x0005__x0000_㶀Ⱥ_x0000__x0000__x0000__x0001__x0000_⽰"/>
      <sheetName val="원형1호맨홀토공수량"/>
      <sheetName val="Schedule E - P⁮ᮑʵ"/>
      <sheetName val="경제성분석"/>
      <sheetName val="1062-x방향 "/>
      <sheetName val="날개벽수량표"/>
      <sheetName val="Schedule E - Paﶻ _x0000__x0000_읰∉㢼ǋ櫀Ʋ"/>
      <sheetName val="Schedule E - Paﶻ _x0000__x0000_ﳐ⡷㢼ǋ櫀Ʋ"/>
      <sheetName val="Schedule E - Paﶻ _x0000__x0000_ⱐỹ㢼ǋ櫀Ʋ"/>
      <sheetName val="Schedule E - Paﶻ _x0000__x0000_萨ⓤ㢼ǋ櫀Ʋ"/>
      <sheetName val="Schedule E -谔È斨᫭䨐ᨧ_x0000__x0000_Ứ] _x0000_͸"/>
      <sheetName val="Schedule E - Pag_x0000__x0000_Ā_x0000_ _x0000__x0000__x0000_䡠"/>
      <sheetName val="Schedule E - Page _x0000__x0000_窼 헾⽱ _x0000_"/>
      <sheetName val="Schedule E - Page 葨 蒬 헾⽱ _x0000_"/>
      <sheetName val="Schedule E - Page 罸3헾⾹ _x0000__x0000_"/>
      <sheetName val="Schedule E - Pa렀ꔇ砯 ✣⠁⠦"/>
      <sheetName val="Schedule B - Pa⠉⼳瀀桬0_x0000_ "/>
      <sheetName val="Schedule E - Pa삪㧜뾁_x0000_Ā李_x0000__x0000_"/>
      <sheetName val="Schedule E - Paª_x0000_Ԁ_x0000_ﴓ檶_x0001__x0000__x0000_"/>
      <sheetName val="Schedule E - Paª_x0000_Ԁ_x0000_ꀀ娎䄏_x0002__x0000__x0000_"/>
      <sheetName val="Schedule E - Paª_x0000_Ԁ_x0000_뀀⊫䄓_x0002__x0000__x0000_"/>
      <sheetName val="Schedule E - Paª_x0000_Ԁ_x0000_瀀̂䄓_x0002__x0000__x0000_"/>
      <sheetName val="Schedule E - Pa₪㦍뾁_x0000_Ā李_x0000__x0000_"/>
      <sheetName val="Schedule E - PaႪ⯿娃㤁㠁弅_x001e__x0000__x0000__x0000_"/>
      <sheetName val="Schedule E - Paª_x0000_Ԁ_x0000_䀀ᆽ솁_x0001__x0000__x0000_"/>
      <sheetName val="Schedule E - Paª_x0000_Ԁ_x0000_瀀詄솑_x0001__x0000__x0000_"/>
      <sheetName val="Schedule E - Paª_x0000_Ԁ_x0000_　踝쇵_x0001__x0000__x0000_"/>
      <sheetName val="Schedule E - Paª_x0000_Ԁ_x0000_က귛剃_x0002__x0000__x0000_"/>
      <sheetName val="내역서 "/>
      <sheetName val="설계개요"/>
      <sheetName val="SILICATE"/>
      <sheetName val="Schedule E - PÂ_x0000_퀀隝ခ婶쐀ᠵ适ᢀ"/>
      <sheetName val="Schedule E - PÂ_x0000_Ԁ_x0000_뀀냐ᅋ_x0002__x0000__x0000_Ā"/>
      <sheetName val="Schedule E - PÂ_x0000_Ԁ_x0000_　㳙힆_x0001__x0000__x0000_Ā"/>
      <sheetName val="Schedule E - PÂ_x0000_Ԁ_x0000_退୤咘_x0002__x0000__x0000_Ā"/>
      <sheetName val="Schedule E - Page 1 o_x0000__x0000_栀쨙"/>
      <sheetName val="Schedule E - Page 1 o吀퀁嘊"/>
      <sheetName val="Schedule E - Page 1 o_x0000__x0000_Ԁ_x0000_"/>
      <sheetName val="설명서"/>
      <sheetName val="Schedule E - PȀ_x0000_亴率㠀亳퀞舌 "/>
      <sheetName val="입력"/>
      <sheetName val="시중노임"/>
      <sheetName val="Schedule E - Page〯â_x0000__x000"/>
      <sheetName val="Schedule E - Page倯ñ_x0000__x000"/>
      <sheetName val="Schedule E - Pag_x0000__x0000_坐"/>
      <sheetName val="Schedule E - Pag䓐&gt;蛠Ȝ똙ø_x0000__x"/>
      <sheetName val="Schedule E - Pag_x0000__x0000_嚀"/>
      <sheetName val="Schedule E - Pag_x0000__x0000_ﳨ"/>
      <sheetName val="Schedule E -胸(脼(헾⿠_x0005__x0000"/>
      <sheetName val="Schedule E - Pa䔭疖꜀ȭﶻĉ_x0000__x0"/>
      <sheetName val="Schedule E - Paﶻ_x001e__x0000__"/>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ow r="5">
          <cell r="A5" t="str">
            <v>01 기계설비공사</v>
          </cell>
        </row>
      </sheetData>
      <sheetData sheetId="950">
        <row r="5">
          <cell r="A5" t="str">
            <v>01 기계설비공사</v>
          </cell>
        </row>
      </sheetData>
      <sheetData sheetId="951">
        <row r="5">
          <cell r="A5" t="str">
            <v>01 기계설비공사</v>
          </cell>
        </row>
      </sheetData>
      <sheetData sheetId="952"/>
      <sheetData sheetId="953"/>
      <sheetData sheetId="954">
        <row r="5">
          <cell r="A5" t="str">
            <v>01 기계설비공사</v>
          </cell>
        </row>
      </sheetData>
      <sheetData sheetId="955">
        <row r="5">
          <cell r="A5" t="str">
            <v>01 기계설비공사</v>
          </cell>
        </row>
      </sheetData>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ow r="5">
          <cell r="A5" t="str">
            <v>01 기계설비공사</v>
          </cell>
        </row>
      </sheetData>
      <sheetData sheetId="1144">
        <row r="5">
          <cell r="A5" t="str">
            <v>01 기계설비공사</v>
          </cell>
        </row>
      </sheetData>
      <sheetData sheetId="1145">
        <row r="5">
          <cell r="A5" t="str">
            <v>01 기계설비공사</v>
          </cell>
        </row>
      </sheetData>
      <sheetData sheetId="1146">
        <row r="5">
          <cell r="A5" t="str">
            <v>01 기계설비공사</v>
          </cell>
        </row>
      </sheetData>
      <sheetData sheetId="1147">
        <row r="5">
          <cell r="A5" t="str">
            <v>01 기계설비공사</v>
          </cell>
        </row>
      </sheetData>
      <sheetData sheetId="1148">
        <row r="5">
          <cell r="A5" t="str">
            <v>01 기계설비공사</v>
          </cell>
        </row>
      </sheetData>
      <sheetData sheetId="1149">
        <row r="5">
          <cell r="A5" t="str">
            <v>01 기계설비공사</v>
          </cell>
        </row>
      </sheetData>
      <sheetData sheetId="1150">
        <row r="5">
          <cell r="A5" t="str">
            <v>01 기계설비공사</v>
          </cell>
        </row>
      </sheetData>
      <sheetData sheetId="1151">
        <row r="5">
          <cell r="A5" t="str">
            <v>01 기계설비공사</v>
          </cell>
        </row>
      </sheetData>
      <sheetData sheetId="1152"/>
      <sheetData sheetId="1153"/>
      <sheetData sheetId="1154"/>
      <sheetData sheetId="1155">
        <row r="5">
          <cell r="A5" t="str">
            <v>01 기계설비공사</v>
          </cell>
        </row>
      </sheetData>
      <sheetData sheetId="1156"/>
      <sheetData sheetId="1157"/>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sheetData sheetId="1181" refreshError="1"/>
      <sheetData sheetId="1182" refreshError="1"/>
      <sheetData sheetId="1183" refreshError="1"/>
      <sheetData sheetId="1184"/>
      <sheetData sheetId="1185" refreshError="1"/>
      <sheetData sheetId="1186" refreshError="1"/>
      <sheetData sheetId="1187" refreshError="1"/>
      <sheetData sheetId="1188" refreshError="1"/>
      <sheetData sheetId="1189">
        <row r="5">
          <cell r="A5" t="str">
            <v>01 기계설비공사</v>
          </cell>
        </row>
      </sheetData>
      <sheetData sheetId="1190">
        <row r="5">
          <cell r="A5" t="str">
            <v>01 기계설비공사</v>
          </cell>
        </row>
      </sheetData>
      <sheetData sheetId="1191">
        <row r="5">
          <cell r="A5" t="str">
            <v>01 기계설비공사</v>
          </cell>
        </row>
      </sheetData>
      <sheetData sheetId="1192">
        <row r="5">
          <cell r="A5" t="str">
            <v>01 기계설비공사</v>
          </cell>
        </row>
      </sheetData>
      <sheetData sheetId="1193">
        <row r="5">
          <cell r="A5" t="str">
            <v>01 기계설비공사</v>
          </cell>
        </row>
      </sheetData>
      <sheetData sheetId="1194">
        <row r="5">
          <cell r="A5" t="str">
            <v>01 기계설비공사</v>
          </cell>
        </row>
      </sheetData>
      <sheetData sheetId="1195">
        <row r="5">
          <cell r="A5" t="str">
            <v>01 기계설비공사</v>
          </cell>
        </row>
      </sheetData>
      <sheetData sheetId="1196">
        <row r="5">
          <cell r="A5" t="str">
            <v>01 기계설비공사</v>
          </cell>
        </row>
      </sheetData>
      <sheetData sheetId="1197">
        <row r="5">
          <cell r="A5" t="str">
            <v>01 기계설비공사</v>
          </cell>
        </row>
      </sheetData>
      <sheetData sheetId="1198">
        <row r="5">
          <cell r="A5" t="str">
            <v>01 기계설비공사</v>
          </cell>
        </row>
      </sheetData>
      <sheetData sheetId="1199">
        <row r="5">
          <cell r="A5" t="str">
            <v>01 기계설비공사</v>
          </cell>
        </row>
      </sheetData>
      <sheetData sheetId="1200">
        <row r="5">
          <cell r="A5" t="str">
            <v>01 기계설비공사</v>
          </cell>
        </row>
      </sheetData>
      <sheetData sheetId="1201">
        <row r="5">
          <cell r="A5" t="str">
            <v>01 기계설비공사</v>
          </cell>
        </row>
      </sheetData>
      <sheetData sheetId="1202">
        <row r="5">
          <cell r="A5" t="str">
            <v>01 기계설비공사</v>
          </cell>
        </row>
      </sheetData>
      <sheetData sheetId="1203">
        <row r="5">
          <cell r="A5" t="str">
            <v>01 기계설비공사</v>
          </cell>
        </row>
      </sheetData>
      <sheetData sheetId="1204">
        <row r="5">
          <cell r="A5" t="str">
            <v>01 기계설비공사</v>
          </cell>
        </row>
      </sheetData>
      <sheetData sheetId="1205">
        <row r="5">
          <cell r="A5" t="str">
            <v>01 기계설비공사</v>
          </cell>
        </row>
      </sheetData>
      <sheetData sheetId="1206">
        <row r="5">
          <cell r="A5" t="str">
            <v>01 기계설비공사</v>
          </cell>
        </row>
      </sheetData>
      <sheetData sheetId="1207">
        <row r="5">
          <cell r="A5" t="str">
            <v>01 기계설비공사</v>
          </cell>
        </row>
      </sheetData>
      <sheetData sheetId="1208">
        <row r="5">
          <cell r="A5" t="str">
            <v>01 기계설비공사</v>
          </cell>
        </row>
      </sheetData>
      <sheetData sheetId="1209">
        <row r="5">
          <cell r="A5" t="str">
            <v>01 기계설비공사</v>
          </cell>
        </row>
      </sheetData>
      <sheetData sheetId="1210">
        <row r="5">
          <cell r="A5" t="str">
            <v>01 기계설비공사</v>
          </cell>
        </row>
      </sheetData>
      <sheetData sheetId="1211">
        <row r="5">
          <cell r="A5" t="str">
            <v>01 기계설비공사</v>
          </cell>
        </row>
      </sheetData>
      <sheetData sheetId="1212">
        <row r="5">
          <cell r="A5" t="str">
            <v>01 기계설비공사</v>
          </cell>
        </row>
      </sheetData>
      <sheetData sheetId="1213">
        <row r="5">
          <cell r="A5" t="str">
            <v>01 기계설비공사</v>
          </cell>
        </row>
      </sheetData>
      <sheetData sheetId="1214">
        <row r="5">
          <cell r="A5" t="str">
            <v>01 기계설비공사</v>
          </cell>
        </row>
      </sheetData>
      <sheetData sheetId="1215">
        <row r="5">
          <cell r="A5" t="str">
            <v>01 기계설비공사</v>
          </cell>
        </row>
      </sheetData>
      <sheetData sheetId="1216">
        <row r="5">
          <cell r="A5" t="str">
            <v>01 기계설비공사</v>
          </cell>
        </row>
      </sheetData>
      <sheetData sheetId="1217">
        <row r="5">
          <cell r="A5" t="str">
            <v>01 기계설비공사</v>
          </cell>
        </row>
      </sheetData>
      <sheetData sheetId="1218">
        <row r="5">
          <cell r="A5" t="str">
            <v>01 기계설비공사</v>
          </cell>
        </row>
      </sheetData>
      <sheetData sheetId="1219">
        <row r="5">
          <cell r="A5" t="str">
            <v>01 기계설비공사</v>
          </cell>
        </row>
      </sheetData>
      <sheetData sheetId="1220">
        <row r="5">
          <cell r="A5" t="str">
            <v>01 기계설비공사</v>
          </cell>
        </row>
      </sheetData>
      <sheetData sheetId="1221">
        <row r="5">
          <cell r="A5" t="str">
            <v>01 기계설비공사</v>
          </cell>
        </row>
      </sheetData>
      <sheetData sheetId="1222"/>
      <sheetData sheetId="1223"/>
      <sheetData sheetId="1224"/>
      <sheetData sheetId="1225">
        <row r="5">
          <cell r="A5" t="str">
            <v>01 기계설비공사</v>
          </cell>
        </row>
      </sheetData>
      <sheetData sheetId="1226">
        <row r="5">
          <cell r="A5" t="str">
            <v>01 기계설비공사</v>
          </cell>
        </row>
      </sheetData>
      <sheetData sheetId="1227">
        <row r="5">
          <cell r="A5" t="str">
            <v>01 기계설비공사</v>
          </cell>
        </row>
      </sheetData>
      <sheetData sheetId="1228">
        <row r="5">
          <cell r="A5" t="str">
            <v>01 기계설비공사</v>
          </cell>
        </row>
      </sheetData>
      <sheetData sheetId="1229">
        <row r="5">
          <cell r="A5" t="str">
            <v>01 기계설비공사</v>
          </cell>
        </row>
      </sheetData>
      <sheetData sheetId="1230">
        <row r="5">
          <cell r="A5" t="str">
            <v>01 기계설비공사</v>
          </cell>
        </row>
      </sheetData>
      <sheetData sheetId="1231">
        <row r="5">
          <cell r="A5" t="str">
            <v>01 기계설비공사</v>
          </cell>
        </row>
      </sheetData>
      <sheetData sheetId="1232">
        <row r="5">
          <cell r="A5" t="str">
            <v>01 기계설비공사</v>
          </cell>
        </row>
      </sheetData>
      <sheetData sheetId="1233">
        <row r="5">
          <cell r="A5" t="str">
            <v>01 기계설비공사</v>
          </cell>
        </row>
      </sheetData>
      <sheetData sheetId="1234">
        <row r="5">
          <cell r="A5" t="str">
            <v>01 기계설비공사</v>
          </cell>
        </row>
      </sheetData>
      <sheetData sheetId="1235">
        <row r="5">
          <cell r="A5" t="str">
            <v>01 기계설비공사</v>
          </cell>
        </row>
      </sheetData>
      <sheetData sheetId="1236">
        <row r="5">
          <cell r="A5" t="str">
            <v>01 기계설비공사</v>
          </cell>
        </row>
      </sheetData>
      <sheetData sheetId="1237">
        <row r="5">
          <cell r="A5" t="str">
            <v>01 기계설비공사</v>
          </cell>
        </row>
      </sheetData>
      <sheetData sheetId="1238">
        <row r="5">
          <cell r="A5" t="str">
            <v>01 기계설비공사</v>
          </cell>
        </row>
      </sheetData>
      <sheetData sheetId="1239">
        <row r="5">
          <cell r="A5" t="str">
            <v>01 기계설비공사</v>
          </cell>
        </row>
      </sheetData>
      <sheetData sheetId="1240">
        <row r="5">
          <cell r="A5" t="str">
            <v>01 기계설비공사</v>
          </cell>
        </row>
      </sheetData>
      <sheetData sheetId="1241">
        <row r="5">
          <cell r="A5" t="str">
            <v>01 기계설비공사</v>
          </cell>
        </row>
      </sheetData>
      <sheetData sheetId="1242">
        <row r="5">
          <cell r="A5" t="str">
            <v>01 기계설비공사</v>
          </cell>
        </row>
      </sheetData>
      <sheetData sheetId="1243">
        <row r="5">
          <cell r="A5" t="str">
            <v>01 기계설비공사</v>
          </cell>
        </row>
      </sheetData>
      <sheetData sheetId="1244">
        <row r="5">
          <cell r="A5" t="str">
            <v>01 기계설비공사</v>
          </cell>
        </row>
      </sheetData>
      <sheetData sheetId="1245">
        <row r="5">
          <cell r="A5" t="str">
            <v>01 기계설비공사</v>
          </cell>
        </row>
      </sheetData>
      <sheetData sheetId="1246">
        <row r="5">
          <cell r="A5" t="str">
            <v>01 기계설비공사</v>
          </cell>
        </row>
      </sheetData>
      <sheetData sheetId="1247">
        <row r="5">
          <cell r="A5" t="str">
            <v>01 기계설비공사</v>
          </cell>
        </row>
      </sheetData>
      <sheetData sheetId="1248">
        <row r="5">
          <cell r="A5" t="str">
            <v>01 기계설비공사</v>
          </cell>
        </row>
      </sheetData>
      <sheetData sheetId="1249">
        <row r="5">
          <cell r="A5" t="str">
            <v>01 기계설비공사</v>
          </cell>
        </row>
      </sheetData>
      <sheetData sheetId="1250">
        <row r="5">
          <cell r="A5" t="str">
            <v>01 기계설비공사</v>
          </cell>
        </row>
      </sheetData>
      <sheetData sheetId="1251">
        <row r="5">
          <cell r="A5" t="str">
            <v>01 기계설비공사</v>
          </cell>
        </row>
      </sheetData>
      <sheetData sheetId="1252">
        <row r="5">
          <cell r="A5" t="str">
            <v>01 기계설비공사</v>
          </cell>
        </row>
      </sheetData>
      <sheetData sheetId="1253">
        <row r="5">
          <cell r="A5" t="str">
            <v>01 기계설비공사</v>
          </cell>
        </row>
      </sheetData>
      <sheetData sheetId="1254">
        <row r="5">
          <cell r="A5" t="str">
            <v>01 기계설비공사</v>
          </cell>
        </row>
      </sheetData>
      <sheetData sheetId="1255"/>
      <sheetData sheetId="1256">
        <row r="5">
          <cell r="A5" t="str">
            <v>01 기계설비공사</v>
          </cell>
        </row>
      </sheetData>
      <sheetData sheetId="1257">
        <row r="5">
          <cell r="A5" t="str">
            <v>01 기계설비공사</v>
          </cell>
        </row>
      </sheetData>
      <sheetData sheetId="1258">
        <row r="5">
          <cell r="A5" t="str">
            <v>01 기계설비공사</v>
          </cell>
        </row>
      </sheetData>
      <sheetData sheetId="1259">
        <row r="5">
          <cell r="A5" t="str">
            <v>01 기계설비공사</v>
          </cell>
        </row>
      </sheetData>
      <sheetData sheetId="1260">
        <row r="5">
          <cell r="A5" t="str">
            <v>01 기계설비공사</v>
          </cell>
        </row>
      </sheetData>
      <sheetData sheetId="1261">
        <row r="5">
          <cell r="A5" t="str">
            <v>01 기계설비공사</v>
          </cell>
        </row>
      </sheetData>
      <sheetData sheetId="1262">
        <row r="5">
          <cell r="A5" t="str">
            <v>01 기계설비공사</v>
          </cell>
        </row>
      </sheetData>
      <sheetData sheetId="1263">
        <row r="5">
          <cell r="A5" t="str">
            <v>01 기계설비공사</v>
          </cell>
        </row>
      </sheetData>
      <sheetData sheetId="1264">
        <row r="5">
          <cell r="A5" t="str">
            <v>01 기계설비공사</v>
          </cell>
        </row>
      </sheetData>
      <sheetData sheetId="1265">
        <row r="5">
          <cell r="A5" t="str">
            <v>01 기계설비공사</v>
          </cell>
        </row>
      </sheetData>
      <sheetData sheetId="1266">
        <row r="5">
          <cell r="A5" t="str">
            <v>01 기계설비공사</v>
          </cell>
        </row>
      </sheetData>
      <sheetData sheetId="1267">
        <row r="5">
          <cell r="A5" t="str">
            <v>01 기계설비공사</v>
          </cell>
        </row>
      </sheetData>
      <sheetData sheetId="1268">
        <row r="5">
          <cell r="A5" t="str">
            <v>01 기계설비공사</v>
          </cell>
        </row>
      </sheetData>
      <sheetData sheetId="1269">
        <row r="5">
          <cell r="A5" t="str">
            <v>01 기계설비공사</v>
          </cell>
        </row>
      </sheetData>
      <sheetData sheetId="1270">
        <row r="5">
          <cell r="A5" t="str">
            <v>01 기계설비공사</v>
          </cell>
        </row>
      </sheetData>
      <sheetData sheetId="1271">
        <row r="5">
          <cell r="A5" t="str">
            <v>01 기계설비공사</v>
          </cell>
        </row>
      </sheetData>
      <sheetData sheetId="1272">
        <row r="5">
          <cell r="A5" t="str">
            <v>01 기계설비공사</v>
          </cell>
        </row>
      </sheetData>
      <sheetData sheetId="1273">
        <row r="5">
          <cell r="A5" t="str">
            <v>01 기계설비공사</v>
          </cell>
        </row>
      </sheetData>
      <sheetData sheetId="1274"/>
      <sheetData sheetId="1275"/>
      <sheetData sheetId="1276"/>
      <sheetData sheetId="1277">
        <row r="5">
          <cell r="A5" t="str">
            <v>01 기계설비공사</v>
          </cell>
        </row>
      </sheetData>
      <sheetData sheetId="1278">
        <row r="5">
          <cell r="A5" t="str">
            <v>01 기계설비공사</v>
          </cell>
        </row>
      </sheetData>
      <sheetData sheetId="1279">
        <row r="5">
          <cell r="A5" t="str">
            <v>01 기계설비공사</v>
          </cell>
        </row>
      </sheetData>
      <sheetData sheetId="1280">
        <row r="5">
          <cell r="A5" t="str">
            <v>01 기계설비공사</v>
          </cell>
        </row>
      </sheetData>
      <sheetData sheetId="1281">
        <row r="5">
          <cell r="A5" t="str">
            <v>01 기계설비공사</v>
          </cell>
        </row>
      </sheetData>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sheetData sheetId="1502" refreshError="1"/>
      <sheetData sheetId="1503">
        <row r="5">
          <cell r="A5" t="str">
            <v>01 기계설비공사</v>
          </cell>
        </row>
      </sheetData>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ow r="5">
          <cell r="A5" t="str">
            <v>공사관리</v>
          </cell>
        </row>
      </sheetData>
      <sheetData sheetId="1517">
        <row r="5">
          <cell r="A5" t="str">
            <v>01 기계설비공사</v>
          </cell>
        </row>
      </sheetData>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sheetData sheetId="1533" refreshError="1"/>
      <sheetData sheetId="1534"/>
      <sheetData sheetId="1535"/>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refreshError="1"/>
      <sheetData sheetId="1760"/>
      <sheetData sheetId="1761"/>
      <sheetData sheetId="1762"/>
      <sheetData sheetId="1763"/>
      <sheetData sheetId="1764"/>
      <sheetData sheetId="1765"/>
      <sheetData sheetId="1766"/>
      <sheetData sheetId="1767">
        <row r="5">
          <cell r="A5" t="str">
            <v>공사관리</v>
          </cell>
        </row>
      </sheetData>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sheetData sheetId="1812"/>
      <sheetData sheetId="1813"/>
      <sheetData sheetId="1814"/>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sheetData sheetId="1843" refreshError="1"/>
      <sheetData sheetId="1844" refreshError="1"/>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row r="5">
          <cell r="A5" t="str">
            <v>공사관리</v>
          </cell>
        </row>
      </sheetData>
      <sheetData sheetId="1869"/>
      <sheetData sheetId="1870"/>
      <sheetData sheetId="1871"/>
      <sheetData sheetId="1872" refreshError="1"/>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sheetData sheetId="1919"/>
      <sheetData sheetId="1920" refreshError="1"/>
      <sheetData sheetId="1921" refreshError="1"/>
      <sheetData sheetId="1922" refreshError="1"/>
      <sheetData sheetId="192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표지"/>
      <sheetName val="원가계산"/>
      <sheetName val="공사비내역서(1)"/>
      <sheetName val="일위대가표"/>
      <sheetName val="배수공"/>
      <sheetName val="구조물공"/>
      <sheetName val="포장공"/>
      <sheetName val="1"/>
      <sheetName val="2"/>
      <sheetName val="3"/>
      <sheetName val="4"/>
      <sheetName val="5"/>
      <sheetName val="6"/>
      <sheetName val="7"/>
      <sheetName val="8"/>
      <sheetName val="9"/>
      <sheetName val="10"/>
      <sheetName val="11"/>
      <sheetName val="12"/>
      <sheetName val="13"/>
      <sheetName val="수량표(집수정)"/>
      <sheetName val="옹벽수량"/>
      <sheetName val="수량표(흄관날개벽)"/>
      <sheetName val="암거재료집계표(총괄)"/>
      <sheetName val="암거재료집계표"/>
      <sheetName val="암거토공"/>
      <sheetName val="암거날개벽토공"/>
      <sheetName val="암거유출입부"/>
      <sheetName val="포장수량(아스콘)"/>
      <sheetName val="배수공총괄(흄관)"/>
      <sheetName val="배수날개벽"/>
      <sheetName val="배수관기초(흄관)"/>
      <sheetName val="토적계산"/>
      <sheetName val="토적계산 (2)"/>
      <sheetName val="Module1"/>
      <sheetName val="Module2"/>
      <sheetName val="조도계산서 (도서)"/>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NAV000"/>
      <sheetName val="우수공"/>
      <sheetName val="간지"/>
      <sheetName val="우수총괄표 (2)"/>
      <sheetName val="간지(2)"/>
      <sheetName val="우수수량집계"/>
      <sheetName val="간지(3)"/>
      <sheetName val="관기초집계"/>
      <sheetName val="관기초"/>
      <sheetName val="토공집계표"/>
      <sheetName val="관로터파기"/>
      <sheetName val="우수연결관"/>
      <sheetName val="관로토공"/>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데이타"/>
      <sheetName val="조명시설"/>
      <sheetName val="말뚝지지력산정"/>
      <sheetName val="단가산출서"/>
      <sheetName val="진주방향"/>
      <sheetName val="danga"/>
      <sheetName val="ilch"/>
      <sheetName val="일위대가"/>
      <sheetName val="노무비 근거"/>
      <sheetName val="맨홀수량산출"/>
      <sheetName val=" HIT-&gt;HMC 견적(3900)"/>
      <sheetName val="관급"/>
      <sheetName val="실행철강하도"/>
      <sheetName val="감가상각"/>
      <sheetName val="자재단가"/>
      <sheetName val="고양관재"/>
      <sheetName val="식재인부"/>
      <sheetName val="노임(1차)"/>
      <sheetName val="Macro1"/>
      <sheetName val="대포2교접속"/>
      <sheetName val="수안보-MBR1"/>
      <sheetName val="정부노임단가"/>
      <sheetName val="변수값"/>
      <sheetName val="중기상차"/>
      <sheetName val="AS복구"/>
      <sheetName val="중기터파기"/>
      <sheetName val="Sheet1"/>
      <sheetName val="공주-교대(A1)"/>
      <sheetName val="L_RPTA05_목록"/>
      <sheetName val="1SPAN"/>
      <sheetName val="30집계표"/>
      <sheetName val="#REF"/>
      <sheetName val="원가계산(2)"/>
      <sheetName val="Mc1"/>
      <sheetName val="수량산출"/>
      <sheetName val="일위(시설)"/>
      <sheetName val="접합 및 부설 "/>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관경고용테이프수집"/>
      <sheetName val="관경고용산근"/>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5"/>
      <sheetName val="Sheet4"/>
      <sheetName val="Sheet3 (2)"/>
      <sheetName val="3구조물공간지"/>
      <sheetName val="1집계표간지"/>
      <sheetName val="구조물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자재총괄"/>
      <sheetName val="시멘트레미콘구입량"/>
      <sheetName val="골재구입량"/>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지장물보호(수집)"/>
      <sheetName val="지장물산근"/>
      <sheetName val="지장물보호공단위수량"/>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1.토공집계"/>
      <sheetName val="2.관대집계표"/>
      <sheetName val="접합"/>
      <sheetName val="3.구조물공"/>
      <sheetName val="7.폐기물집계"/>
      <sheetName val="토실"/>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왕십리방향"/>
      <sheetName val="BID"/>
      <sheetName val="기기리스트"/>
      <sheetName val="집수정(600-700)"/>
      <sheetName val="5.배수관로"/>
      <sheetName val="주요자재"/>
      <sheetName val="폐기물처리"/>
      <sheetName val="원형맨홀수량"/>
      <sheetName val="음봉방향"/>
      <sheetName val="3.2 3차처리시설"/>
      <sheetName val="자재집계"/>
      <sheetName val="설비동집계표-전체"/>
      <sheetName val="설비동집계"/>
      <sheetName val="설비동산근"/>
      <sheetName val="불인산저장조집계"/>
      <sheetName val="설비동-불인산저장조"/>
      <sheetName val="슬래브"/>
      <sheetName val="우각부보강"/>
      <sheetName val="ABUT수량-A1"/>
      <sheetName val="노무비"/>
      <sheetName val="지수"/>
      <sheetName val="총괄내역서"/>
      <sheetName val="일위대가(계측기설치)"/>
      <sheetName val="단위수량산출"/>
      <sheetName val="guard(mac)"/>
      <sheetName val="INTRO."/>
      <sheetName val="터파기및재료"/>
      <sheetName val="1.설계조건"/>
      <sheetName val="단위수량(출력X)"/>
      <sheetName val="수량집계"/>
      <sheetName val="SG"/>
      <sheetName val="연결관산출조서"/>
      <sheetName val="수목표준대가"/>
      <sheetName val="bm(CIcable)"/>
      <sheetName val="5.소재"/>
      <sheetName val="tggwan(mac)"/>
      <sheetName val="계수시트"/>
      <sheetName val="원가계산서"/>
      <sheetName val="DATA"/>
      <sheetName val="토공정보"/>
      <sheetName val="A LINE"/>
      <sheetName val="기본단가표"/>
      <sheetName val="마산방향"/>
      <sheetName val="마산방향철근집계"/>
      <sheetName val="일위대가목차"/>
      <sheetName val="교대"/>
      <sheetName val="노임단가"/>
      <sheetName val="토사(PE)"/>
      <sheetName val="공토공단위당"/>
      <sheetName val="산출근거"/>
      <sheetName val="EQT-ESTN"/>
      <sheetName val="S0"/>
      <sheetName val="코드표"/>
      <sheetName val="6공구(당초)"/>
      <sheetName val="CAL"/>
      <sheetName val="static.cal"/>
      <sheetName val="물가시세"/>
      <sheetName val="단가"/>
      <sheetName val="시설물일위"/>
      <sheetName val="인건비 "/>
      <sheetName val="날개벽"/>
      <sheetName val="노무단가"/>
      <sheetName val="부대내역"/>
      <sheetName val="일위대가(가설)"/>
      <sheetName val="96노임기준"/>
      <sheetName val="Sheet2"/>
      <sheetName val="공통가설"/>
      <sheetName val="단가조사"/>
      <sheetName val="토목"/>
      <sheetName val="투찰가"/>
      <sheetName val="목포방향"/>
      <sheetName val="G.R300경비"/>
      <sheetName val="내역"/>
      <sheetName val="산출내역서집계표"/>
      <sheetName val="집계표"/>
      <sheetName val="CABLE SIZE-3"/>
      <sheetName val="예산명세서"/>
      <sheetName val="설계명세서"/>
      <sheetName val="자료입력"/>
      <sheetName val="HVAC"/>
      <sheetName val="횡배수관재료-"/>
      <sheetName val="계산서(직선부)"/>
      <sheetName val="포장재료집계표"/>
      <sheetName val="콘크리트측구연장"/>
      <sheetName val="포장공"/>
      <sheetName val="-몰탈콘크리트"/>
      <sheetName val="-배수구조물공토공"/>
      <sheetName val="대치판정"/>
      <sheetName val="목차"/>
      <sheetName val="(A)내역서"/>
      <sheetName val="SLAB&quot;1&quot;"/>
      <sheetName val="우수"/>
      <sheetName val="Total"/>
      <sheetName val="COVER"/>
      <sheetName val="기계경비"/>
      <sheetName val="종배수관"/>
      <sheetName val="DAN"/>
      <sheetName val="6PILE  (돌출)"/>
      <sheetName val="전기"/>
      <sheetName val="구의33고"/>
      <sheetName val="기본자료"/>
      <sheetName val="기계경비(시간당)"/>
      <sheetName val="교대시점"/>
      <sheetName val="인건비"/>
      <sheetName val="가도공"/>
      <sheetName val="INPUT"/>
      <sheetName val="경계석"/>
      <sheetName val="(전기)설계예산서"/>
      <sheetName val="연결관암거"/>
      <sheetName val="SE-611"/>
      <sheetName val="7단가"/>
      <sheetName val="노임"/>
      <sheetName val="TYPE-A"/>
      <sheetName val="을"/>
      <sheetName val="보차도경계석"/>
      <sheetName val="1.우편집중내역서"/>
      <sheetName val="원형1호맨홀토공수량"/>
      <sheetName val="COPING"/>
      <sheetName val="합계금액"/>
      <sheetName val="내역서"/>
      <sheetName val="노무비단가"/>
      <sheetName val="APT"/>
      <sheetName val="STEEL BOX 단면설계(SEC.8)"/>
      <sheetName val="설계조건"/>
      <sheetName val="C3"/>
      <sheetName val="광양 3기 유입수"/>
      <sheetName val="A-4"/>
      <sheetName val="장비집계"/>
      <sheetName val="안전시설(수집)"/>
      <sheetName val="안전시설"/>
      <sheetName val="차액보증"/>
      <sheetName val="세부내역"/>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자재단가(완)"/>
      <sheetName val="노임단가(완)"/>
      <sheetName val="일위대가_목록"/>
      <sheetName val="일위대가(노임수정(완), 자재 및 물린단산수정필요)"/>
      <sheetName val="2007기계경비산출표(완)"/>
      <sheetName val="단가산출_목록"/>
      <sheetName val="시험비 단가"/>
      <sheetName val="일반화물자동차운임"/>
      <sheetName val="식재"/>
      <sheetName val="시설물"/>
      <sheetName val="식재출력용"/>
      <sheetName val="유지관리"/>
      <sheetName val="토공유용계획"/>
      <sheetName val="유입관로집계"/>
      <sheetName val="유입관로토적"/>
      <sheetName val="처리장집계"/>
      <sheetName val="처리장토적"/>
      <sheetName val="진입도로토적"/>
      <sheetName val="신당동집계표"/>
      <sheetName val="신당동산출근거"/>
      <sheetName val="공사설명서"/>
      <sheetName val="천방교접속"/>
      <sheetName val="bearing"/>
      <sheetName val="연동내역"/>
      <sheetName val="SPEC"/>
      <sheetName val="수압시험수집"/>
      <sheetName val="수압시험산근"/>
      <sheetName val="견적대비표"/>
      <sheetName val="제출내역 (2)"/>
      <sheetName val="플랜트 설치"/>
      <sheetName val="깨기"/>
      <sheetName val="시설일위"/>
      <sheetName val="PIPE"/>
      <sheetName val="입찰"/>
      <sheetName val="현경"/>
      <sheetName val="설비"/>
      <sheetName val="제품"/>
      <sheetName val="TYPE-1"/>
      <sheetName val="산근1,2"/>
      <sheetName val="입찰안"/>
      <sheetName val="용량(1-2)"/>
      <sheetName val="code"/>
      <sheetName val="지구단위계획"/>
      <sheetName val="3지구단위"/>
      <sheetName val="상부수량(1)"/>
      <sheetName val="설계서을"/>
      <sheetName val="기둥(원형)"/>
      <sheetName val="현장관리비집계표"/>
      <sheetName val="공기"/>
      <sheetName val="터널조도"/>
      <sheetName val="H-PILE수량집계"/>
      <sheetName val="해평견적"/>
      <sheetName val="레미콘"/>
      <sheetName val="pe이중벽관"/>
      <sheetName val="pe이중벽관 (우수)"/>
      <sheetName val="D100관"/>
      <sheetName val="D16"/>
      <sheetName val="D20"/>
      <sheetName val="D25"/>
      <sheetName val="D50"/>
      <sheetName val="D75,D100"/>
      <sheetName val="관접합및부설"/>
      <sheetName val="단가일람"/>
      <sheetName val="조경일람"/>
      <sheetName val="내역서(전기)"/>
      <sheetName val="SLAB"/>
      <sheetName val="고압수량(철거)"/>
      <sheetName val="배수공총괄 집계표(횡)"/>
      <sheetName val="보차도경계석집계표(종)"/>
      <sheetName val="보차도경계석 조서"/>
      <sheetName val="보차도경계석단위량"/>
      <sheetName val="경계석집계표(종)"/>
      <sheetName val="경계석단위량"/>
      <sheetName val="배수집계표(종)"/>
      <sheetName val="빗물받이집계"/>
      <sheetName val="빗물받이조서"/>
      <sheetName val="빗물받이단위량"/>
      <sheetName val="맨홀집계표 "/>
      <sheetName val="맨홀조서"/>
      <sheetName val="맨홀단위량"/>
      <sheetName val="계산서(곡선부)"/>
      <sheetName val="우배수"/>
      <sheetName val="계산식"/>
      <sheetName val="우수받이"/>
      <sheetName val="Sheet1 (2)"/>
      <sheetName val="관급자재대"/>
      <sheetName val="자료"/>
      <sheetName val="구조물철거타공정이월"/>
      <sheetName val="전차선로 물량표"/>
      <sheetName val="한강운반비"/>
      <sheetName val="자재"/>
      <sheetName val="5.정산서"/>
      <sheetName val="데리네이타현황"/>
      <sheetName val="차수별내역서"/>
      <sheetName val="수지표"/>
      <sheetName val="셀명"/>
      <sheetName val="공사"/>
      <sheetName val="공통(20-91)"/>
      <sheetName val="-치수표(곡선부)"/>
      <sheetName val="건축내역"/>
      <sheetName val="설계예시"/>
      <sheetName val="일위산출"/>
      <sheetName val="건축내역서"/>
      <sheetName val="설비내역서"/>
      <sheetName val="전기내역서"/>
      <sheetName val="토공 total"/>
      <sheetName val="금액"/>
      <sheetName val="중기조종사 단위단가"/>
      <sheetName val="기초입력 DATA"/>
      <sheetName val="교각1"/>
      <sheetName val="요율"/>
      <sheetName val="아파트 내역"/>
      <sheetName val="일위대가표"/>
      <sheetName val="법면단"/>
      <sheetName val="골재집계"/>
      <sheetName val="-레미콘집계"/>
      <sheetName val="자갈,시멘트,모래산출"/>
      <sheetName val="-철근집계"/>
      <sheetName val="포장재료(1)"/>
      <sheetName val="-흄관집계"/>
      <sheetName val="nys"/>
      <sheetName val="1-4-2.관(약)"/>
      <sheetName val="가점"/>
      <sheetName val="index"/>
      <sheetName val="etc"/>
      <sheetName val="BD"/>
      <sheetName val="노무"/>
      <sheetName val="삭제및변경불가"/>
      <sheetName val="날개벽(시점좌측)"/>
      <sheetName val="상부집계표"/>
      <sheetName val="8.PILE  (돌출)"/>
      <sheetName val="설 계"/>
      <sheetName val="용역비내역-진짜"/>
      <sheetName val="공사개요"/>
      <sheetName val="총괄내역서(설계)"/>
      <sheetName val="원가"/>
      <sheetName val="증감내역서"/>
      <sheetName val="P-산#1-1(WOWA1)"/>
      <sheetName val="개산공사비"/>
      <sheetName val="JUCK"/>
      <sheetName val="물가대비표"/>
      <sheetName val="토공연장"/>
      <sheetName val="8.석축단위(H=1.5M)"/>
      <sheetName val="FOB발"/>
      <sheetName val="실행대비"/>
      <sheetName val="2000,9월 일위"/>
      <sheetName val="공통단가"/>
      <sheetName val="재료비"/>
      <sheetName val="운반비"/>
      <sheetName val="단가표"/>
      <sheetName val="4차원가계산서"/>
      <sheetName val="L형 옹벽"/>
      <sheetName val="2003상반기노임기준"/>
      <sheetName val="슬래브(유곡)"/>
      <sheetName val="실행예산"/>
      <sheetName val="도급"/>
      <sheetName val="b_balju"/>
      <sheetName val="자압"/>
      <sheetName val="세금자료"/>
      <sheetName val="물가자료"/>
      <sheetName val="일반수량"/>
      <sheetName val="D"/>
      <sheetName val="고유코드_설계"/>
      <sheetName val="지급자재"/>
      <sheetName val="L_RPTB02_01"/>
      <sheetName val="배수장토목공사비"/>
      <sheetName val="석축설면"/>
      <sheetName val="법면설면"/>
      <sheetName val="석축단"/>
      <sheetName val="법면수집"/>
      <sheetName val="Cost bd-&quot;A&quot;"/>
      <sheetName val="경비단가"/>
      <sheetName val="실행내역"/>
      <sheetName val="대로근거"/>
      <sheetName val="중로근거"/>
      <sheetName val="공사비증감"/>
      <sheetName val="상호참고자료"/>
      <sheetName val="공사기본내용입력"/>
      <sheetName val="발주처자료입력"/>
      <sheetName val="회사기본자료"/>
      <sheetName val="하자보증자료"/>
      <sheetName val="기술자관련자료"/>
      <sheetName val="단가조사서"/>
      <sheetName val="매입세율"/>
      <sheetName val="단면A-A(TR)"/>
      <sheetName val="관경별내역서"/>
      <sheetName val="POOM_MOTO"/>
      <sheetName val="Macro(차단기)"/>
      <sheetName val="원가계산"/>
      <sheetName val="원가계산 (2)"/>
      <sheetName val="Sheet17"/>
      <sheetName val="BOX"/>
      <sheetName val="70%"/>
      <sheetName val="노견단위수량"/>
      <sheetName val="산출내역서"/>
      <sheetName val="비탈면보호공수량산출"/>
      <sheetName val="설계"/>
      <sheetName val="일위대가(건축)"/>
      <sheetName val="증감대비표(전체변경)"/>
      <sheetName val="원가계산서(공동+분담)"/>
      <sheetName val="원가계산서(공동)"/>
      <sheetName val="내역서1"/>
    </sheetNames>
    <sheetDataSet>
      <sheetData sheetId="0" refreshError="1">
        <row r="24">
          <cell r="B24" t="str">
            <v>수평곡관</v>
          </cell>
          <cell r="C24" t="str">
            <v>D=100×11¼˚</v>
          </cell>
          <cell r="D24" t="str">
            <v xml:space="preserve"> ⊃</v>
          </cell>
          <cell r="E24">
            <v>10</v>
          </cell>
        </row>
        <row r="25">
          <cell r="B25" t="str">
            <v>수평곡관</v>
          </cell>
          <cell r="C25" t="str">
            <v>D=150×11¼˚</v>
          </cell>
          <cell r="D25" t="str">
            <v xml:space="preserve"> ⊃</v>
          </cell>
          <cell r="E25">
            <v>12</v>
          </cell>
        </row>
        <row r="26">
          <cell r="B26" t="str">
            <v>수평곡관</v>
          </cell>
          <cell r="C26" t="str">
            <v>D=100×11¼˚</v>
          </cell>
          <cell r="D26" t="str">
            <v xml:space="preserve"> ⊃</v>
          </cell>
          <cell r="E26">
            <v>17</v>
          </cell>
        </row>
        <row r="27">
          <cell r="B27" t="str">
            <v>수평곡관</v>
          </cell>
          <cell r="C27" t="str">
            <v>D=100×22½˚</v>
          </cell>
          <cell r="D27" t="str">
            <v xml:space="preserve"> ⊃</v>
          </cell>
          <cell r="E27">
            <v>20</v>
          </cell>
        </row>
        <row r="28">
          <cell r="B28" t="str">
            <v>수평곡관</v>
          </cell>
          <cell r="C28" t="str">
            <v>D=150×22½˚</v>
          </cell>
          <cell r="D28" t="str">
            <v xml:space="preserve"> ⊃</v>
          </cell>
          <cell r="E28">
            <v>4</v>
          </cell>
        </row>
        <row r="29">
          <cell r="B29" t="str">
            <v>수평곡관</v>
          </cell>
          <cell r="C29" t="str">
            <v>D=100×22½˚</v>
          </cell>
          <cell r="D29" t="str">
            <v xml:space="preserve"> ⊃</v>
          </cell>
          <cell r="E29">
            <v>5</v>
          </cell>
        </row>
        <row r="30">
          <cell r="B30" t="str">
            <v>수평곡관</v>
          </cell>
          <cell r="C30" t="str">
            <v>D=100×45˚</v>
          </cell>
          <cell r="D30" t="str">
            <v xml:space="preserve"> ⊃</v>
          </cell>
          <cell r="E30">
            <v>5</v>
          </cell>
        </row>
        <row r="31">
          <cell r="B31" t="str">
            <v>수평곡관</v>
          </cell>
          <cell r="C31" t="str">
            <v>D=150×45˚</v>
          </cell>
          <cell r="D31" t="str">
            <v xml:space="preserve"> ⊃</v>
          </cell>
          <cell r="E31">
            <v>5</v>
          </cell>
        </row>
        <row r="32">
          <cell r="B32" t="str">
            <v>수평곡관</v>
          </cell>
          <cell r="C32" t="str">
            <v>D=100×45˚</v>
          </cell>
          <cell r="D32" t="str">
            <v xml:space="preserve"> ⊃</v>
          </cell>
          <cell r="E32">
            <v>4</v>
          </cell>
        </row>
        <row r="33">
          <cell r="B33" t="str">
            <v>수평곡관</v>
          </cell>
          <cell r="C33" t="str">
            <v>D=100×90˚</v>
          </cell>
          <cell r="D33" t="str">
            <v xml:space="preserve"> ⊃</v>
          </cell>
          <cell r="E33">
            <v>6</v>
          </cell>
        </row>
        <row r="34">
          <cell r="B34" t="str">
            <v>수평곡관</v>
          </cell>
          <cell r="C34" t="str">
            <v>D=100×90˚</v>
          </cell>
          <cell r="D34" t="str">
            <v xml:space="preserve"> ⊃</v>
          </cell>
          <cell r="E34">
            <v>5</v>
          </cell>
        </row>
        <row r="35">
          <cell r="B35" t="str">
            <v>수평곡관</v>
          </cell>
          <cell r="C35" t="str">
            <v>D=100×90˚</v>
          </cell>
          <cell r="D35" t="str">
            <v xml:space="preserve"> ⊃</v>
          </cell>
          <cell r="E35">
            <v>55</v>
          </cell>
        </row>
        <row r="36">
          <cell r="B36" t="str">
            <v>소켓플랜지T형관</v>
          </cell>
          <cell r="C36" t="str">
            <v>D=100×100</v>
          </cell>
          <cell r="D36">
            <v>0</v>
          </cell>
          <cell r="E36">
            <v>5</v>
          </cell>
        </row>
        <row r="37">
          <cell r="B37" t="str">
            <v>소켓플랜지T형관</v>
          </cell>
          <cell r="C37" t="str">
            <v>D=100×100</v>
          </cell>
          <cell r="D37">
            <v>0</v>
          </cell>
          <cell r="E37">
            <v>5</v>
          </cell>
        </row>
        <row r="38">
          <cell r="B38" t="str">
            <v>소켓플랜지T형관</v>
          </cell>
          <cell r="C38" t="str">
            <v>D=100×100</v>
          </cell>
          <cell r="D38">
            <v>0</v>
          </cell>
          <cell r="E38">
            <v>6</v>
          </cell>
        </row>
        <row r="39">
          <cell r="B39" t="str">
            <v>소켓T형관</v>
          </cell>
          <cell r="C39" t="str">
            <v>D=100×100</v>
          </cell>
          <cell r="D39">
            <v>0</v>
          </cell>
          <cell r="E39">
            <v>4</v>
          </cell>
        </row>
        <row r="40">
          <cell r="B40" t="str">
            <v>소켓T형관</v>
          </cell>
          <cell r="C40" t="str">
            <v>D=100×100</v>
          </cell>
          <cell r="D40">
            <v>0</v>
          </cell>
          <cell r="E40">
            <v>5</v>
          </cell>
        </row>
        <row r="41">
          <cell r="B41" t="str">
            <v>소켓T형관</v>
          </cell>
          <cell r="C41" t="str">
            <v>D=100×100</v>
          </cell>
          <cell r="D41">
            <v>0</v>
          </cell>
          <cell r="E41">
            <v>8</v>
          </cell>
        </row>
        <row r="42">
          <cell r="B42" t="str">
            <v>이 음 관</v>
          </cell>
          <cell r="C42" t="str">
            <v>D=80</v>
          </cell>
          <cell r="D42">
            <v>0</v>
          </cell>
          <cell r="E42">
            <v>9</v>
          </cell>
        </row>
        <row r="43">
          <cell r="B43" t="str">
            <v>이 음 관</v>
          </cell>
          <cell r="C43" t="str">
            <v>D=100</v>
          </cell>
          <cell r="D43">
            <v>0</v>
          </cell>
          <cell r="E43">
            <v>10</v>
          </cell>
        </row>
        <row r="44">
          <cell r="B44" t="str">
            <v>이 음 관</v>
          </cell>
          <cell r="C44" t="str">
            <v>D=150</v>
          </cell>
          <cell r="D44">
            <v>0</v>
          </cell>
          <cell r="E44">
            <v>12</v>
          </cell>
        </row>
        <row r="45">
          <cell r="B45" t="str">
            <v>이 음 관</v>
          </cell>
          <cell r="C45" t="str">
            <v>D=200</v>
          </cell>
          <cell r="D45">
            <v>0</v>
          </cell>
          <cell r="E45">
            <v>18</v>
          </cell>
        </row>
        <row r="46">
          <cell r="B46" t="str">
            <v>이 음 관</v>
          </cell>
          <cell r="C46" t="str">
            <v>D=250</v>
          </cell>
          <cell r="D46">
            <v>0</v>
          </cell>
          <cell r="E46">
            <v>25</v>
          </cell>
        </row>
        <row r="47">
          <cell r="B47" t="str">
            <v>이 음 관</v>
          </cell>
          <cell r="C47" t="str">
            <v>D=300</v>
          </cell>
          <cell r="D47">
            <v>0</v>
          </cell>
          <cell r="E47">
            <v>34</v>
          </cell>
        </row>
        <row r="48">
          <cell r="B48" t="str">
            <v>플랜지관</v>
          </cell>
          <cell r="C48" t="str">
            <v>D=80</v>
          </cell>
          <cell r="D48">
            <v>0</v>
          </cell>
          <cell r="E48">
            <v>7.9</v>
          </cell>
        </row>
        <row r="49">
          <cell r="B49" t="str">
            <v>플랜지관</v>
          </cell>
          <cell r="C49" t="str">
            <v>D=100</v>
          </cell>
          <cell r="D49">
            <v>0</v>
          </cell>
          <cell r="E49">
            <v>9.6</v>
          </cell>
        </row>
        <row r="50">
          <cell r="B50" t="str">
            <v>플랜지관</v>
          </cell>
          <cell r="C50" t="str">
            <v>D=150</v>
          </cell>
          <cell r="D50">
            <v>0</v>
          </cell>
          <cell r="E50">
            <v>15.6</v>
          </cell>
        </row>
        <row r="51">
          <cell r="B51" t="str">
            <v>플랜지관</v>
          </cell>
          <cell r="C51" t="str">
            <v>D=200</v>
          </cell>
          <cell r="D51">
            <v>0</v>
          </cell>
          <cell r="E51">
            <v>22.5</v>
          </cell>
        </row>
        <row r="52">
          <cell r="B52" t="str">
            <v>플랜지관</v>
          </cell>
          <cell r="C52" t="str">
            <v>D=250</v>
          </cell>
          <cell r="D52">
            <v>0</v>
          </cell>
          <cell r="E52">
            <v>31.5</v>
          </cell>
        </row>
        <row r="53">
          <cell r="B53" t="str">
            <v>플랜지관</v>
          </cell>
          <cell r="C53" t="str">
            <v>D=300</v>
          </cell>
          <cell r="D53">
            <v>0</v>
          </cell>
          <cell r="E53">
            <v>41.5</v>
          </cell>
        </row>
        <row r="54">
          <cell r="B54" t="str">
            <v>제 수 변</v>
          </cell>
          <cell r="C54" t="str">
            <v>D=80</v>
          </cell>
          <cell r="D54">
            <v>0</v>
          </cell>
          <cell r="E54">
            <v>42</v>
          </cell>
        </row>
        <row r="55">
          <cell r="B55" t="str">
            <v>제 수 변</v>
          </cell>
          <cell r="C55" t="str">
            <v>D=100</v>
          </cell>
          <cell r="D55">
            <v>0</v>
          </cell>
          <cell r="E55">
            <v>50</v>
          </cell>
        </row>
        <row r="56">
          <cell r="B56" t="str">
            <v>제 수 변</v>
          </cell>
          <cell r="C56" t="str">
            <v>D=150</v>
          </cell>
          <cell r="D56">
            <v>0</v>
          </cell>
          <cell r="E56">
            <v>90</v>
          </cell>
        </row>
        <row r="57">
          <cell r="B57" t="str">
            <v>제 수 변</v>
          </cell>
          <cell r="C57" t="str">
            <v>D=200</v>
          </cell>
          <cell r="D57">
            <v>0</v>
          </cell>
          <cell r="E57">
            <v>140</v>
          </cell>
        </row>
        <row r="58">
          <cell r="B58" t="str">
            <v>제 수 변</v>
          </cell>
          <cell r="C58" t="str">
            <v>D=300</v>
          </cell>
          <cell r="D58">
            <v>0</v>
          </cell>
          <cell r="E58">
            <v>280</v>
          </cell>
        </row>
        <row r="59">
          <cell r="B59" t="str">
            <v>공 기 변</v>
          </cell>
          <cell r="C59" t="str">
            <v>D=80</v>
          </cell>
          <cell r="D59">
            <v>0</v>
          </cell>
          <cell r="E59">
            <v>94</v>
          </cell>
        </row>
        <row r="60">
          <cell r="B60" t="str">
            <v>공 기 변</v>
          </cell>
          <cell r="C60" t="str">
            <v>D=100</v>
          </cell>
          <cell r="D60">
            <v>0</v>
          </cell>
          <cell r="E60">
            <v>110</v>
          </cell>
        </row>
        <row r="61">
          <cell r="B61" t="str">
            <v>단    관</v>
          </cell>
          <cell r="C61" t="str">
            <v>D=80</v>
          </cell>
          <cell r="D61">
            <v>0</v>
          </cell>
          <cell r="E61">
            <v>13.5</v>
          </cell>
          <cell r="H61">
            <v>0.8</v>
          </cell>
          <cell r="I61" t="str">
            <v>×</v>
          </cell>
          <cell r="J61" t="str">
            <v>＋</v>
          </cell>
        </row>
        <row r="62">
          <cell r="B62" t="str">
            <v>플랜지단관</v>
          </cell>
          <cell r="C62" t="str">
            <v>D=100</v>
          </cell>
          <cell r="D62">
            <v>0</v>
          </cell>
          <cell r="E62">
            <v>16.399999999999999</v>
          </cell>
          <cell r="H62">
            <v>0.8</v>
          </cell>
          <cell r="I62" t="str">
            <v>×</v>
          </cell>
          <cell r="J62" t="str">
            <v>＋</v>
          </cell>
        </row>
        <row r="63">
          <cell r="B63" t="str">
            <v>플랜지단관</v>
          </cell>
          <cell r="C63" t="str">
            <v>D=100</v>
          </cell>
          <cell r="D63">
            <v>0</v>
          </cell>
          <cell r="E63">
            <v>16.399999999999999</v>
          </cell>
          <cell r="H63">
            <v>0.92</v>
          </cell>
          <cell r="I63" t="str">
            <v>×</v>
          </cell>
          <cell r="J63" t="str">
            <v>＋</v>
          </cell>
        </row>
        <row r="64">
          <cell r="B64" t="str">
            <v>플랜지단관</v>
          </cell>
          <cell r="C64" t="str">
            <v>D=100</v>
          </cell>
          <cell r="D64">
            <v>0</v>
          </cell>
          <cell r="E64">
            <v>16.399999999999999</v>
          </cell>
          <cell r="H64">
            <v>-2</v>
          </cell>
          <cell r="I64" t="str">
            <v>×</v>
          </cell>
          <cell r="J64" t="str">
            <v>＋</v>
          </cell>
        </row>
        <row r="65">
          <cell r="B65" t="str">
            <v>플랜지단관</v>
          </cell>
          <cell r="C65" t="str">
            <v>D=100</v>
          </cell>
          <cell r="D65">
            <v>0</v>
          </cell>
          <cell r="E65">
            <v>16.399999999999999</v>
          </cell>
          <cell r="H65">
            <v>-1</v>
          </cell>
          <cell r="I65" t="str">
            <v>×</v>
          </cell>
          <cell r="J65" t="str">
            <v>＋</v>
          </cell>
        </row>
        <row r="66">
          <cell r="B66" t="str">
            <v>플랜지단관</v>
          </cell>
          <cell r="C66" t="str">
            <v>D=100</v>
          </cell>
          <cell r="D66">
            <v>0</v>
          </cell>
          <cell r="E66">
            <v>16.399999999999999</v>
          </cell>
          <cell r="H66">
            <v>0</v>
          </cell>
          <cell r="I66" t="str">
            <v>×</v>
          </cell>
          <cell r="J66" t="str">
            <v>＋</v>
          </cell>
        </row>
        <row r="67">
          <cell r="B67" t="str">
            <v>플랜지단관</v>
          </cell>
          <cell r="C67" t="str">
            <v>D=100</v>
          </cell>
          <cell r="D67">
            <v>0</v>
          </cell>
          <cell r="E67">
            <v>16.399999999999999</v>
          </cell>
          <cell r="H67">
            <v>1</v>
          </cell>
          <cell r="I67" t="str">
            <v>×</v>
          </cell>
          <cell r="J67" t="str">
            <v>＋</v>
          </cell>
        </row>
        <row r="68">
          <cell r="B68" t="str">
            <v>플랜지단관</v>
          </cell>
          <cell r="C68" t="str">
            <v>D=100</v>
          </cell>
          <cell r="D68">
            <v>0</v>
          </cell>
          <cell r="E68">
            <v>16.399999999999999</v>
          </cell>
          <cell r="H68">
            <v>2</v>
          </cell>
          <cell r="I68" t="str">
            <v>×</v>
          </cell>
          <cell r="J68" t="str">
            <v>＋</v>
          </cell>
        </row>
        <row r="69">
          <cell r="B69" t="str">
            <v>단    관</v>
          </cell>
          <cell r="C69" t="str">
            <v>D=125</v>
          </cell>
          <cell r="D69">
            <v>0</v>
          </cell>
          <cell r="E69">
            <v>21</v>
          </cell>
          <cell r="H69">
            <v>3</v>
          </cell>
          <cell r="I69" t="str">
            <v>×</v>
          </cell>
          <cell r="J69" t="str">
            <v>＋</v>
          </cell>
        </row>
        <row r="70">
          <cell r="B70" t="str">
            <v>단    관</v>
          </cell>
          <cell r="C70" t="str">
            <v>D=150</v>
          </cell>
          <cell r="D70">
            <v>0</v>
          </cell>
          <cell r="E70">
            <v>25.3</v>
          </cell>
          <cell r="H70">
            <v>4</v>
          </cell>
          <cell r="I70" t="str">
            <v>×</v>
          </cell>
          <cell r="J70" t="str">
            <v>＋</v>
          </cell>
        </row>
        <row r="71">
          <cell r="B71" t="str">
            <v>단    관</v>
          </cell>
          <cell r="C71" t="str">
            <v>D=200</v>
          </cell>
          <cell r="D71">
            <v>0</v>
          </cell>
          <cell r="E71">
            <v>33.799999999999997</v>
          </cell>
          <cell r="H71">
            <v>5</v>
          </cell>
          <cell r="I71" t="str">
            <v>×</v>
          </cell>
          <cell r="J71" t="str">
            <v>＋</v>
          </cell>
        </row>
        <row r="72">
          <cell r="B72" t="str">
            <v>단    관</v>
          </cell>
          <cell r="C72" t="str">
            <v>D=250</v>
          </cell>
          <cell r="D72">
            <v>0</v>
          </cell>
          <cell r="E72">
            <v>44.3</v>
          </cell>
          <cell r="H72">
            <v>6</v>
          </cell>
          <cell r="I72" t="str">
            <v>×</v>
          </cell>
          <cell r="J72" t="str">
            <v>＋</v>
          </cell>
        </row>
        <row r="73">
          <cell r="B73" t="str">
            <v>단    관</v>
          </cell>
          <cell r="C73" t="str">
            <v>D=300</v>
          </cell>
          <cell r="D73">
            <v>0</v>
          </cell>
          <cell r="E73">
            <v>56.3</v>
          </cell>
          <cell r="H73">
            <v>7</v>
          </cell>
          <cell r="I73" t="str">
            <v>×</v>
          </cell>
          <cell r="J73" t="str">
            <v>＋</v>
          </cell>
        </row>
        <row r="74">
          <cell r="B74" t="str">
            <v>단    관</v>
          </cell>
          <cell r="C74" t="str">
            <v>D=350</v>
          </cell>
          <cell r="D74">
            <v>0</v>
          </cell>
          <cell r="E74">
            <v>69.599999999999994</v>
          </cell>
          <cell r="H74">
            <v>8</v>
          </cell>
          <cell r="I74" t="str">
            <v>×</v>
          </cell>
          <cell r="J74" t="str">
            <v>＋</v>
          </cell>
        </row>
        <row r="75">
          <cell r="B75" t="str">
            <v>단    관</v>
          </cell>
          <cell r="C75" t="str">
            <v>D=400</v>
          </cell>
          <cell r="D75">
            <v>0</v>
          </cell>
          <cell r="E75">
            <v>83.7</v>
          </cell>
          <cell r="H75">
            <v>9</v>
          </cell>
          <cell r="I75" t="str">
            <v>×</v>
          </cell>
          <cell r="J75" t="str">
            <v>＋</v>
          </cell>
        </row>
        <row r="76">
          <cell r="B76" t="str">
            <v>단    관</v>
          </cell>
          <cell r="C76" t="str">
            <v>D=450</v>
          </cell>
          <cell r="D76">
            <v>0</v>
          </cell>
          <cell r="E76">
            <v>98.5</v>
          </cell>
          <cell r="H76">
            <v>10</v>
          </cell>
          <cell r="I76" t="str">
            <v>×</v>
          </cell>
          <cell r="J76" t="str">
            <v>＋</v>
          </cell>
        </row>
        <row r="77">
          <cell r="B77" t="str">
            <v>단    관</v>
          </cell>
          <cell r="C77" t="str">
            <v>D=500</v>
          </cell>
          <cell r="D77">
            <v>0</v>
          </cell>
          <cell r="E77">
            <v>115.6</v>
          </cell>
          <cell r="H77">
            <v>11</v>
          </cell>
          <cell r="I77" t="str">
            <v>×</v>
          </cell>
          <cell r="J77" t="str">
            <v>＋</v>
          </cell>
        </row>
        <row r="78">
          <cell r="B78" t="str">
            <v>단    관</v>
          </cell>
          <cell r="C78" t="str">
            <v>D=600</v>
          </cell>
          <cell r="D78">
            <v>0</v>
          </cell>
          <cell r="E78">
            <v>152</v>
          </cell>
          <cell r="H78">
            <v>12</v>
          </cell>
          <cell r="I78" t="str">
            <v>×</v>
          </cell>
          <cell r="J78" t="str">
            <v>＋</v>
          </cell>
        </row>
        <row r="79">
          <cell r="B79" t="str">
            <v>단    관</v>
          </cell>
          <cell r="C79" t="str">
            <v>D=700</v>
          </cell>
          <cell r="D79">
            <v>0</v>
          </cell>
          <cell r="E79">
            <v>193</v>
          </cell>
          <cell r="H79">
            <v>13</v>
          </cell>
          <cell r="I79" t="str">
            <v>×</v>
          </cell>
          <cell r="J79" t="str">
            <v>＋</v>
          </cell>
        </row>
        <row r="80">
          <cell r="B80" t="str">
            <v>단    관</v>
          </cell>
          <cell r="C80" t="str">
            <v>D=800</v>
          </cell>
          <cell r="D80">
            <v>0</v>
          </cell>
          <cell r="E80">
            <v>238.7</v>
          </cell>
          <cell r="H80">
            <v>14</v>
          </cell>
          <cell r="I80" t="str">
            <v>×</v>
          </cell>
          <cell r="J80" t="str">
            <v>＋</v>
          </cell>
        </row>
        <row r="81">
          <cell r="B81" t="str">
            <v>단    관</v>
          </cell>
          <cell r="C81" t="str">
            <v>D=900</v>
          </cell>
          <cell r="D81">
            <v>0</v>
          </cell>
          <cell r="E81">
            <v>288.7</v>
          </cell>
          <cell r="H81">
            <v>15</v>
          </cell>
          <cell r="I81" t="str">
            <v>×</v>
          </cell>
          <cell r="J81" t="str">
            <v>＋</v>
          </cell>
        </row>
        <row r="82">
          <cell r="B82" t="str">
            <v>단    관</v>
          </cell>
          <cell r="C82" t="str">
            <v>D=1000</v>
          </cell>
          <cell r="D82">
            <v>0</v>
          </cell>
          <cell r="E82">
            <v>343.2</v>
          </cell>
          <cell r="H82">
            <v>16</v>
          </cell>
          <cell r="I82" t="str">
            <v>×</v>
          </cell>
          <cell r="J82" t="str">
            <v>＋</v>
          </cell>
        </row>
        <row r="83">
          <cell r="B83" t="str">
            <v>단    관</v>
          </cell>
          <cell r="C83" t="str">
            <v>D=1100</v>
          </cell>
          <cell r="D83">
            <v>0</v>
          </cell>
          <cell r="E83">
            <v>399.5</v>
          </cell>
          <cell r="H83">
            <v>17</v>
          </cell>
          <cell r="I83" t="str">
            <v>×</v>
          </cell>
          <cell r="J83" t="str">
            <v>＋</v>
          </cell>
        </row>
        <row r="84">
          <cell r="B84" t="str">
            <v>단    관</v>
          </cell>
          <cell r="C84" t="str">
            <v>D=1200</v>
          </cell>
          <cell r="D84">
            <v>0</v>
          </cell>
          <cell r="E84">
            <v>465.9</v>
          </cell>
          <cell r="H84">
            <v>18</v>
          </cell>
          <cell r="I84" t="str">
            <v>×</v>
          </cell>
          <cell r="J84" t="str">
            <v>＋</v>
          </cell>
        </row>
        <row r="85">
          <cell r="B85" t="str">
            <v>없음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refreshError="1"/>
      <sheetData sheetId="137"/>
      <sheetData sheetId="138"/>
      <sheetData sheetId="139"/>
      <sheetData sheetId="140"/>
      <sheetData sheetId="141"/>
      <sheetData sheetId="142"/>
      <sheetData sheetId="143" refreshError="1"/>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공구"/>
      <sheetName val="기계경비(시간당)"/>
      <sheetName val="램머"/>
      <sheetName val="장비집계"/>
      <sheetName val="3BL공동구 수량"/>
      <sheetName val="자재집계표"/>
      <sheetName val="Sheet1"/>
      <sheetName val="가중치"/>
      <sheetName val="말뚝지지력산정"/>
      <sheetName val="제-노임"/>
      <sheetName val="제직재"/>
      <sheetName val="DATE"/>
      <sheetName val="용수량(생활용수)"/>
      <sheetName val="설계예산서"/>
      <sheetName val="신표지1"/>
      <sheetName val="평가데이터"/>
      <sheetName val="수량산출"/>
      <sheetName val="산출금액내역"/>
      <sheetName val="내역서"/>
      <sheetName val="구천"/>
      <sheetName val="청천내"/>
      <sheetName val="경산"/>
      <sheetName val="#REF"/>
      <sheetName val="일위"/>
      <sheetName val="기계경비"/>
      <sheetName val="9GNG운반"/>
      <sheetName val="실행철강하도"/>
      <sheetName val="현장예산"/>
      <sheetName val="예총"/>
      <sheetName val="2000년1차"/>
      <sheetName val="2000전체분"/>
      <sheetName val="집계표"/>
      <sheetName val="자재대"/>
      <sheetName val="일위대가9803"/>
      <sheetName val="옹벽일반수량"/>
      <sheetName val="주차구획선수량"/>
      <sheetName val="2002하반기노임기준"/>
      <sheetName val="9.정착구 보강"/>
      <sheetName val="CTEMCOST"/>
      <sheetName val="SANBAISU"/>
      <sheetName val="포장공"/>
      <sheetName val="단가 (2)"/>
      <sheetName val="총괄"/>
      <sheetName val="명세서"/>
      <sheetName val="내역"/>
      <sheetName val="공사기본내용입력"/>
      <sheetName val="조경내역서"/>
      <sheetName val="Total"/>
      <sheetName val="자재단가"/>
      <sheetName val="Sheet5"/>
      <sheetName val="설계서을"/>
      <sheetName val="도급예산내역서봉투"/>
      <sheetName val="공사원가계산서"/>
      <sheetName val="설계산출표지"/>
      <sheetName val="도급예산내역서총괄표"/>
      <sheetName val="을부담운반비"/>
      <sheetName val="운반비산출"/>
      <sheetName val="맨홀수량"/>
      <sheetName val="한강운반비"/>
      <sheetName val="단열-자재"/>
      <sheetName val="신우"/>
      <sheetName val="원본(갑지)"/>
      <sheetName val="신호등일위대가"/>
      <sheetName val="동원인원"/>
      <sheetName val="요율"/>
      <sheetName val="2공구하도급내역서"/>
      <sheetName val="품셈집계표"/>
      <sheetName val="자재조사표"/>
      <sheetName val="3.공통공사대비"/>
      <sheetName val="우수맨홀공제단위수량"/>
      <sheetName val="공제수량총집계표"/>
      <sheetName val="임금단가"/>
      <sheetName val="총집계표"/>
      <sheetName val="가압장(토목)"/>
      <sheetName val="TOTAL_BOQ"/>
      <sheetName val="조명율표"/>
      <sheetName val="연결관암거"/>
      <sheetName val="입력란"/>
      <sheetName val="97노임단가"/>
      <sheetName val="본선차로수량집계표"/>
      <sheetName val="범례표"/>
      <sheetName val="수량3"/>
      <sheetName val="6PILE  (돌출)"/>
      <sheetName val="총투입계"/>
      <sheetName val="터파기및재료"/>
      <sheetName val="설계내역서"/>
      <sheetName val="준검 내역서"/>
      <sheetName val="대창(함평)"/>
      <sheetName val="대창(장성)"/>
      <sheetName val="대창(함평)-창열"/>
      <sheetName val="원가"/>
      <sheetName val="연습"/>
      <sheetName val="데이타"/>
      <sheetName val="H-PILE수량집계"/>
      <sheetName val="코드표"/>
      <sheetName val="ABUT수량-A1"/>
      <sheetName val="기초코드"/>
      <sheetName val="심사공종"/>
      <sheetName val="토적표"/>
      <sheetName val="공사개요"/>
      <sheetName val="설계예산"/>
      <sheetName val="WORK"/>
      <sheetName val="danga"/>
      <sheetName val="ilch"/>
      <sheetName val="목차"/>
      <sheetName val="배관배선 단가조사"/>
      <sheetName val="일위대가집계"/>
      <sheetName val="대치판정"/>
      <sheetName val="본사공가현황"/>
      <sheetName val="견적"/>
      <sheetName val="토목검측서"/>
      <sheetName val="1차 내역서"/>
      <sheetName val="slurrywall설계가"/>
      <sheetName val="파형강관집계"/>
      <sheetName val="철근량"/>
      <sheetName val="설비"/>
      <sheetName val="구조물터파기수량집계"/>
      <sheetName val="배수공 시멘트 및 골재량 산출"/>
      <sheetName val="공량(1월22일)"/>
      <sheetName val="측구터파기공수량집계"/>
      <sheetName val="96보완계획7.12"/>
      <sheetName val="초기화면"/>
      <sheetName val="관급자재"/>
      <sheetName val="날개벽수량표"/>
      <sheetName val="(A)내역서"/>
      <sheetName val="대로근거"/>
      <sheetName val="9811"/>
      <sheetName val="위치조서"/>
      <sheetName val="시선유도표지집계표"/>
      <sheetName val="3BL공동구_수량"/>
      <sheetName val="70%"/>
      <sheetName val="부하계산서"/>
      <sheetName val="전선 및 전선관"/>
      <sheetName val="수산(당)"/>
      <sheetName val="을지"/>
      <sheetName val="일위대가표"/>
      <sheetName val="덕전리"/>
      <sheetName val="실행내역서"/>
      <sheetName val="환경기계공정표 (3)"/>
      <sheetName val="현장경비"/>
      <sheetName val="방배동내역(리라)"/>
      <sheetName val="건축공사집계표"/>
      <sheetName val="방배동내역 (총괄)"/>
      <sheetName val="부대공사총괄"/>
      <sheetName val="일반수량"/>
      <sheetName val="DATA 입력란"/>
      <sheetName val="1. 설계조건 2.단면가정 3. 하중계산"/>
      <sheetName val="안정검토"/>
      <sheetName val="단면설계"/>
      <sheetName val="내역서단가산출용"/>
      <sheetName val="bid"/>
      <sheetName val="단가산출"/>
      <sheetName val="T13(P68~72,78)"/>
      <sheetName val="산출근거"/>
      <sheetName val="Sheet2"/>
      <sheetName val="12호기내역서(건축분)"/>
      <sheetName val="빙장비사양"/>
      <sheetName val="이토변실(A3-LINE)"/>
      <sheetName val="Sheet3"/>
      <sheetName val="노임이"/>
      <sheetName val="총괄내역서"/>
      <sheetName val="절대삭제금지"/>
      <sheetName val="을"/>
      <sheetName val="SG"/>
      <sheetName val="전기단가조사서"/>
      <sheetName val="직노"/>
      <sheetName val="원형맨홀수량"/>
      <sheetName val="2호맨홀공제수량"/>
      <sheetName val="내역갑지"/>
      <sheetName val="98NS-N"/>
      <sheetName val="철근단면적"/>
      <sheetName val="spiral"/>
      <sheetName val="시설일위"/>
      <sheetName val="조명일위"/>
      <sheetName val="토사(PE)"/>
      <sheetName val="하조서"/>
      <sheetName val="날개벽"/>
      <sheetName val="현장경상비"/>
      <sheetName val="빗물받이(910-510-410)"/>
      <sheetName val="용산1(해보)"/>
      <sheetName val="TYPE-A"/>
      <sheetName val="비교1"/>
      <sheetName val="물량표"/>
      <sheetName val="Sheet4"/>
      <sheetName val="구의33고"/>
      <sheetName val="고유코드_설계"/>
      <sheetName val="관급자재대"/>
      <sheetName val="중기사용료산출근거"/>
      <sheetName val="단가 및 재료비"/>
      <sheetName val="시설물단가표"/>
      <sheetName val="노무비단가표"/>
      <sheetName val="기초자료입력"/>
      <sheetName val="원형1호맨홀토공수량"/>
      <sheetName val="증감내역서"/>
      <sheetName val="8.PILE  (돌출)"/>
      <sheetName val="교대철근집계"/>
      <sheetName val="특수선일위대가"/>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자료입력"/>
      <sheetName val="이름정의"/>
      <sheetName val="Macro1"/>
      <sheetName val="중로근거"/>
      <sheetName val="VXXXXXX"/>
      <sheetName val="환율CHANGE"/>
      <sheetName val="데리네이타현황"/>
      <sheetName val="BSD (2)"/>
      <sheetName val="물가시세"/>
      <sheetName val="일반수량총괄집계"/>
      <sheetName val="공내역"/>
      <sheetName val="7.PILE  (돌출)"/>
      <sheetName val="사  업  비  수  지  예  산  서"/>
      <sheetName val="배수공"/>
      <sheetName val="터파기단면도(보도)"/>
      <sheetName val="98수문일위"/>
      <sheetName val="교각계산"/>
      <sheetName val="우각부보강"/>
      <sheetName val="마산방향"/>
      <sheetName val="진주방향"/>
      <sheetName val="대비"/>
      <sheetName val="교대(A1)"/>
      <sheetName val="수량증감표"/>
      <sheetName val="터파기운반비산출"/>
      <sheetName val="산적토운반비산출"/>
      <sheetName val="적용단가"/>
      <sheetName val="database"/>
      <sheetName val="15"/>
      <sheetName val="준공평가"/>
      <sheetName val="200"/>
      <sheetName val="몰탈"/>
      <sheetName val="집수정(600-700)"/>
      <sheetName val="설계명세서"/>
      <sheetName val="설계예시"/>
      <sheetName val="식재인부"/>
      <sheetName val="부대내역"/>
      <sheetName val="내역서01"/>
      <sheetName val="1.수인터널"/>
      <sheetName val="기초단가"/>
      <sheetName val="단위수량산출"/>
      <sheetName val="실행대비"/>
      <sheetName val="COPING"/>
      <sheetName val="노임"/>
      <sheetName val="흄관기초"/>
      <sheetName val="배수철근"/>
      <sheetName val="오수주요자재"/>
      <sheetName val="s"/>
      <sheetName val="용역비내역-진짜"/>
      <sheetName val="Sheet1 (2)"/>
      <sheetName val="내역서(전기)"/>
      <sheetName val="입찰안"/>
      <sheetName val="파일의이용"/>
      <sheetName val="일위단위"/>
      <sheetName val="차선도색-연장,수량(1)"/>
      <sheetName val="도기류"/>
      <sheetName val="건축내역"/>
      <sheetName val="할증"/>
      <sheetName val="확약서"/>
      <sheetName val="표지"/>
      <sheetName val="간지"/>
      <sheetName val="토목(용인)"/>
      <sheetName val="중기사용료"/>
      <sheetName val="전기"/>
      <sheetName val="노무비"/>
      <sheetName val="재료비단가"/>
      <sheetName val="단가조사-2"/>
      <sheetName val="설계"/>
      <sheetName val="실행내역"/>
      <sheetName val="EACT10"/>
      <sheetName val="내역_FILE"/>
      <sheetName val="하수급견적대비"/>
      <sheetName val="N賃率-職"/>
      <sheetName val="다곡2교"/>
      <sheetName val="현금흐름"/>
      <sheetName val="INPUT"/>
      <sheetName val="호프"/>
      <sheetName val="guard(mac)"/>
      <sheetName val="수량집계"/>
      <sheetName val="교각1"/>
      <sheetName val="프랜트면허"/>
      <sheetName val="PROJECT BRIEF(EX.NEW)"/>
      <sheetName val="Site Expenses"/>
      <sheetName val="날개벽(시점좌측)"/>
      <sheetName val="수입"/>
      <sheetName val="단면가정"/>
      <sheetName val="설계조건"/>
      <sheetName val="공사비집계"/>
      <sheetName val="상 부"/>
      <sheetName val="공사설명서"/>
      <sheetName val="갑지"/>
      <sheetName val="앵커구조계산"/>
      <sheetName val="DATA"/>
      <sheetName val="계양가시설"/>
      <sheetName val="1.설계조건"/>
      <sheetName val="포장복구집계"/>
      <sheetName val="GI-LIST"/>
      <sheetName val="예가표"/>
      <sheetName val="시점교대"/>
      <sheetName val="효성CB 1P기초"/>
      <sheetName val="조견표"/>
      <sheetName val="전차선로 물량표"/>
      <sheetName val="역T형교대(말뚝기초)"/>
      <sheetName val="공용(현대건설공구)"/>
      <sheetName val="현대건설공구(UNIT)"/>
      <sheetName val="낙석방지수량"/>
      <sheetName val="화설내"/>
      <sheetName val="시운전연료"/>
      <sheetName val="b_balju"/>
      <sheetName val="수로단위수량"/>
      <sheetName val="실행견적"/>
      <sheetName val="현장소운반"/>
      <sheetName val="관구보호몰탈"/>
      <sheetName val="금액내역서"/>
      <sheetName val="노임단가"/>
      <sheetName val="총괄서"/>
      <sheetName val="중강당 내역"/>
      <sheetName val="총괄표"/>
      <sheetName val="세부내역서"/>
      <sheetName val="슬래브수량"/>
      <sheetName val="인건비"/>
      <sheetName val="단양 00 아파트-세부내역"/>
      <sheetName val="정부노임단가"/>
      <sheetName val="wall"/>
      <sheetName val="품셈"/>
      <sheetName val="인부임"/>
      <sheetName val="원가+내역"/>
      <sheetName val="선정요령"/>
      <sheetName val="공사"/>
      <sheetName val="일위대가_가설_"/>
      <sheetName val="입찰견적보고서"/>
      <sheetName val="추가예산"/>
      <sheetName val="단중표"/>
      <sheetName val="현장관리비참조"/>
      <sheetName val="해평견적"/>
      <sheetName val="우수공"/>
      <sheetName val="11.1 단면hwp"/>
      <sheetName val="9-1차이내역"/>
      <sheetName val="계수시트"/>
      <sheetName val="설계가"/>
      <sheetName val="공사비증감"/>
      <sheetName val="A-8 PD(도로중앙)"/>
      <sheetName val="흙쌓기도수로설치현황"/>
      <sheetName val="관접합및부설"/>
      <sheetName val="단가"/>
      <sheetName val="Baby일위대가"/>
      <sheetName val="내역서1999.8최종"/>
      <sheetName val="포장물량집계"/>
      <sheetName val="남양내역"/>
      <sheetName val="MAIN_TABLE"/>
      <sheetName val="원가서"/>
      <sheetName val="Customer Databas"/>
      <sheetName val="건축공사"/>
      <sheetName val="일위대가(1)"/>
      <sheetName val="표지 (2)"/>
      <sheetName val="지중자재단가"/>
      <sheetName val="간접"/>
      <sheetName val="배수공 주요자재 집계표"/>
      <sheetName val="청 구"/>
      <sheetName val="설계산출기초"/>
      <sheetName val="날개벽(TYPE2)"/>
      <sheetName val="VII-2현장경비"/>
      <sheetName val="Ⅴ-2.공종별내역"/>
      <sheetName val="1차설계변경내역"/>
      <sheetName val="1000 DB구축 부표"/>
      <sheetName val="단가(1)"/>
      <sheetName val="토목주소"/>
      <sheetName val="산출내역서집계표"/>
      <sheetName val="음성방향"/>
      <sheetName val="산출기준자료"/>
      <sheetName val="구역화물"/>
      <sheetName val="시험비"/>
      <sheetName val="일위대가목록"/>
      <sheetName val="차액보증"/>
      <sheetName val="단위목록"/>
      <sheetName val="6호기"/>
      <sheetName val="변경비교-을"/>
      <sheetName val="공량산출서"/>
      <sheetName val="배수통관(좌)"/>
      <sheetName val="INPUT(덕도방향-시점)"/>
      <sheetName val="평내중"/>
      <sheetName val="토공(우물통,기타) "/>
      <sheetName val="연결임시"/>
      <sheetName val="MAT"/>
      <sheetName val="연도별cash"/>
      <sheetName val="대림경상68억"/>
      <sheetName val="GR"/>
      <sheetName val="토목공사"/>
      <sheetName val="내역(신례)"/>
      <sheetName val="조건"/>
      <sheetName val="pier-1"/>
      <sheetName val="06 일위대가목록"/>
      <sheetName val="공사현황"/>
      <sheetName val="연장및면적(좌측)"/>
      <sheetName val="조경"/>
      <sheetName val="금액"/>
      <sheetName val="PI"/>
      <sheetName val="SORCE1"/>
      <sheetName val="물가대비표"/>
      <sheetName val="Sheet2 (2)"/>
      <sheetName val="단위단가"/>
      <sheetName val="건축내역서 (경제상무실)"/>
      <sheetName val="원가계산하도"/>
      <sheetName val="입력자료"/>
      <sheetName val="설내역서 "/>
      <sheetName val="내역전기"/>
      <sheetName val="감액총괄표"/>
      <sheetName val="옹벽공 수량집계표"/>
      <sheetName val="견적서"/>
      <sheetName val="교사기준면적(중)"/>
      <sheetName val="출장내역"/>
      <sheetName val="인원투입"/>
      <sheetName val="코드"/>
      <sheetName val="각형맨홀"/>
      <sheetName val="직접경비"/>
      <sheetName val="직접인건비"/>
      <sheetName val="수안보-MBR1"/>
      <sheetName val="플랜트 설치"/>
      <sheetName val="단가조건(02년)"/>
      <sheetName val="실행간접비용"/>
      <sheetName val="시점경사로"/>
      <sheetName val="수주추정"/>
      <sheetName val="상호참고자료"/>
      <sheetName val="발주처자료입력"/>
      <sheetName val="회사기본자료"/>
      <sheetName val="하자보증자료"/>
      <sheetName val="기술자관련자료"/>
      <sheetName val="옹벽수량집계"/>
      <sheetName val="05-원가계산"/>
      <sheetName val="수목표준대가"/>
      <sheetName val="1.설계기준"/>
      <sheetName val="GAEYO"/>
      <sheetName val="공사비 증감 내역서"/>
      <sheetName val="품셈TABLE"/>
      <sheetName val="낙찰표"/>
      <sheetName val="전 기"/>
      <sheetName val="관경별내역서"/>
      <sheetName val="유림골조"/>
      <sheetName val="기둥(원형)"/>
      <sheetName val="J형측구단위수량"/>
      <sheetName val="하도급 검토"/>
      <sheetName val="입력"/>
      <sheetName val="폐기물"/>
      <sheetName val="내역서 (2)"/>
      <sheetName val="반포2차"/>
      <sheetName val="첨"/>
      <sheetName val="6공구(당초)"/>
      <sheetName val="1.CB"/>
      <sheetName val="변수"/>
      <sheetName val="사통"/>
      <sheetName val="산근"/>
      <sheetName val="우수"/>
      <sheetName val="계림(함평)"/>
      <sheetName val="계림(장성)"/>
      <sheetName val="산수배수"/>
      <sheetName val="포장공자재집계표"/>
      <sheetName val="내역표지"/>
      <sheetName val="보차도경계석"/>
      <sheetName val="구조물공집계"/>
      <sheetName val="상행-교대(A1-A2)"/>
      <sheetName val="건축공사실행"/>
      <sheetName val="입력DATA"/>
      <sheetName val="바닥판"/>
      <sheetName val="내역서적용수량"/>
      <sheetName val="부표총괄"/>
      <sheetName val="갑지(추정)"/>
      <sheetName val="입력시트"/>
      <sheetName val="출력X"/>
      <sheetName val="가로등내역서"/>
      <sheetName val="nys"/>
      <sheetName val="4.내진설계"/>
      <sheetName val=" ｹ-ﾌﾞﾙ"/>
      <sheetName val="노임단가 (2)"/>
      <sheetName val="단면 (2)"/>
      <sheetName val="공사비"/>
      <sheetName val="연도손익"/>
      <sheetName val="회수금"/>
      <sheetName val="대체용지"/>
      <sheetName val="건자이자"/>
      <sheetName val="내부매출원가"/>
      <sheetName val="지구 리스트"/>
      <sheetName val="용지비"/>
      <sheetName val="용역단가"/>
      <sheetName val="집수A"/>
      <sheetName val="산출내역서"/>
      <sheetName val="(당평)자재"/>
      <sheetName val="당초명세(평)"/>
      <sheetName val="tggwan(mac)"/>
      <sheetName val="총괄내역"/>
      <sheetName val="공사분석"/>
      <sheetName val="단 box"/>
      <sheetName val="도장수량(하1)"/>
      <sheetName val="주형"/>
      <sheetName val="포장공수량집계표"/>
      <sheetName val="개요"/>
      <sheetName val="갑지1"/>
      <sheetName val="기본일위"/>
      <sheetName val="마산월령동골조물량변경"/>
      <sheetName val="뚝토공"/>
      <sheetName val="3BL공동구_수량1"/>
      <sheetName val="3_공통공사대비"/>
      <sheetName val="9_정착구_보강"/>
      <sheetName val="6PILE__(돌출)"/>
      <sheetName val="방배동내역_(총괄)"/>
      <sheetName val="준검_내역서"/>
      <sheetName val="단가_(2)"/>
      <sheetName val="1차_내역서"/>
      <sheetName val="전선_및_전선관"/>
      <sheetName val="배관배선_단가조사"/>
      <sheetName val="환경기계공정표_(3)"/>
      <sheetName val="DATA_입력란"/>
      <sheetName val="1__설계조건_2_단면가정_3__하중계산"/>
      <sheetName val="BSD_(2)"/>
      <sheetName val="배수공_시멘트_및_골재량_산출"/>
      <sheetName val="96보완계획7_12"/>
      <sheetName val="7_PILE__(돌출)"/>
      <sheetName val="8_PILE__(돌출)"/>
      <sheetName val="사__업__비__수__지__예__산__서"/>
      <sheetName val="4.2.1 마루높이 검토"/>
      <sheetName val="시설물기초"/>
      <sheetName val="SLAB&quot;1&quot;"/>
      <sheetName val="중요"/>
      <sheetName val="총내역서"/>
      <sheetName val="수량집계표"/>
      <sheetName val="탄성1"/>
      <sheetName val="설계내역"/>
      <sheetName val="기초일위"/>
      <sheetName val="수목단가"/>
      <sheetName val="시설수량표"/>
      <sheetName val="식재수량표"/>
      <sheetName val="일위대가(가설)"/>
      <sheetName val="sub"/>
      <sheetName val="참조"/>
      <sheetName val="제경비율"/>
      <sheetName val="공사명입력"/>
      <sheetName val="근로자자료입력"/>
      <sheetName val="참고자료"/>
      <sheetName val="참고사항"/>
      <sheetName val="설계명세서(종합)"/>
      <sheetName val="소요자재"/>
      <sheetName val="노무산출서"/>
      <sheetName val="1.우편집중내역서"/>
      <sheetName val="투입비"/>
      <sheetName val="도급"/>
      <sheetName val="도로경계단위"/>
      <sheetName val="2공구산출내역"/>
      <sheetName val="단가조정표"/>
      <sheetName val="부대tu"/>
      <sheetName val="설-원가"/>
      <sheetName val="사각맨홀"/>
      <sheetName val="CAT_5"/>
      <sheetName val="수량산출서-2"/>
      <sheetName val="단"/>
      <sheetName val="원유_BANK"/>
      <sheetName val="건축내역서"/>
      <sheetName val="공사품의서"/>
      <sheetName val="99노임단가"/>
      <sheetName val="1"/>
      <sheetName val="unitpric"/>
      <sheetName val="noyim"/>
      <sheetName val="자재"/>
      <sheetName val="경비_원본"/>
      <sheetName val="공비현2"/>
      <sheetName val="도급내역"/>
      <sheetName val="물집"/>
      <sheetName val="도급금액"/>
      <sheetName val="재노경"/>
      <sheetName val="연속벽현황"/>
      <sheetName val="세금자료"/>
      <sheetName val="총 원가계산"/>
      <sheetName val="보도포장연장조서-표준차도부"/>
      <sheetName val="표준차도부연장조서-ASP"/>
      <sheetName val="시화점실행"/>
      <sheetName val="해외(원화)"/>
      <sheetName val="골막이(야매)"/>
      <sheetName val="03전반노무비"/>
      <sheetName val="기기리스트"/>
      <sheetName val="2-1. 경관조명 내역총괄표"/>
      <sheetName val="2_단면가정"/>
      <sheetName val="단면치수"/>
      <sheetName val="90.03실행 "/>
      <sheetName val="1차기성"/>
      <sheetName val="공통가설"/>
      <sheetName val="Y-WORK"/>
      <sheetName val="BJJIN"/>
      <sheetName val="콘크리트타설집계표"/>
      <sheetName val="1차"/>
      <sheetName val="원하도급내역서(당초)"/>
      <sheetName val="사유서제출현황-2"/>
      <sheetName val="골재집계"/>
      <sheetName val="-레미콘집계"/>
      <sheetName val="-몰탈콘크리트"/>
      <sheetName val="자갈,시멘트,모래산출"/>
      <sheetName val="-철근집계"/>
      <sheetName val="포장재료(1)"/>
      <sheetName val="-흄관집계"/>
      <sheetName val="List"/>
      <sheetName val="가열로SW"/>
      <sheetName val="3.하중계산"/>
      <sheetName val=" 상부공통집계(총괄)"/>
      <sheetName val="기계"/>
      <sheetName val="인부노임"/>
      <sheetName val="순공사비"/>
      <sheetName val="45,46"/>
      <sheetName val="일위집계표"/>
      <sheetName val="계산서(곡선부)"/>
      <sheetName val="포장재료집계표"/>
      <sheetName val="토공"/>
      <sheetName val="일위대가-1"/>
      <sheetName val="공정data"/>
      <sheetName val="기존포장깨기"/>
      <sheetName val="석축헐기"/>
      <sheetName val="계측제어설비"/>
      <sheetName val="인건비 "/>
      <sheetName val="전체내역서"/>
      <sheetName val="배수공수집"/>
      <sheetName val="08-공사비총괄표"/>
      <sheetName val="01-적용기준"/>
      <sheetName val="산근(1)"/>
      <sheetName val="맨홀수량산출(A-LINE)"/>
      <sheetName val="단위수량"/>
      <sheetName val="setup"/>
      <sheetName val="설계내역2"/>
      <sheetName val="공종단가"/>
      <sheetName val="증감대비"/>
      <sheetName val="포장공수량집계"/>
      <sheetName val="결과조달"/>
      <sheetName val="APT"/>
      <sheetName val="협력업체"/>
      <sheetName val="품종별월계"/>
      <sheetName val="전신환매도율"/>
      <sheetName val="배지거총재료집계표"/>
      <sheetName val="경영상태"/>
      <sheetName val="노면및방향"/>
      <sheetName val="sst,stl창호"/>
      <sheetName val="역T형"/>
      <sheetName val="ETC"/>
      <sheetName val="A4"/>
      <sheetName val="기안"/>
      <sheetName val="고창방향"/>
      <sheetName val="P4-C"/>
      <sheetName val="단가산출서(기계)"/>
      <sheetName val="배관단가조사서"/>
      <sheetName val="DB"/>
      <sheetName val="특별교실"/>
      <sheetName val="지장물 철거 물량 산출서"/>
      <sheetName val="민감도"/>
      <sheetName val="견적대비"/>
      <sheetName val="지급(1)"/>
      <sheetName val="자재비"/>
      <sheetName val="FAB별"/>
      <sheetName val="이음개소"/>
      <sheetName val="공통비(전체)"/>
      <sheetName val="7-2"/>
      <sheetName val="중기손료집계(1209)"/>
      <sheetName val="HRSG SMALL07220"/>
      <sheetName val="cal"/>
      <sheetName val="가계부"/>
      <sheetName val="제품목록"/>
      <sheetName val="매입매출관리"/>
      <sheetName val="Sheet22"/>
      <sheetName val="수량명세서"/>
      <sheetName val="-치수표(곡선부)"/>
      <sheetName val="달서천-대비"/>
      <sheetName val="현장관리비"/>
      <sheetName val="소방"/>
      <sheetName val="개별직종노임단가(2005.1)"/>
      <sheetName val="말뚝기초(안정검토)-외측"/>
      <sheetName val="앵커설치(590)"/>
      <sheetName val="1.1설계기준"/>
      <sheetName val="inputdata"/>
      <sheetName val="DATA입력"/>
      <sheetName val="예산명세서"/>
      <sheetName val="Sheet1_(2)"/>
      <sheetName val="청_구"/>
      <sheetName val="1_수인터널"/>
      <sheetName val="상_부"/>
      <sheetName val="공사비_증감_내역서"/>
      <sheetName val="Sheet2_(2)"/>
      <sheetName val="Customer_Databas"/>
      <sheetName val="PROJECT_BRIEF(EX_NEW)"/>
      <sheetName val="Site_Expenses"/>
      <sheetName val="법면단"/>
      <sheetName val="노단"/>
      <sheetName val="단산"/>
      <sheetName val="명세"/>
      <sheetName val="일대"/>
      <sheetName val="단위중량"/>
      <sheetName val="업무처리전"/>
      <sheetName val="우수받이"/>
      <sheetName val="돌담교 상부수량"/>
      <sheetName val="쇠(1)"/>
      <sheetName val="가격(3)"/>
      <sheetName val="ⴭⴭⴭⴭⴭ"/>
      <sheetName val="관경"/>
      <sheetName val="전기혼잡제경비(45)"/>
      <sheetName val="안전시설"/>
      <sheetName val="구조물철거타공정이월"/>
      <sheetName val="5수지"/>
      <sheetName val="I一般比"/>
      <sheetName val="금호"/>
      <sheetName val="수질정화시설"/>
      <sheetName val="2"/>
      <sheetName val="3"/>
      <sheetName val="4"/>
      <sheetName val="6"/>
      <sheetName val="횡배수관집현황(2공구)"/>
      <sheetName val="단가목록"/>
      <sheetName val="ELECTRIC"/>
      <sheetName val="J直材4"/>
      <sheetName val="기자재비"/>
      <sheetName val="가도공"/>
      <sheetName val="일위_파일"/>
      <sheetName val="산출내역(K2)"/>
      <sheetName val="집수정"/>
      <sheetName val="A-4"/>
      <sheetName val="마산방향철근집계"/>
      <sheetName val="배수관토공산출"/>
      <sheetName val="계정"/>
      <sheetName val="투찰추정"/>
      <sheetName val="토목"/>
      <sheetName val="몰탈재료산출"/>
      <sheetName val="단가산출서"/>
      <sheetName val="단가산출서 (2)"/>
      <sheetName val="관로토공"/>
      <sheetName val="공사설계"/>
      <sheetName val="심사물량"/>
      <sheetName val="본체"/>
      <sheetName val="본문"/>
      <sheetName val="적용(기계)"/>
      <sheetName val="코스모공장 (어음)"/>
      <sheetName val="직재"/>
      <sheetName val="재집"/>
      <sheetName val="3.하중산정4.지지력"/>
      <sheetName val="영동(D)"/>
      <sheetName val="계약내역서"/>
      <sheetName val="실행"/>
      <sheetName val="관일"/>
      <sheetName val="적용토목"/>
      <sheetName val="나.설계조건"/>
      <sheetName val="건축명"/>
      <sheetName val="기계명"/>
      <sheetName val="전기명"/>
      <sheetName val="TOSHIBA-Structure"/>
      <sheetName val="포집"/>
      <sheetName val="4차원가계산서"/>
      <sheetName val="예산"/>
      <sheetName val="단가비교표_공통1"/>
      <sheetName val="약품공급2"/>
      <sheetName val="접지수량"/>
      <sheetName val="자재테이블"/>
      <sheetName val="원가계산서"/>
      <sheetName val="여과지동"/>
      <sheetName val="울산자동제어"/>
      <sheetName val="구성비"/>
      <sheetName val="원가계산서 "/>
      <sheetName val="99총공사내역서"/>
      <sheetName val="교대(A1-A2)"/>
      <sheetName val="화해(함평)"/>
      <sheetName val="화해(장성)"/>
      <sheetName val="기본"/>
      <sheetName val="견적대비표"/>
      <sheetName val="공사비_NDE"/>
      <sheetName val="15-1)VE제안서(유형2,4)"/>
      <sheetName val="가로등설치"/>
      <sheetName val="제잡비"/>
      <sheetName val="설계기준"/>
      <sheetName val="내역1"/>
      <sheetName val="99노임기준"/>
      <sheetName val="단가대비표"/>
      <sheetName val="은행"/>
      <sheetName val="토공정보"/>
      <sheetName val="1-1평균터파기고(1)"/>
      <sheetName val="중기손료"/>
      <sheetName val="97년 추정"/>
      <sheetName val="기계경비및산출근거서"/>
      <sheetName val="A4288"/>
      <sheetName val="집행안"/>
      <sheetName val="설계명세"/>
      <sheetName val="01"/>
      <sheetName val="화전내"/>
      <sheetName val="난방방식분류"/>
      <sheetName val="공사정보입력"/>
      <sheetName val="설비내역서"/>
      <sheetName val="전기내역서"/>
      <sheetName val="아파트 내역"/>
      <sheetName val="종단계산"/>
      <sheetName val="자재표"/>
      <sheetName val="비품"/>
      <sheetName val="변화치수"/>
      <sheetName val="단가조사서"/>
      <sheetName val="새공통(96임금인상기준)"/>
      <sheetName val="경비"/>
      <sheetName val="콘크리트포장"/>
      <sheetName val="진입도로포장산출"/>
      <sheetName val="진입부포장면적위치조서"/>
      <sheetName val="진입부수량집계표"/>
      <sheetName val="콘크리트포장집계표"/>
      <sheetName val="포장공집계"/>
      <sheetName val="토공집계표"/>
      <sheetName val="토공분석표"/>
      <sheetName val="내역서 "/>
      <sheetName val="견적990322"/>
      <sheetName val="대비표"/>
      <sheetName val="내역서_"/>
      <sheetName val="1_설계조건"/>
      <sheetName val="예상"/>
      <sheetName val="1,2,3,4,5단위수량"/>
      <sheetName val="전체"/>
      <sheetName val="CODE"/>
      <sheetName val="하도금액분계"/>
      <sheetName val="보온자재단가표"/>
      <sheetName val="자료"/>
      <sheetName val="대전21토목내역서"/>
      <sheetName val="Front"/>
      <sheetName val="hvac(제어동)"/>
      <sheetName val="hvac내역서(제어동)"/>
      <sheetName val="일위대가(계측기설치)"/>
      <sheetName val="합계금액"/>
      <sheetName val="방음벽기초(H=4m)"/>
      <sheetName val="업체별기성내역"/>
      <sheetName val="WVAL"/>
      <sheetName val="수량-가로등"/>
      <sheetName val="1단계"/>
      <sheetName val="내역서 제출"/>
      <sheetName val="테이블"/>
      <sheetName val="건축"/>
      <sheetName val="원가계산"/>
      <sheetName val="CON'C"/>
      <sheetName val="SAP_INPUT"/>
      <sheetName val="골재산출"/>
      <sheetName val="공동구수량"/>
      <sheetName val="분석"/>
      <sheetName val="일위대가목차"/>
      <sheetName val="인명부"/>
      <sheetName val="당초"/>
      <sheetName val="PIPING"/>
      <sheetName val="#3_일위대가목록"/>
      <sheetName val="#2_일위대가목록"/>
      <sheetName val="설명서 "/>
      <sheetName val="시중노임단가"/>
      <sheetName val="옥룡잡비"/>
      <sheetName val="pier(각형)"/>
      <sheetName val="신축(단위)"/>
      <sheetName val="배수관산출"/>
      <sheetName val="細目"/>
      <sheetName val="수토공단위당"/>
      <sheetName val="일위목록"/>
      <sheetName val="소방사항"/>
      <sheetName val="어음수표추가테스트"/>
      <sheetName val="자재 집계표"/>
      <sheetName val="단가산출2"/>
      <sheetName val="물가시세표"/>
      <sheetName val="노임 및 중기단가"/>
      <sheetName val="흙막이 개산견적"/>
      <sheetName val="철거산출근거"/>
      <sheetName val="공종집계"/>
      <sheetName val="하도급계획"/>
      <sheetName val="토공(본관-토사)"/>
      <sheetName val="토공(분기관-토사)"/>
      <sheetName val="토공(분기관-암)"/>
      <sheetName val="토공(본관-암)"/>
      <sheetName val="8.석축단위(H=1.5M)"/>
      <sheetName val="교통대책내역"/>
      <sheetName val="공사비예산서(토목분)"/>
      <sheetName val="수량산출서"/>
      <sheetName val="분전함신설"/>
      <sheetName val="접지1종"/>
      <sheetName val="1공구내역서(1)"/>
      <sheetName val="기초자료"/>
      <sheetName val="2.대외공문"/>
      <sheetName val="보안등"/>
      <sheetName val="공통가설(기준안)"/>
      <sheetName val="실행(ALT1)"/>
      <sheetName val="약전설비"/>
      <sheetName val="예정공정표"/>
      <sheetName val="깨기"/>
      <sheetName val="(2)자금(신용)"/>
      <sheetName val="FOOTING단면력"/>
      <sheetName val="지장물헐기조서"/>
      <sheetName val="입출재고현황 (2)"/>
      <sheetName val="연부97-1"/>
      <sheetName val="A 견적"/>
      <sheetName val="가설"/>
      <sheetName val="일람표"/>
      <sheetName val="포장면적산출"/>
      <sheetName val="포장수량집계"/>
      <sheetName val="gyun"/>
      <sheetName val="단가조사표"/>
      <sheetName val="설계내역서(기계)"/>
      <sheetName val="1.3.1절점좌표"/>
      <sheetName val="골조시행"/>
      <sheetName val="토공사B동추가"/>
      <sheetName val="1.RAMP-A"/>
      <sheetName val="BOJUNGGM"/>
      <sheetName val="중기조종사 단위단가"/>
      <sheetName val="단가조사"/>
      <sheetName val="금속및금속창호"/>
      <sheetName val="2.건축"/>
      <sheetName val="1_CB"/>
      <sheetName val="옹벽공_수량집계표"/>
      <sheetName val="A-8_PD(도로중앙)"/>
      <sheetName val="Flaer_Area"/>
      <sheetName val="내역서1999_8최종"/>
      <sheetName val="1_설계기준"/>
      <sheetName val="단가_및_재료비"/>
      <sheetName val="건축내역서_(경제상무실)"/>
      <sheetName val="설내역서_"/>
      <sheetName val="9509"/>
      <sheetName val="포장공총괄수량집계표"/>
      <sheetName val="준공정산"/>
      <sheetName val="6차2회변경내역서"/>
      <sheetName val="일위산출"/>
      <sheetName val="집계"/>
      <sheetName val="-배수구조물공토공"/>
      <sheetName val="계산서(직선부)"/>
      <sheetName val="횡배수관재료-"/>
      <sheetName val="콘크리트측구연장"/>
      <sheetName val="견적단가"/>
      <sheetName val="별표 "/>
      <sheetName val="수불계획서(전체)"/>
      <sheetName val="연속벽¼_x0000_"/>
      <sheetName val="S.중기사용료"/>
      <sheetName val="대총괄"/>
      <sheetName val="암거단위-1련"/>
      <sheetName val="형질변경"/>
      <sheetName val="쌍송교"/>
      <sheetName val="일위대가 "/>
      <sheetName val="사본 _ b_balju"/>
      <sheetName val="공사내역서(을)실행"/>
      <sheetName val="금전출납"/>
      <sheetName val="직영명부"/>
      <sheetName val="SANTOGO"/>
      <sheetName val="미드수량"/>
      <sheetName val="중단원본"/>
      <sheetName val="업체별담당"/>
      <sheetName val="골조"/>
      <sheetName val="203"/>
      <sheetName val="이름"/>
      <sheetName val="급여표"/>
      <sheetName val="직원투입계획"/>
      <sheetName val="견적보고"/>
      <sheetName val="지구단위계획"/>
      <sheetName val="절대건들지마시오"/>
      <sheetName val="슬래브(유곡)"/>
      <sheetName val="지수980731이후"/>
      <sheetName val="HC-04"/>
      <sheetName val="개소별수량산출"/>
      <sheetName val="광장"/>
      <sheetName val="투입비분석표"/>
      <sheetName val="국공유지및사유지"/>
      <sheetName val="총괄-1"/>
      <sheetName val="정부노임"/>
      <sheetName val="4 공통갑지"/>
      <sheetName val="공통갑지"/>
      <sheetName val="기성청구조서"/>
      <sheetName val="기초계산(Pmax)"/>
      <sheetName val="노무비단가"/>
      <sheetName val="10동"/>
      <sheetName val="목록"/>
      <sheetName val="용소리교"/>
      <sheetName val="제경비최종"/>
      <sheetName val="형식 - 1-2-3"/>
      <sheetName val="인사자료총집계"/>
      <sheetName val="ESC (공정표기준)"/>
      <sheetName val="개산공사비"/>
      <sheetName val="입력장소"/>
      <sheetName val="음료실행"/>
      <sheetName val="값"/>
      <sheetName val="공정추가"/>
      <sheetName val="물류최종8월7"/>
      <sheetName val="36+45-113-18+19+20I"/>
      <sheetName val="준공조서"/>
      <sheetName val="공사준공계"/>
      <sheetName val="준공검사보고서"/>
      <sheetName val="구조물공"/>
      <sheetName val="부대공"/>
      <sheetName val="수량간지코드"/>
      <sheetName val="수량목차코드"/>
      <sheetName val="PAINT"/>
      <sheetName val="방화도료"/>
      <sheetName val="유림총괄"/>
      <sheetName val="작성"/>
      <sheetName val="적요"/>
      <sheetName val="일위(PN)"/>
      <sheetName val="찍기"/>
      <sheetName val="공통자료"/>
      <sheetName val="물량표S"/>
      <sheetName val="SUMMARY"/>
      <sheetName val="물량표(신)"/>
      <sheetName val="총집계"/>
      <sheetName val="관리,공감"/>
      <sheetName val="금융비용"/>
      <sheetName val="식생블럭단위수량"/>
      <sheetName val="송라터널총괄"/>
      <sheetName val="ITEM"/>
      <sheetName val="Macro(전선)"/>
      <sheetName val="sw1"/>
      <sheetName val="W3단면"/>
      <sheetName val="연령현황"/>
      <sheetName val="설직재-1"/>
      <sheetName val="안산기계장치"/>
      <sheetName val="내력서"/>
      <sheetName val="안정계산"/>
      <sheetName val="단면검토"/>
      <sheetName val="신규 수주분(사용자 정의)"/>
      <sheetName val="DATA2000"/>
      <sheetName val="plan&amp;section of foundation"/>
      <sheetName val="pile bearing capa &amp; arrenge"/>
      <sheetName val="design load"/>
      <sheetName val="working load at the btm ft."/>
      <sheetName val="stability check"/>
      <sheetName val="design criteria"/>
      <sheetName val="COMPARISON TABLE"/>
      <sheetName val="crude.SLAB RE-bar"/>
      <sheetName val="CRUDE RE-bar"/>
      <sheetName val="부대공Ⅱ"/>
      <sheetName val="설계변경원가계산총괄표"/>
      <sheetName val="식재일위대가"/>
      <sheetName val="주경기-오배수"/>
      <sheetName val="단가산출서1"/>
      <sheetName val="식재총괄"/>
      <sheetName val="좌측"/>
      <sheetName val="수량BOQ"/>
      <sheetName val="관경별우수관집계"/>
      <sheetName val="지장물C"/>
      <sheetName val="법면"/>
      <sheetName val="중기일위대가"/>
      <sheetName val="배수공1"/>
      <sheetName val="일반부표"/>
      <sheetName val="전기일위대가"/>
      <sheetName val="토목품셈"/>
      <sheetName val="CPM챠트"/>
      <sheetName val="H-pile(298x299)"/>
      <sheetName val="H-pile(250x250)"/>
      <sheetName val="내역및총괄"/>
      <sheetName val="토적계산서"/>
      <sheetName val="2.입력sheet"/>
      <sheetName val="M1"/>
      <sheetName val="SILICATE"/>
      <sheetName val="TB-내역서"/>
      <sheetName val="절취및터파기"/>
      <sheetName val="토공총괄집계"/>
      <sheetName val="세목전체"/>
      <sheetName val="20관리비율"/>
      <sheetName val="견적조건"/>
      <sheetName val="개략"/>
      <sheetName val="공사비산출내역"/>
      <sheetName val="정렬"/>
      <sheetName val="소방현물"/>
      <sheetName val="슬래브"/>
      <sheetName val="직공비"/>
      <sheetName val="(3.품질관리 시험 총괄표)"/>
      <sheetName val="지급자재"/>
      <sheetName val="토량1-1"/>
      <sheetName val="조작대(1연)"/>
      <sheetName val="VE절감"/>
      <sheetName val="2.가정단면"/>
      <sheetName val="거래처등록"/>
      <sheetName val="물가자료"/>
      <sheetName val="지주목시비량산출서"/>
      <sheetName val="일반공사"/>
      <sheetName val="손익분석"/>
      <sheetName val="일위대가(건축)"/>
      <sheetName val="Pier 3"/>
      <sheetName val="수량산출서 갑지"/>
      <sheetName val="DIAPHRAGM"/>
      <sheetName val="상시"/>
      <sheetName val="현장일반사항"/>
      <sheetName val="원형측구(B-type)"/>
      <sheetName val="토공총괄표"/>
      <sheetName val="1TL종점(1)"/>
      <sheetName val="도로경계블럭연장조서"/>
      <sheetName val="기계내역"/>
      <sheetName val="전력"/>
      <sheetName val="산근(PE,300)"/>
      <sheetName val="특2호부관하천산근"/>
      <sheetName val="특2호하천산근"/>
      <sheetName val="종배수관(신)"/>
      <sheetName val="적용단위길이"/>
      <sheetName val="종배수관면벽신"/>
      <sheetName val="1062-X방향 "/>
      <sheetName val="단가(반정1교-원주)"/>
      <sheetName val="Sheet10"/>
      <sheetName val="통영LNG입찰현황"/>
      <sheetName val="전력구구조물산근"/>
      <sheetName val="COL"/>
      <sheetName val="간지9)"/>
      <sheetName val="별총"/>
      <sheetName val="BOX전기내역"/>
      <sheetName val="소운반"/>
      <sheetName val="표  지"/>
      <sheetName val="BOX(1.5X1.5)"/>
      <sheetName val="U-TYPE(1)"/>
      <sheetName val="1.2.1 마루높이결정"/>
      <sheetName val="BOILING검토"/>
      <sheetName val="입찰보고"/>
      <sheetName val="차선도색현황"/>
      <sheetName val="우수관"/>
      <sheetName val="기계시공"/>
      <sheetName val="2000용수잠관-수량집계"/>
      <sheetName val="&lt;목록&gt;"/>
      <sheetName val="기계경비일람"/>
      <sheetName val="BID9697"/>
      <sheetName val="토목내역"/>
      <sheetName val="시행후면적"/>
      <sheetName val="시가지우회도로공내역서"/>
      <sheetName val="o현장경비"/>
      <sheetName val="공사내역"/>
      <sheetName val="※참고자료※"/>
      <sheetName val="UEC영화관본공사내역"/>
      <sheetName val="대운산출"/>
      <sheetName val="세부내역"/>
      <sheetName val="SLIDES"/>
      <sheetName val="노무비계"/>
      <sheetName val="sheeet2"/>
      <sheetName val="단면 _2_"/>
      <sheetName val="Dike for 49T03 &amp; 49T04"/>
      <sheetName val="Dike for 49T02, 05~07, 19 (1)"/>
      <sheetName val=" 냉각수펌프"/>
      <sheetName val="Sheet15"/>
      <sheetName val="상수도공-간지"/>
      <sheetName val="옹벽"/>
      <sheetName val="주식"/>
      <sheetName val="집계표(육상)"/>
      <sheetName val="조건표"/>
      <sheetName val="지급자재조서"/>
      <sheetName val="참조M"/>
      <sheetName val="하중"/>
      <sheetName val="횡배수관"/>
      <sheetName val="간선계산"/>
      <sheetName val="기둥(하중)"/>
      <sheetName val="ENE-CAL 1"/>
      <sheetName val="costing_CV"/>
      <sheetName val="ITB COST"/>
      <sheetName val="costing_ESDV"/>
      <sheetName val="costing_Misc"/>
      <sheetName val="costing_MOV"/>
      <sheetName val="costing_Press"/>
      <sheetName val="자압"/>
      <sheetName val="일위대가1"/>
      <sheetName val="type-F"/>
      <sheetName val="수량산출근거"/>
      <sheetName val="XL4Poppy"/>
      <sheetName val="소업1교"/>
      <sheetName val="변경후-SHEET"/>
      <sheetName val="CON포장수량"/>
      <sheetName val="CONUNIT"/>
      <sheetName val="웅진교-S2"/>
      <sheetName val="방음벽기초"/>
      <sheetName val="품셈총괄표"/>
      <sheetName val="PD-5(직선)"/>
      <sheetName val="ACUNIT"/>
      <sheetName val="현황산출서"/>
      <sheetName val="plan&amp;section_of_foundation"/>
      <sheetName val="working_load_at_the_btm_ft_"/>
      <sheetName val="stability_check"/>
      <sheetName val="design_criteria"/>
      <sheetName val="design_load"/>
      <sheetName val="주요자재집계표"/>
      <sheetName val="상승요인분석"/>
      <sheetName val="식재일위"/>
      <sheetName val="woo(mac)"/>
      <sheetName val="계단"/>
      <sheetName val="터널구조물산근"/>
      <sheetName val="예산작성기준(전기)"/>
      <sheetName val="수정내역서"/>
      <sheetName val="자재목록"/>
      <sheetName val="TEL"/>
      <sheetName val="품의"/>
      <sheetName val="2011.(4)"/>
      <sheetName val="맨홀평균높이"/>
      <sheetName val="2002년12월"/>
      <sheetName val="MOTOR"/>
      <sheetName val="WEON"/>
      <sheetName val="바닥판(1)"/>
      <sheetName val="통합"/>
      <sheetName val="설계기준 및 하중계산"/>
      <sheetName val="단가일람"/>
      <sheetName val="단위량당중기"/>
      <sheetName val="11.자재단가"/>
      <sheetName val="배수내역"/>
      <sheetName val="PAD TR보호대기초"/>
      <sheetName val="가로등기초"/>
      <sheetName val="설정"/>
      <sheetName val="공종별수량집계"/>
      <sheetName val="기초공"/>
      <sheetName val="맨홀수량산출"/>
      <sheetName val="P3"/>
      <sheetName val="각사별공사비분개 "/>
      <sheetName val="기둥"/>
      <sheetName val="저판(버림100)"/>
      <sheetName val="계화배수"/>
      <sheetName val="산근목록"/>
      <sheetName val="SUMDO"/>
      <sheetName val="ENDDO"/>
      <sheetName val="PLDB"/>
      <sheetName val="AAA"/>
      <sheetName val="M-HOUR"/>
      <sheetName val="공기"/>
      <sheetName val="원가입력"/>
      <sheetName val="ASP"/>
      <sheetName val="DESCRIPTION"/>
      <sheetName val="내역(전체)"/>
      <sheetName val="inter"/>
      <sheetName val="Sheet6"/>
      <sheetName val="북방3터널"/>
      <sheetName val="예산내역서"/>
      <sheetName val="M_DB"/>
      <sheetName val="TYPE"/>
      <sheetName val="costing_FE"/>
      <sheetName val="BOX-1515"/>
      <sheetName val="BOX-1510"/>
      <sheetName val="3CHBDC"/>
      <sheetName val="사급자재"/>
      <sheetName val="간접비내역-1"/>
      <sheetName val="석축"/>
      <sheetName val="인천제철"/>
      <sheetName val="재료"/>
      <sheetName val="예산대비"/>
      <sheetName val="0226"/>
      <sheetName val="역T형(H=6.0) (2)"/>
      <sheetName val="중기집계"/>
      <sheetName val="대정2공구"/>
      <sheetName val="포장직선구간"/>
      <sheetName val="1호맨홀토공"/>
      <sheetName val="00000"/>
      <sheetName val="전계가"/>
      <sheetName val="공통부대비"/>
      <sheetName val="결재갑지"/>
      <sheetName val="소비자가"/>
      <sheetName val="가시설수량"/>
      <sheetName val="POL6차-PIPING"/>
      <sheetName val="b_balju_cho"/>
      <sheetName val="토목명"/>
      <sheetName val="2.토목공사"/>
      <sheetName val="제원및배치"/>
      <sheetName val="돌담교_상부수량"/>
      <sheetName val="CON기초"/>
      <sheetName val="중동공구"/>
      <sheetName val="건물철거"/>
      <sheetName val="기타배수구조물깨기-단위수량"/>
      <sheetName val="내역을"/>
      <sheetName val="신규보류입력"/>
      <sheetName val="AS포장복구 "/>
      <sheetName val="운임료"/>
      <sheetName val="구체"/>
      <sheetName val="좌측날개벽"/>
      <sheetName val="우측날개벽"/>
      <sheetName val="Macro2"/>
      <sheetName val="년도별노임표"/>
      <sheetName val="중기목록표"/>
      <sheetName val="FILE1"/>
      <sheetName val="안전장치"/>
      <sheetName val="노임,재료비"/>
      <sheetName val="초"/>
      <sheetName val="토공개요C"/>
      <sheetName val="정공공사"/>
      <sheetName val="대전가오_견출_집계표"/>
      <sheetName val="도로"/>
      <sheetName val="수로BOX"/>
      <sheetName val="적용기준"/>
      <sheetName val="수량"/>
      <sheetName val="작업입력"/>
      <sheetName val="2003상반기노임기준"/>
      <sheetName val="연동내역"/>
      <sheetName val="건설성적"/>
      <sheetName val="건축일위"/>
      <sheetName val="그라우팅일위"/>
      <sheetName val="문산방향-교대(A2)"/>
      <sheetName val="토공개요"/>
      <sheetName val="토공(1)"/>
      <sheetName val="투찰"/>
      <sheetName val="L_RPTB02_01"/>
      <sheetName val="A2"/>
      <sheetName val="청주(철골발주의뢰서)"/>
      <sheetName val="설계변경총괄표(계산식)"/>
      <sheetName val="기본데이타입력"/>
      <sheetName val="보도교산출근거"/>
      <sheetName val="원가&amp;하도급원가"/>
      <sheetName val="HVAC"/>
      <sheetName val="대공종"/>
      <sheetName val="가감수량"/>
      <sheetName val="개별직종노임단가(2003.9)"/>
      <sheetName val="격점수량"/>
      <sheetName val="3련 BOX"/>
      <sheetName val="II손익관리"/>
      <sheetName val="목포방향"/>
      <sheetName val="노무자도장2"/>
      <sheetName val="내역- CCTV"/>
      <sheetName val="개거산출내역"/>
      <sheetName val="D"/>
      <sheetName val="재료비"/>
      <sheetName val="부속동"/>
      <sheetName val="터널굴착단산"/>
      <sheetName val="EQUIP LIST"/>
      <sheetName val="실행내역(10.13)"/>
      <sheetName val="1구간FRP수량산출"/>
      <sheetName val="중기단가LIST"/>
      <sheetName val="산출기준"/>
      <sheetName val="개별직종노임"/>
      <sheetName val="엔지니어링노임"/>
      <sheetName val="기본단가표"/>
      <sheetName val="기존건물 깨기원단위"/>
      <sheetName val="시장성초안camera"/>
      <sheetName val="장비종합부표"/>
      <sheetName val="집계표_식재"/>
      <sheetName val="부표"/>
      <sheetName val="COVER"/>
      <sheetName val="철근량 산정"/>
      <sheetName val="구분표"/>
      <sheetName val="건축계약내역"/>
      <sheetName val="공종별자재"/>
      <sheetName val="방수"/>
      <sheetName val="포장자재집계표"/>
      <sheetName val="물가단가"/>
      <sheetName val="제표일위대가"/>
      <sheetName val="208-238"/>
      <sheetName val="노.표-조"/>
      <sheetName val="단관데이터"/>
      <sheetName val="이형관데이터"/>
      <sheetName val="철거현황"/>
      <sheetName val="설비공사(4)"/>
      <sheetName val="준비공"/>
      <sheetName val="목교수량산출"/>
      <sheetName val="양식3"/>
      <sheetName val="설계설명서"/>
      <sheetName val="위생"/>
      <sheetName val="슬래브 -연속(3경간)"/>
      <sheetName val="식재가격"/>
      <sheetName val="신천3호용수로"/>
      <sheetName val="CC16-내역서"/>
      <sheetName val="4.2유효폭의 계산"/>
      <sheetName val="이토변실"/>
      <sheetName val="Macro(차단기)"/>
      <sheetName val="JUCKEYK"/>
      <sheetName val="가설공사비"/>
      <sheetName val="도로구조공사비"/>
      <sheetName val="도로토공공사비"/>
      <sheetName val="여수토공사비"/>
      <sheetName val="2000노임기준"/>
      <sheetName val="식재"/>
      <sheetName val="시설물"/>
      <sheetName val="식재출력용"/>
      <sheetName val="유지관리"/>
      <sheetName val="가제당공사비"/>
      <sheetName val="기초처리공사비"/>
      <sheetName val="복통공사비"/>
      <sheetName val="본제당공사비"/>
      <sheetName val="중기운반비"/>
      <sheetName val="진입도로공사비"/>
      <sheetName val="취수탑공사비"/>
      <sheetName val="토취장복구"/>
      <sheetName val="토목공사일반"/>
      <sheetName val="토공분배표"/>
      <sheetName val="종배수단위_CON기초"/>
      <sheetName val="산출3-동력"/>
      <sheetName val="산출4-전등"/>
      <sheetName val="산출2-전력"/>
      <sheetName val="산출9-TRAY"/>
      <sheetName val="DATE2001"/>
      <sheetName val="밸브설치"/>
      <sheetName val="참여현황 (직원)"/>
      <sheetName val="종형증설공"/>
      <sheetName val="시노501"/>
      <sheetName val="주요재료비(원본)"/>
      <sheetName val="2000.05"/>
      <sheetName val="DHEQSUPT"/>
      <sheetName val="모래기초"/>
      <sheetName val="단가표"/>
      <sheetName val="대포2교접속"/>
      <sheetName val="천방교접속"/>
      <sheetName val="유효폭의 계산"/>
      <sheetName val="2.관대집계표"/>
      <sheetName val="도체종-상수표"/>
      <sheetName val="목표세부명세"/>
      <sheetName val="수리결과"/>
      <sheetName val="PILE"/>
      <sheetName val="표준내역"/>
      <sheetName val="차수공개요"/>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CABLE"/>
      <sheetName val="역T형옹벽(3.0)"/>
      <sheetName val="전국현황"/>
      <sheetName val="터널조도"/>
      <sheetName val="전통건설"/>
      <sheetName val="산출"/>
      <sheetName val="변경당시노임단가표"/>
      <sheetName val="작업 반복"/>
      <sheetName val="판매시설"/>
      <sheetName val="5.장비(안)"/>
      <sheetName val="길어깨단위"/>
      <sheetName val="1. 총괄 집계표"/>
      <sheetName val="CONCRETE"/>
      <sheetName val="서울대규장각(가시설흙막이)"/>
      <sheetName val="99노임단_x0007_"/>
      <sheetName val="99노임단쌇"/>
      <sheetName val="CABLE SIZE-1"/>
      <sheetName val="토목내역서(변경1)"/>
      <sheetName val="Requirement(Work Crew)"/>
      <sheetName val="3BL공동구_수량2"/>
      <sheetName val="준검_내역서1"/>
      <sheetName val="3_공통공사대비1"/>
      <sheetName val="방배동내역_(총괄)1"/>
      <sheetName val="9_정착구_보강1"/>
      <sheetName val="단가_(2)1"/>
      <sheetName val="6PILE__(돌출)1"/>
      <sheetName val="환경기계공정표_(3)1"/>
      <sheetName val="전선_및_전선관1"/>
      <sheetName val="1차_내역서1"/>
      <sheetName val="DATA_입력란1"/>
      <sheetName val="1__설계조건_2_단면가정_3__하중계산1"/>
      <sheetName val="BSD_(2)1"/>
      <sheetName val="배관배선_단가조사1"/>
      <sheetName val="옹벽공_수량집계표1"/>
      <sheetName val="배수공_시멘트_및_골재량_산출1"/>
      <sheetName val="96보완계획7_121"/>
      <sheetName val="7_PILE__(돌출)1"/>
      <sheetName val="8_PILE__(돌출)1"/>
      <sheetName val="사__업__비__수__지__예__산__서1"/>
      <sheetName val="토공(우물통,기타)_"/>
      <sheetName val="11_1_단면hwp"/>
      <sheetName val="노임단가_(2)"/>
      <sheetName val="Sheet1_(2)1"/>
      <sheetName val="Sheet2_(2)1"/>
      <sheetName val="Customer_Databas1"/>
      <sheetName val="상_부1"/>
      <sheetName val="A-8_PD(도로중앙)1"/>
      <sheetName val="단양_00_아파트-세부내역"/>
      <sheetName val="청_구1"/>
      <sheetName val="설내역서_1"/>
      <sheetName val="건축내역서_(경제상무실)1"/>
      <sheetName val="1_수인터널1"/>
      <sheetName val="단면_(2)"/>
      <sheetName val="1_설계조건1"/>
      <sheetName val="배수공_주요자재_집계표"/>
      <sheetName val="내역서1999_8최종1"/>
      <sheetName val="06_일위대가목록"/>
      <sheetName val="PROJECT_BRIEF(EX_NEW)1"/>
      <sheetName val="Site_Expenses1"/>
      <sheetName val="내역서_(2)"/>
      <sheetName val="전_기"/>
      <sheetName val="공사비_증감_내역서1"/>
      <sheetName val="표지_(2)"/>
      <sheetName val="단가_및_재료비1"/>
      <sheetName val="Ⅴ-2_공종별내역"/>
      <sheetName val="4_내진설계"/>
      <sheetName val="_ｹ-ﾌﾞﾙ"/>
      <sheetName val="플랜트_설치"/>
      <sheetName val="지구_리스트"/>
      <sheetName val="1000_DB구축_부표"/>
      <sheetName val="효성CB_1P기초"/>
      <sheetName val="전차선로_물량표"/>
      <sheetName val="1_CB1"/>
      <sheetName val="1_설계기준1"/>
      <sheetName val="Flaer_Area1"/>
      <sheetName val="1_우편집중내역서"/>
      <sheetName val="하도급_검토"/>
      <sheetName val="지장물_철거_물량_산출서"/>
      <sheetName val="4_2_1_마루높이_검토"/>
      <sheetName val="3_하중계산"/>
      <sheetName val="_상부공통집계(총괄)"/>
      <sheetName val="단_box"/>
      <sheetName val="중강당_내역"/>
      <sheetName val="2-1__경관조명_내역총괄표"/>
      <sheetName val="총_원가계산"/>
      <sheetName val="돌담교_상부수량1"/>
      <sheetName val="HRSG_SMALL07220"/>
      <sheetName val="아파트_내역"/>
      <sheetName val="노임_및_중기단가"/>
      <sheetName val="내역서_1"/>
      <sheetName val="내역서_제출"/>
      <sheetName val="설명서_"/>
      <sheetName val="8_석축단위(H=1_5M)"/>
      <sheetName val="2_대외공문"/>
      <sheetName val="별표_"/>
      <sheetName val="인건비_"/>
      <sheetName val="신규_수주분(사용자_정의)"/>
      <sheetName val="plan&amp;section_of_foundation1"/>
      <sheetName val="pile_bearing_capa_&amp;_arrenge"/>
      <sheetName val="design_load1"/>
      <sheetName val="working_load_at_the_btm_ft_1"/>
      <sheetName val="stability_check1"/>
      <sheetName val="design_criteria1"/>
      <sheetName val="3_하중산정4_지지력"/>
      <sheetName val="COMPARISON_TABLE"/>
      <sheetName val="crude_SLAB_RE-bar"/>
      <sheetName val="CRUDE_RE-bar"/>
      <sheetName val="2_입력sheet"/>
      <sheetName val="(3_품질관리_시험_총괄표)"/>
      <sheetName val="2_가정단면"/>
      <sheetName val="Pier_3"/>
      <sheetName val="수량산출서_갑지"/>
      <sheetName val="1062-X방향_"/>
      <sheetName val="표__지"/>
      <sheetName val="BOX(1_5X1_5)"/>
      <sheetName val="1_2_1_마루높이결정"/>
      <sheetName val="단면__2_"/>
      <sheetName val="Dike_for_49T03_&amp;_49T04"/>
      <sheetName val="Dike_for_49T02,_05~07,_19_(1)"/>
      <sheetName val="_냉각수펌프"/>
      <sheetName val="ENE-CAL_1"/>
      <sheetName val="ITB_COST"/>
      <sheetName val="2011_(4)"/>
      <sheetName val="설계기준_및_하중계산"/>
      <sheetName val="11_자재단가"/>
      <sheetName val="PAD_TR보호대기초"/>
      <sheetName val="각사별공사비분개_"/>
      <sheetName val="역T형(H=6_0)_(2)"/>
      <sheetName val="2_토목공사"/>
      <sheetName val="AS포장복구_"/>
      <sheetName val="개별직종노임단가(2003_9)"/>
      <sheetName val="3련_BOX"/>
      <sheetName val="내역-_CCTV"/>
      <sheetName val="EQUIP_LIST"/>
      <sheetName val="실행내역(10_13)"/>
      <sheetName val="기존건물_깨기원단위"/>
      <sheetName val="철근량_산정"/>
      <sheetName val="노_표-조"/>
      <sheetName val="슬래브_-연속(3경간)"/>
      <sheetName val="4_2유효폭의_계산"/>
      <sheetName val="참여현황_(직원)"/>
      <sheetName val="신푝지1"/>
      <sheetName val="표지(예시)"/>
      <sheetName val="케이블트레이"/>
      <sheetName val="STEEL BOX 단면설계(SEC.8)"/>
      <sheetName val="식생블럭"/>
      <sheetName val="부경대총괄내역서"/>
      <sheetName val="본선 토공 분배표"/>
      <sheetName val="기계설비품셈"/>
      <sheetName val="공사품旼ã"/>
      <sheetName val="(참고)지급수수료"/>
      <sheetName val="한일양산"/>
      <sheetName val="스파이더산출근거"/>
      <sheetName val="위치"/>
      <sheetName val="견적가"/>
      <sheetName val="공정자료2"/>
      <sheetName val="아파트"/>
      <sheetName val="기초입력 DATA"/>
      <sheetName val="기시공토적"/>
      <sheetName val="전력간선(신설)"/>
      <sheetName val="설계서"/>
      <sheetName val="49"/>
      <sheetName val="2_단면_x0000__x0000_"/>
      <sheetName val="상수구조화편집부표"/>
      <sheetName val="실행내역서 "/>
      <sheetName val="공조기휀"/>
      <sheetName val="1.취수장"/>
      <sheetName val="입찰품의서"/>
      <sheetName val="수주현황2월"/>
      <sheetName val="PIPE(UG)내역"/>
      <sheetName val="본댐설계"/>
      <sheetName val="SCHE"/>
      <sheetName val="취수탑"/>
      <sheetName val="0"/>
      <sheetName val="구분자"/>
      <sheetName val="공종별내역서"/>
      <sheetName val="2019 단가내역"/>
      <sheetName val="신규일위대가목록"/>
      <sheetName val="신규일위대가"/>
      <sheetName val="신규자재단가조서"/>
      <sheetName val="현황사진"/>
      <sheetName val="수량-1순위(2차)TOTAL"/>
      <sheetName val="본관 관리동 공동구 1순위"/>
      <sheetName val="3계열 침전지 공동구 1순위"/>
      <sheetName val="착수정 공동구 1순위"/>
      <sheetName val="송수실 공동구 1순위"/>
      <sheetName val="1(자양배관실)"/>
      <sheetName val="1(자양계단실)"/>
      <sheetName val="1(자양외벽)"/>
      <sheetName val="신평리 권리자명부"/>
      <sheetName val="90.0_x0000_"/>
      <sheetName val="총수량집계표"/>
      <sheetName val="당진1,2호기전선관설치및접지4차공사내역서-을지"/>
      <sheetName val="설계총괄표"/>
      <sheetName val="화산경계"/>
      <sheetName val="C.배수관공"/>
      <sheetName val="스톱로그내역"/>
      <sheetName val="콘크스"/>
      <sheetName val="변수값"/>
      <sheetName val="2012노임단가"/>
      <sheetName val="공종목록표"/>
      <sheetName val="내역서(폐기물) "/>
      <sheetName val="설계공통자료입력"/>
      <sheetName val="품셈표"/>
      <sheetName val="공사개별자료입력"/>
      <sheetName val="공사비예산서"/>
      <sheetName val="주소"/>
      <sheetName val="상하차비용(기계상차)"/>
      <sheetName val="수간보호"/>
      <sheetName val="운반비"/>
      <sheetName val="점검총괄"/>
      <sheetName val="공사내역서"/>
      <sheetName val="3.2주형지지보"/>
      <sheetName val="상수도내역서"/>
      <sheetName val="LOPCALC"/>
      <sheetName val="자동제어"/>
      <sheetName val="잡비계산"/>
      <sheetName val="협력업체기성(첨부)"/>
      <sheetName val="개비온집계"/>
      <sheetName val="개비온 단위"/>
      <sheetName val="참고"/>
      <sheetName val="내역단위"/>
      <sheetName val="코드명"/>
      <sheetName val="구조물단위표"/>
      <sheetName val="관포설품"/>
      <sheetName val="동원단위"/>
      <sheetName val="인수공규격"/>
      <sheetName val="구조물절단규격"/>
      <sheetName val="거리별운반단가"/>
      <sheetName val="제잡비계산"/>
      <sheetName val="설계예산서(2_소천우회토목)"/>
      <sheetName val="계획집계"/>
      <sheetName val="품목납기"/>
      <sheetName val="단면A-A(TR)"/>
      <sheetName val="토공유동표"/>
      <sheetName val="100만평"/>
      <sheetName val="전산output"/>
      <sheetName val="돈암사업"/>
      <sheetName val="상부"/>
      <sheetName val="현황판"/>
      <sheetName val="Quantity"/>
      <sheetName val="현장청취복명서"/>
      <sheetName val="노임산출서"/>
      <sheetName val="單價表단가표"/>
      <sheetName val="FAB消防报警"/>
      <sheetName val="工程量计算书"/>
      <sheetName val="FAB计算式"/>
      <sheetName val="(당氐⿾_x0000__x0000_"/>
      <sheetName val="(당_x0000__x0000__x0005__x0000_"/>
      <sheetName val=" "/>
      <sheetName val="도면명"/>
      <sheetName val="평균터파기"/>
      <sheetName val="추정공사비_산출내역1.xlsx"/>
      <sheetName val="견적대비 견적서"/>
      <sheetName val="음봉방향"/>
      <sheetName val="건축집계"/>
      <sheetName val="BOQ"/>
      <sheetName val="1호-아(오)0.4"/>
      <sheetName val="Model"/>
      <sheetName val="CONSTRUCTION COMPONENT"/>
      <sheetName val="접속 SLAB,BRACKET 설계"/>
      <sheetName val="가정급수관"/>
      <sheetName val="EQ"/>
      <sheetName val="맨홀토공수량"/>
      <sheetName val="2000년하반기"/>
      <sheetName val="EP0618"/>
      <sheetName val="기초(중마오수)"/>
      <sheetName val="빌딩 안내"/>
      <sheetName val="공정별 수량산출서"/>
      <sheetName val="일반시방서"/>
      <sheetName val="일위대가(조경)"/>
      <sheetName val="자재 및 폐기물견적(2008)"/>
      <sheetName val="대우단가(풍산)"/>
      <sheetName val="화단 철거"/>
      <sheetName val="중기비"/>
      <sheetName val="CABLE SIZE-3"/>
      <sheetName val="수지예산"/>
      <sheetName val="예정(3)"/>
      <sheetName val="측구공"/>
      <sheetName val="입력값"/>
      <sheetName val="옥내아파트(전기)"/>
      <sheetName val="점수계산1-2"/>
      <sheetName val="Sheet16"/>
      <sheetName val="Sheet14"/>
      <sheetName val="부하"/>
      <sheetName val="Sheet13"/>
      <sheetName val="최적단면"/>
      <sheetName val="cable data1"/>
      <sheetName val="간접비계산"/>
      <sheetName val="wk prgs"/>
      <sheetName val="Berm"/>
      <sheetName val="2.2 S-Curve"/>
      <sheetName val="설계개요"/>
      <sheetName val="IMPEADENCE MAP 취수장"/>
      <sheetName val="AC포장수량"/>
      <sheetName val="기본DATA"/>
      <sheetName val="약품설비"/>
      <sheetName val="COPING-1"/>
      <sheetName val="역T형교대-2수량"/>
      <sheetName val="1-1"/>
      <sheetName val="일위대가_호표"/>
      <sheetName val="일위대가_호표 (계약)"/>
      <sheetName val="주beam"/>
      <sheetName val="2. 공원조도"/>
      <sheetName val="설직재_1"/>
      <sheetName val="업무"/>
      <sheetName val="견적1"/>
      <sheetName val="인부신상자료"/>
      <sheetName val="001"/>
      <sheetName val="2F 회의실견적(5_14 일대)"/>
      <sheetName val="총_구조물공"/>
      <sheetName val="(X)품셈집계"/>
      <sheetName val="대3류 "/>
      <sheetName val="부대시설"/>
      <sheetName val="설치조서"/>
      <sheetName val="배수공집계표"/>
      <sheetName val="포장집계"/>
      <sheetName val="포장연장"/>
      <sheetName val="학습율"/>
      <sheetName val="건설사업관리 공제요율"/>
      <sheetName val="건설공사 감리원 배치기준"/>
      <sheetName val="책임감리 공제요율"/>
      <sheetName val="단가비교표"/>
      <sheetName val="제경비"/>
      <sheetName val="실적"/>
      <sheetName val="입력(K0)"/>
      <sheetName val="장비"/>
      <sheetName val="단가산출1"/>
      <sheetName val="지수"/>
      <sheetName val="인제내역"/>
      <sheetName val="1~9 하중계산"/>
      <sheetName val="PL단가산정"/>
      <sheetName val="그림"/>
      <sheetName val="그림2"/>
      <sheetName val="전등수량산출"/>
      <sheetName val="산정표"/>
      <sheetName val="캔개발배경"/>
      <sheetName val="캔판매목표"/>
      <sheetName val="시장"/>
      <sheetName val="손익"/>
      <sheetName val="일정표"/>
      <sheetName val="마케팅"/>
      <sheetName val="추정손익"/>
      <sheetName val="할당"/>
      <sheetName val="제목"/>
      <sheetName val="원가,목표"/>
      <sheetName val="판매"/>
      <sheetName val="판촉"/>
      <sheetName val="협조"/>
      <sheetName val="정의"/>
      <sheetName val="대구은행"/>
      <sheetName val="견적갑지"/>
      <sheetName val="물량내역"/>
      <sheetName val="소요자재명세서"/>
      <sheetName val="사본___b_balju"/>
      <sheetName val="개별직종노임단가(2005_1)"/>
      <sheetName val="U형개거"/>
      <sheetName val="포장절단"/>
      <sheetName val="매출현황"/>
      <sheetName val="입력정보"/>
      <sheetName val="적용단가표"/>
      <sheetName val="인건-측정"/>
      <sheetName val="직접시공계획서"/>
      <sheetName val="공사기본자료"/>
      <sheetName val="내역서 (변경단가)"/>
      <sheetName val="우배수"/>
      <sheetName val="5"/>
      <sheetName val="2006계약"/>
      <sheetName val="상촌2교-일반수량집계"/>
      <sheetName val="___________hb___1_____________2"/>
      <sheetName val="___________hb___1_____________3"/>
      <sheetName val="1SPAN"/>
      <sheetName val="흥양2교토공집계표"/>
      <sheetName val="상세"/>
      <sheetName val="맨홀공수량집계"/>
      <sheetName val="1호맨홀수량집계"/>
      <sheetName val="2호맨홀수량집계"/>
      <sheetName val="3호맨홀수량집계"/>
      <sheetName val="맨홀뚜껑단위수량"/>
      <sheetName val="조_x0000__x0000__x0005_"/>
      <sheetName val="5.2.6~7공사요율"/>
      <sheetName val="고상실행"/>
      <sheetName val="분전반계산서(석관)"/>
      <sheetName val="일 위 대 가 표"/>
      <sheetName val="표준차도부연장집계-ASP"/>
      <sheetName val="코스모공장_(어음)"/>
      <sheetName val="중기조종사_단위단가"/>
      <sheetName val="정산"/>
      <sheetName val="간지1"/>
      <sheetName val="1.사유서"/>
      <sheetName val="간지2"/>
      <sheetName val="간지3"/>
      <sheetName val="부재별집계표"/>
      <sheetName val="도면"/>
      <sheetName val="국소별공정"/>
      <sheetName val="설계서(7)"/>
      <sheetName val="SLAB"/>
      <sheetName val="배수공 내역서 적용수량"/>
      <sheetName val="토공 total"/>
      <sheetName val="C1.공사개요"/>
      <sheetName val="A1.스케쥴"/>
      <sheetName val="일용직내역"/>
      <sheetName val="1,2공구원가계산서"/>
      <sheetName val="1공구산출내역서"/>
      <sheetName val="마포토정"/>
      <sheetName val="경비2내역"/>
      <sheetName val="시멘,골재"/>
      <sheetName val="콘크집계"/>
      <sheetName val="낙차공"/>
      <sheetName val="자재집계1"/>
      <sheetName val="측구날개벽"/>
      <sheetName val="sum1 (2)"/>
      <sheetName val="도급양식"/>
      <sheetName val="101동"/>
      <sheetName val="BOX수량"/>
      <sheetName val="RAMP 단면(R2)"/>
      <sheetName val="신고조서"/>
      <sheetName val="96정변2"/>
      <sheetName val="차수"/>
      <sheetName val="공사비총괄표"/>
      <sheetName val="항목등록"/>
      <sheetName val="102역사"/>
      <sheetName val="목차 "/>
      <sheetName val="직접공사비"/>
      <sheetName val="0506생활권구적"/>
      <sheetName val="간접1"/>
      <sheetName val="공정코드"/>
      <sheetName val="우수내용"/>
      <sheetName val="기성내역"/>
      <sheetName val="공통가설공사"/>
      <sheetName val="재료집계표"/>
      <sheetName val="각종양식"/>
      <sheetName val="암거단위"/>
      <sheetName val="오동"/>
      <sheetName val="대조"/>
      <sheetName val="나한"/>
      <sheetName val="월말"/>
      <sheetName val="업무분장"/>
      <sheetName val="발주내역"/>
      <sheetName val="토목내역서 (도급단가)"/>
      <sheetName val="예산M11A"/>
      <sheetName val="내역_ver1.0"/>
      <sheetName val="세골재  T2 변경 현황"/>
      <sheetName val="0.단가"/>
      <sheetName val="중기"/>
      <sheetName val="CIVIL4"/>
      <sheetName val="내역서중"/>
      <sheetName val="PSCbeam설계"/>
      <sheetName val="4. 주형설계"/>
      <sheetName val="바닥판의 설계"/>
      <sheetName val="자재단가비교표"/>
      <sheetName val="2.단면가정"/>
      <sheetName val="수우미양가(Vlookup)"/>
      <sheetName val="세부내역서(전기)"/>
      <sheetName val="소보"/>
      <sheetName val="포장면적집계"/>
      <sheetName val="RFP002"/>
      <sheetName val="Rooms"/>
      <sheetName val="Chiet tinh dz35"/>
      <sheetName val="TABLE DB"/>
      <sheetName val="쌍용 data base"/>
      <sheetName val="CTG"/>
      <sheetName val="구조물공위치조서"/>
      <sheetName val="TYPE1"/>
      <sheetName val="LKVL-CK-HT-GD1"/>
      <sheetName val="TONGKE-HT"/>
      <sheetName val="장비사양"/>
      <sheetName val="Tables"/>
      <sheetName val="현장별계약현황('98.10.31)"/>
      <sheetName val="배수내역 (2)"/>
      <sheetName val="편입용지조서"/>
      <sheetName val="pvc연결관"/>
      <sheetName val="계약ITEM"/>
      <sheetName val="escon"/>
      <sheetName val="code HTT Thap"/>
      <sheetName val="Notes"/>
      <sheetName val="GIAVLIEU"/>
      <sheetName val="SAP"/>
      <sheetName val="Mall"/>
      <sheetName val="D&amp;W def."/>
      <sheetName val="FitOutConfCentre"/>
      <sheetName val="GVL"/>
      <sheetName val="RAB AR&amp;STR"/>
      <sheetName val="6MONTHS"/>
      <sheetName val="4-Lane bridge"/>
      <sheetName val="Z"/>
      <sheetName val="chitimc"/>
      <sheetName val="dongia (2)"/>
      <sheetName val="giathanh1"/>
      <sheetName val="t-h HA THE"/>
      <sheetName val="lam-moi"/>
      <sheetName val="THPDMoi  (2)"/>
      <sheetName val="gtrinh"/>
      <sheetName val="phuluc1"/>
      <sheetName val="DONGIA"/>
      <sheetName val="thao-go"/>
      <sheetName val="DON GIA"/>
      <sheetName val="DG"/>
      <sheetName val="dtxl"/>
      <sheetName val="CHITIET VL-NC-TT -1p"/>
      <sheetName val="TONG HOP VL-NC TT"/>
      <sheetName val="TH XL"/>
      <sheetName val="VC"/>
      <sheetName val="chitiet"/>
      <sheetName val="Tiepdia"/>
      <sheetName val="CHITIET VL-NC-TT-3p"/>
      <sheetName val="TDTKP"/>
      <sheetName val="TDTKP1"/>
      <sheetName val="KPVC-BD "/>
      <sheetName val="CHITIET VL-NC"/>
      <sheetName val="B3A - TOWER A"/>
      <sheetName val="Thuc thanh"/>
      <sheetName val="264"/>
      <sheetName val="침하계"/>
      <sheetName val="2_2_S-Curve"/>
      <sheetName val="DI-ESTI"/>
      <sheetName val="일위대가표(유단가)"/>
      <sheetName val="Civil. Sub-Station 1"/>
      <sheetName val="Coax Designer"/>
      <sheetName val="tong du toan"/>
      <sheetName val="DAF-2"/>
      <sheetName val="MAIN GATE HOUSE"/>
      <sheetName val="Rebar"/>
      <sheetName val="Bảng mã VT"/>
      <sheetName val="S0"/>
      <sheetName val="단지조성공(가포)"/>
      <sheetName val="도"/>
      <sheetName val="항목"/>
      <sheetName val="DNW"/>
      <sheetName val="아스콘단위"/>
      <sheetName val="汇总表"/>
      <sheetName val="정읍농소"/>
      <sheetName val="Contents"/>
      <sheetName val="개방1"/>
      <sheetName val="N10(미지급) "/>
      <sheetName val="(평균)"/>
      <sheetName val="노무비 근거"/>
      <sheetName val="수량집"/>
      <sheetName val="MAIN"/>
      <sheetName val="개인"/>
      <sheetName val="도수로수량산출"/>
      <sheetName val="ATM기초철가"/>
      <sheetName val="지장물_data"/>
      <sheetName val="공사착공계"/>
      <sheetName val=" 총괄표"/>
      <sheetName val="기본1"/>
      <sheetName val="수정일위대가"/>
      <sheetName val="입력변수"/>
      <sheetName val="집계표(OPTION)"/>
      <sheetName val="기흥하도용"/>
      <sheetName val="가격조사서"/>
      <sheetName val="암거"/>
      <sheetName val="조경일람"/>
      <sheetName val="일위(수원)"/>
      <sheetName val="전체제잡비"/>
      <sheetName val="종배수관면벽구"/>
      <sheetName val="종배수관위치조서"/>
      <sheetName val="1련박스"/>
      <sheetName val="대부예산서"/>
      <sheetName val="배수장토목공사비"/>
      <sheetName val="암거 제원표-1단계"/>
      <sheetName val="분뇨"/>
      <sheetName val="상-교대(A1-A2)"/>
      <sheetName val="집기손료"/>
      <sheetName val="암거 제원표"/>
      <sheetName val="WING3"/>
      <sheetName val="수요개발과판매량"/>
      <sheetName val="지질조사"/>
      <sheetName val="소도3교"/>
      <sheetName val="연돌일위집계"/>
      <sheetName val="교량"/>
      <sheetName val="문학간접"/>
      <sheetName val="보증수수료산출"/>
      <sheetName val="건축기계설비표선정수장"/>
      <sheetName val="지점별강우량"/>
      <sheetName val="절대지우지말것"/>
      <sheetName val="보도단위"/>
      <sheetName val="건축-물가변동"/>
      <sheetName val="건공요율"/>
      <sheetName val="퇴직금(울산천상)"/>
      <sheetName val="노무비지급명세"/>
      <sheetName val="기성내역서"/>
      <sheetName val="1袼ࣉ"/>
      <sheetName val="일위집계"/>
      <sheetName val="공종구간"/>
      <sheetName val="13후반노무비"/>
      <sheetName val="제수변수량"/>
      <sheetName val="BEND LOSS"/>
      <sheetName val="재료값"/>
      <sheetName val="부대집계"/>
      <sheetName val="공정율"/>
      <sheetName val="1.설계기준 "/>
      <sheetName val="본장"/>
      <sheetName val="지지력"/>
      <sheetName val="Project Brief"/>
      <sheetName val="선그높이산정"/>
      <sheetName val="공제단위수량"/>
      <sheetName val="공제"/>
      <sheetName val="날개1.5"/>
      <sheetName val="날개토공1.5"/>
      <sheetName val="날개수량1.5"/>
      <sheetName val="접속도로물량"/>
      <sheetName val="접속도로"/>
      <sheetName val="이름표"/>
      <sheetName val="투자비"/>
      <sheetName val="사업비"/>
      <sheetName val="조성원가DATA"/>
      <sheetName val="UNIT-QT"/>
      <sheetName val="JUCK"/>
      <sheetName val="합의경상"/>
      <sheetName val="MEXICO-C"/>
      <sheetName val="송장"/>
      <sheetName val="장비내역서"/>
      <sheetName val="부하LOAD"/>
      <sheetName val="날개벽(TYPE3)"/>
      <sheetName val="2공구수량"/>
      <sheetName val="부하(반월)"/>
      <sheetName val="봉양~조차장간고하개명(신설)"/>
      <sheetName val="청구내역(9807)"/>
      <sheetName val="노원열병합  건축공사기성내역서"/>
      <sheetName val="유동표(변경)"/>
      <sheetName val="가설건물"/>
      <sheetName val="공통(20-91)"/>
      <sheetName val="공용시설내역"/>
      <sheetName val="변경실행(2차) "/>
      <sheetName val="L-type"/>
      <sheetName val="비교표"/>
      <sheetName val="부하(성남)"/>
      <sheetName val="외천교"/>
      <sheetName val="Sheet17"/>
      <sheetName val="자재수량"/>
      <sheetName val="간접비"/>
      <sheetName val="Macro(AT)"/>
      <sheetName val="동력부하(도산)"/>
      <sheetName val="MACRO(MCC)"/>
      <sheetName val="토공A"/>
      <sheetName val="5. 차단기 용량계산"/>
      <sheetName val="BLOCK(1)"/>
      <sheetName val="CA지입"/>
      <sheetName val="관리사무소"/>
      <sheetName val="다이꾸"/>
      <sheetName val="cost"/>
      <sheetName val="품의서"/>
      <sheetName val="FEXS"/>
      <sheetName val="7.1유효폭"/>
      <sheetName val="TRE TABLE"/>
      <sheetName val="기계실"/>
      <sheetName val="입고장부 (4)"/>
      <sheetName val="EJ"/>
      <sheetName val="W-현원가"/>
      <sheetName val="조명율데이타"/>
      <sheetName val="도담구내 개소별 명세"/>
      <sheetName val="매크로"/>
      <sheetName val="외주가공"/>
      <sheetName val="대구실행"/>
      <sheetName val="현장지지물물량"/>
      <sheetName val="현장관리비내역서"/>
      <sheetName val="예산서"/>
      <sheetName val="c_balju"/>
      <sheetName val="J"/>
      <sheetName val="협조전"/>
      <sheetName val="지진시"/>
      <sheetName val="맨홀수량집계"/>
      <sheetName val="MBR9"/>
      <sheetName val="4)유동표"/>
      <sheetName val="I.설계조건"/>
      <sheetName val="전력구구조물산근2구간"/>
      <sheetName val="BQ(실행)"/>
      <sheetName val="유동표"/>
      <sheetName val="LOAD-AY"/>
      <sheetName val="bearing"/>
      <sheetName val="굴착현장"/>
      <sheetName val="1공구(을)"/>
      <sheetName val="배수관공"/>
      <sheetName val="Cost bd-&quot;A&quot;"/>
      <sheetName val="조도계산서 (도서)"/>
      <sheetName val="L_RPTA05_목록"/>
      <sheetName val="IMP(MAIN)"/>
      <sheetName val="IMP (REACTOR)"/>
      <sheetName val="TABLE"/>
      <sheetName val="BQ"/>
      <sheetName val="환률"/>
      <sheetName val="RAHMEN"/>
      <sheetName val="Languages"/>
      <sheetName val="명단원자료(이전)"/>
      <sheetName val="옹벽기초자료"/>
      <sheetName val="경상비"/>
      <sheetName val="말뚝물량"/>
      <sheetName val="산거각호표"/>
      <sheetName val="실행예산"/>
      <sheetName val="현금"/>
      <sheetName val="부하(도서)"/>
      <sheetName val="E.P.T수량산출서"/>
      <sheetName val="타공종이기"/>
      <sheetName val="????"/>
      <sheetName val="Process"/>
      <sheetName val="C1ㅇ"/>
      <sheetName val="DG-LAP6"/>
      <sheetName val="工완성공사율"/>
      <sheetName val="설산1.나"/>
      <sheetName val="본사S"/>
      <sheetName val="96작생능"/>
      <sheetName val="접속도로1"/>
      <sheetName val="견적정보"/>
      <sheetName val="토공(완충)"/>
      <sheetName val="가로등제어반 설치공사(수량)"/>
      <sheetName val="발신정보"/>
      <sheetName val="단가표 "/>
      <sheetName val="K"/>
      <sheetName val="내역서비교"/>
      <sheetName val="기성집계"/>
      <sheetName val="견"/>
      <sheetName val="설계서(설치)"/>
      <sheetName val="Picture"/>
      <sheetName val="직원동원SCH"/>
      <sheetName val="전압강하계산"/>
      <sheetName val="양식"/>
      <sheetName val="TYPE-1"/>
      <sheetName val="ROOF(ALKALI)"/>
      <sheetName val="정산입력"/>
      <sheetName val="계산근거"/>
      <sheetName val="내역(2000년)"/>
      <sheetName val="Dae_Jiju"/>
      <sheetName val="Sikje_ingun"/>
      <sheetName val="TREE_D"/>
      <sheetName val="원데이타"/>
      <sheetName val="DA"/>
      <sheetName val="22-2M단"/>
      <sheetName val="22-1소단"/>
      <sheetName val="CATV"/>
      <sheetName val="조명률표"/>
      <sheetName val="설계자료"/>
      <sheetName val="아산추가1220"/>
      <sheetName val="교량명원본"/>
      <sheetName val="BOX제원원본"/>
      <sheetName val="표지판현황"/>
      <sheetName val="회사99"/>
      <sheetName val="노원열병합__건축공사기성내역서"/>
      <sheetName val="철근정산"/>
      <sheetName val="호안공"/>
      <sheetName val="TYPE-B 평균H"/>
      <sheetName val="실행품의서"/>
      <sheetName val="OZ049E"/>
      <sheetName val="시설물일위"/>
      <sheetName val="토공및부대2차"/>
      <sheetName val="단위내역서"/>
      <sheetName val="처리단락"/>
      <sheetName val="LD"/>
      <sheetName val="약전닥트"/>
      <sheetName val="건축부하"/>
      <sheetName val="일지-H"/>
      <sheetName val="FA설치명세"/>
      <sheetName val="김포IO"/>
      <sheetName val="물량산출_LP-1"/>
      <sheetName val="물량산출_LP-2"/>
      <sheetName val="물량산출_LP-3"/>
      <sheetName val="물량산출_LP-4"/>
      <sheetName val="LXLIST1"/>
      <sheetName val="와동25-3(변경)"/>
      <sheetName val="96수출"/>
      <sheetName val="내역(정지)"/>
      <sheetName val="L형측구단위수량"/>
      <sheetName val="L형측구연장조서"/>
      <sheetName val="도로경계블럭단위수량"/>
      <sheetName val="도로경계블럭단위토공"/>
      <sheetName val="단가산출집계"/>
      <sheetName val="주사무실종합"/>
      <sheetName val="SRC-B3U2"/>
      <sheetName val="하중계산"/>
      <sheetName val="비대칭계수"/>
      <sheetName val="전동기 SPEC"/>
      <sheetName val="일반맨홀수량집계(A-7 LINE)"/>
      <sheetName val="I_설계조건"/>
      <sheetName val="변경실행(2차)_"/>
      <sheetName val="토공계산서(부체도로)"/>
      <sheetName val="토공산출(주차장)"/>
      <sheetName val="현장관리"/>
      <sheetName val="매입"/>
      <sheetName val="토공산출 (아파트)"/>
      <sheetName val="운용방안"/>
      <sheetName val="월선수금"/>
      <sheetName val="8. 내진해석"/>
      <sheetName val="LEVEL0~4"/>
      <sheetName val="__Isyou_c_PJT_2000_R_6_____Fi_2"/>
      <sheetName val="LEGEND"/>
      <sheetName val="PROJECT COST ESTIMATE (cont)"/>
      <sheetName val="할증 "/>
      <sheetName val="일위대가(원본)"/>
      <sheetName val="집행(2-1)"/>
      <sheetName val="LG제품"/>
      <sheetName val="환율"/>
      <sheetName val="횡배위치"/>
      <sheetName val="조명율"/>
      <sheetName val="Cost_bd-&quot;A&quot;"/>
      <sheetName val="TRE_TABLE"/>
      <sheetName val="사용자정의"/>
      <sheetName val="제품표준규격"/>
      <sheetName val="환율-LIBOR"/>
      <sheetName val="견적시담(송포2공구)"/>
      <sheetName val="출근부"/>
      <sheetName val="견적내역서"/>
      <sheetName val="견적접수"/>
      <sheetName val="오산갈곳"/>
      <sheetName val="#230,#235"/>
      <sheetName val="5공철탑검토표"/>
      <sheetName val="4공철탑검토"/>
      <sheetName val="설계내역(2001)"/>
      <sheetName val="5.정산서"/>
      <sheetName val="아파트 "/>
      <sheetName val="잡비"/>
      <sheetName val="전기일위목록"/>
      <sheetName val="SE-611"/>
      <sheetName val="1을"/>
      <sheetName val="장비당단가 (1)"/>
      <sheetName val="선로정수계산"/>
      <sheetName val="관세,통관수수료,운반비"/>
      <sheetName val="동원(3)"/>
      <sheetName val="경영혁신본부"/>
      <sheetName val="nomi "/>
      <sheetName val="현장"/>
      <sheetName val="3-1.CB"/>
      <sheetName val="MCC제원"/>
      <sheetName val="SUM (INQNO."/>
      <sheetName val="99.6"/>
      <sheetName val="자료(통합)"/>
      <sheetName val="대상공사(조달청)"/>
      <sheetName val="가시설단위수량"/>
      <sheetName val="토목변경"/>
      <sheetName val="집수정단"/>
      <sheetName val="총계"/>
      <sheetName val="FD"/>
      <sheetName val="99관저"/>
      <sheetName val="FB25JN"/>
      <sheetName val="NAI"/>
      <sheetName val="관람석제출"/>
      <sheetName val="노무"/>
      <sheetName val="시설C"/>
      <sheetName val="사진"/>
      <sheetName val="조직표"/>
      <sheetName val="2.내역서"/>
      <sheetName val="BOX 본체"/>
      <sheetName val="6.교좌면보강"/>
      <sheetName val="수로집계"/>
      <sheetName val="1차증가원가계산"/>
      <sheetName val="STORAGE"/>
      <sheetName val="TYPE-U800"/>
      <sheetName val="구동"/>
      <sheetName val="안정검토(온1)"/>
      <sheetName val="TOTAL인원"/>
      <sheetName val="Design Q'ty"/>
      <sheetName val="설계내"/>
      <sheetName val="조도계산(가로등NEW)"/>
      <sheetName val="L형옹벽측구"/>
      <sheetName val="MFAB"/>
      <sheetName val="MFRT"/>
      <sheetName val="MPKG"/>
      <sheetName val="MPRD"/>
      <sheetName val="간접경상비"/>
      <sheetName val="전기설계변경"/>
      <sheetName val="참조(2)"/>
      <sheetName val="BR.1(원)"/>
      <sheetName val="농로수량집계"/>
      <sheetName val="농로토공집계"/>
      <sheetName val="예산서(6)"/>
      <sheetName val="COMPRESSOR"/>
      <sheetName val="WIND-EQ"/>
      <sheetName val="견적업체"/>
      <sheetName val="AS복구"/>
      <sheetName val="중기터파기"/>
      <sheetName val="중기상차"/>
      <sheetName val="수문일1"/>
      <sheetName val="02 SLAB"/>
      <sheetName val="05 BOX"/>
      <sheetName val="---FAB#1업무일지---"/>
      <sheetName val="빙축열"/>
      <sheetName val="화재 탐지 설비"/>
      <sheetName val="영업소실적"/>
      <sheetName val="06_공정표"/>
      <sheetName val="D-3503"/>
      <sheetName val="물량산출근거"/>
      <sheetName val="FACTOR"/>
      <sheetName val="GRDBS"/>
      <sheetName val="EQT-ESTN"/>
      <sheetName val="전기품산출"/>
      <sheetName val="방음벽 기초 일반수량"/>
      <sheetName val="G.R300경비"/>
      <sheetName val="K1자재(3차등)"/>
      <sheetName val="____"/>
      <sheetName val="card1"/>
      <sheetName val="분석가정"/>
      <sheetName val="ATS단가"/>
      <sheetName val=" 내역"/>
      <sheetName val="순환펌프"/>
      <sheetName val="저수조"/>
      <sheetName val="급,배기팬"/>
      <sheetName val="급탕순환펌프"/>
      <sheetName val="적정심사"/>
      <sheetName val="4b Consolidated PL"/>
      <sheetName val="Proposal"/>
      <sheetName val="변수2"/>
      <sheetName val="저항"/>
      <sheetName val="Oper Amount"/>
      <sheetName val="DATA(BAC)"/>
      <sheetName val="주형지지보"/>
      <sheetName val="Data&amp;Result"/>
      <sheetName val="현황CODE"/>
      <sheetName val="손익현황"/>
      <sheetName val="PLAN_FEB97"/>
      <sheetName val="LAB"/>
      <sheetName val="노원열병합__건축공사기성내역서1"/>
      <sheetName val="전차선로_물량표1"/>
      <sheetName val="배수공_주요자재_집계표1"/>
      <sheetName val="조도계산서_(도서)"/>
      <sheetName val="입고장부_(4)"/>
      <sheetName val="IMP_(REACTOR)"/>
      <sheetName val="7_1유효폭"/>
      <sheetName val="5__차단기_용량계산"/>
      <sheetName val="도담구내_개소별_명세"/>
      <sheetName val="가로등제어반_설치공사(수량)"/>
      <sheetName val="E_P_T수량산출서"/>
      <sheetName val="단가표_"/>
      <sheetName val="3-1_CB"/>
      <sheetName val="설산1_나"/>
      <sheetName val="2F_회의실견적(5_14_일대)"/>
      <sheetName val="CHITIET_VL-NC-TT_-1p"/>
      <sheetName val="2월가격표-ESG-1월"/>
      <sheetName val="SPEC"/>
      <sheetName val="가설경비"/>
      <sheetName val="여흥"/>
      <sheetName val="Sheet16 (2)"/>
      <sheetName val="일반수량총괄"/>
      <sheetName val="통신부문노무임"/>
      <sheetName val="5. 설계명세서"/>
      <sheetName val="SELTDATA"/>
      <sheetName val="구리토평1전기"/>
      <sheetName val="지표"/>
      <sheetName val="교량하부공"/>
      <sheetName val="21301동"/>
      <sheetName val="공종별 집계"/>
      <sheetName val="Macro(전동기)"/>
      <sheetName val="횡배수관단위수량"/>
      <sheetName val="L형옹벽(key)"/>
      <sheetName val="가시설(TYPE-A)"/>
      <sheetName val="샘플표지"/>
      <sheetName val="총공사집계"/>
      <sheetName val="대가집계(1)"/>
      <sheetName val="대가집계"/>
      <sheetName val="집계(1)"/>
      <sheetName val="단가산출(1)"/>
      <sheetName val="물가"/>
      <sheetName val="대가표"/>
      <sheetName val="대가"/>
      <sheetName val="사토정산현황"/>
      <sheetName val="위치도"/>
      <sheetName val="사유서"/>
      <sheetName val="단가대비표(미첨부)"/>
      <sheetName val="토적표(길명리)"/>
      <sheetName val="사토(토사)"/>
      <sheetName val="사토(리핑)"/>
      <sheetName val="사토(발파)"/>
      <sheetName val="사토(발파) (2)"/>
      <sheetName val="운반거리표"/>
      <sheetName val="자금총괄"/>
      <sheetName val="현장별청구"/>
      <sheetName val="자금집행집계표"/>
      <sheetName val="장비비"/>
      <sheetName val="미불금청구내역(민)"/>
      <sheetName val="카메라"/>
      <sheetName val="카메라2"/>
      <sheetName val="1회"/>
      <sheetName val="1회분"/>
      <sheetName val="2회"/>
      <sheetName val="2회분"/>
      <sheetName val="3회"/>
      <sheetName val="3회분"/>
      <sheetName val="4회"/>
      <sheetName val="4회분"/>
      <sheetName val="5회"/>
      <sheetName val="5회분"/>
      <sheetName val="6회"/>
      <sheetName val="6회분"/>
      <sheetName val="회"/>
      <sheetName val="회분"/>
      <sheetName val="1~5회분"/>
      <sheetName val="현장별집행"/>
      <sheetName val="10월식대(직영)"/>
      <sheetName val="9월철근공"/>
      <sheetName val="10월철근공 "/>
      <sheetName val="9월목공 "/>
      <sheetName val="10월목공 "/>
      <sheetName val="10월식대"/>
      <sheetName val="11월식대"/>
      <sheetName val="식대(5회)"/>
      <sheetName val="자금총괄(민)"/>
      <sheetName val="현장별자금청구(10)"/>
      <sheetName val="현장별청구(민)"/>
      <sheetName val="자금청구집계표"/>
      <sheetName val="자금청구집계표(민)"/>
      <sheetName val="자금청구(민2)"/>
      <sheetName val="하도자기성고(갑)"/>
      <sheetName val="하도자기성고(을)"/>
      <sheetName val="기성청구서"/>
      <sheetName val="유류대"/>
      <sheetName val="중기가동"/>
      <sheetName val="미불금청구내역"/>
      <sheetName val="미불금(민)"/>
      <sheetName val="공사별 사정분석표-ㅌ"/>
      <sheetName val="자금청구내역"/>
      <sheetName val="자금청구서"/>
      <sheetName val="월기성검토서"/>
      <sheetName val="부대대비"/>
      <sheetName val="냉연집계"/>
      <sheetName val="2011년"/>
      <sheetName val="내역서(총)"/>
      <sheetName val="예산M12A"/>
      <sheetName val="BOQ건축"/>
      <sheetName val="beam"/>
      <sheetName val="APT내역"/>
      <sheetName val="감가상각"/>
      <sheetName val="98지급계획"/>
      <sheetName val="CI_GL Mapping"/>
      <sheetName val="3본사"/>
      <sheetName val="운영 비용(Infra)-원가"/>
      <sheetName val="금액집계"/>
      <sheetName val="평형공사비"/>
      <sheetName val="NEWDRAW"/>
      <sheetName val="영업.일"/>
      <sheetName val="매부산출"/>
      <sheetName val="현관"/>
      <sheetName val="WORKSHOP"/>
      <sheetName val="동해title"/>
      <sheetName val="예산M2"/>
      <sheetName val="기성내역서표지"/>
      <sheetName val="예산변경사항"/>
      <sheetName val="분양금할인"/>
      <sheetName val="충주"/>
      <sheetName val="제출내역 (2)"/>
      <sheetName val="영업.일1"/>
      <sheetName val="coll#"/>
      <sheetName val="CC Down load 0716"/>
      <sheetName val="경상비내역"/>
      <sheetName val="총요약서"/>
      <sheetName val="저"/>
      <sheetName val="일반관리비"/>
      <sheetName val="B"/>
      <sheetName val="1월"/>
      <sheetName val="사토(발파)_(2)"/>
      <sheetName val="10월철근공_"/>
      <sheetName val="9월목공_"/>
      <sheetName val="10월목공_"/>
      <sheetName val="공사별_사정분석표-ㅌ"/>
      <sheetName val="Project_Brief"/>
      <sheetName val="CI_GL_Mapping"/>
      <sheetName val="운영_비용(Infra)-원가"/>
      <sheetName val="최초침전지집계표"/>
      <sheetName val="Macro1 (2)"/>
      <sheetName val="건축원가계산서"/>
      <sheetName val="중간부"/>
      <sheetName val="산출근거#2-3"/>
      <sheetName val="의뢰서"/>
      <sheetName val="15)VE제안서(유형1)"/>
      <sheetName val="12)아이디어 목록 및 개략평가"/>
      <sheetName val="11)VE 예비검토서"/>
      <sheetName val="15-3)VE제안서(가치향상 등)"/>
      <sheetName val="3_공통공사_x0000_隒"/>
      <sheetName val="명단"/>
      <sheetName val="공문"/>
      <sheetName val="중사"/>
      <sheetName val="공구원가계산"/>
      <sheetName val="Elec LG"/>
      <sheetName val="TOYO"/>
      <sheetName val="D_MUC"/>
      <sheetName val="Cst Pkg-Eden"/>
      <sheetName val="아파트건축"/>
      <sheetName val="공정분류"/>
      <sheetName val="3_공통공사_x0000_庘"/>
      <sheetName val="90_03실행_"/>
      <sheetName val="흙막이_개산견적"/>
      <sheetName val="A_견적"/>
      <sheetName val="1_3_1절점좌표"/>
      <sheetName val="1_1설계기준"/>
      <sheetName val="97년_추정"/>
      <sheetName val="자재_집계표"/>
      <sheetName val="원가계산서_"/>
      <sheetName val="일위대가_"/>
      <sheetName val="입출재고현황_(2)"/>
      <sheetName val="5.2코핑"/>
      <sheetName val="단가(마감)"/>
      <sheetName val="사업량총괄"/>
      <sheetName val="A"/>
      <sheetName val="수자재단위당"/>
      <sheetName val="자재집게표 "/>
      <sheetName val="입력데이타"/>
      <sheetName val="5월급여"/>
      <sheetName val="10"/>
      <sheetName val="11"/>
      <sheetName val="12"/>
      <sheetName val="13"/>
      <sheetName val="14"/>
      <sheetName val="16"/>
      <sheetName val="7"/>
      <sheetName val="8"/>
      <sheetName val="9"/>
      <sheetName val="하부철근수량"/>
      <sheetName val="기단"/>
      <sheetName val="포장(수량)-관로부"/>
      <sheetName val="수목데이타"/>
      <sheetName val="보고"/>
      <sheetName val="FORM-0"/>
      <sheetName val="BM"/>
      <sheetName val="Bldg Brkdown"/>
      <sheetName val="수배전반"/>
      <sheetName val="백호우계수"/>
      <sheetName val="전체공내역서"/>
      <sheetName val="하도급Ć_x0000__x0000_"/>
      <sheetName val="Constant"/>
      <sheetName val="Code03"/>
      <sheetName val="교대"/>
      <sheetName val="공사설계서"/>
      <sheetName val="사기성 (2)"/>
      <sheetName val="3_2_집기비품교체주기"/>
      <sheetName val="노䀜"/>
      <sheetName val="노飔"/>
      <sheetName val="노뛰"/>
      <sheetName val="★도급내역"/>
      <sheetName val=" 갑  지 "/>
      <sheetName val="keyword"/>
      <sheetName val="입력그림"/>
      <sheetName val="unitx_x0000__x0000__x0000_"/>
      <sheetName val="01후반노무비"/>
      <sheetName val="3BL공동구_수량3"/>
      <sheetName val="준검_내역서2"/>
      <sheetName val="3_공통공사대비2"/>
      <sheetName val="방배동내역_(총괄)2"/>
      <sheetName val="9_정착구_보강2"/>
      <sheetName val="Sheet1_(2)2"/>
      <sheetName val="배관배선_단가조사2"/>
      <sheetName val="전선_및_전선관2"/>
      <sheetName val="6PILE__(돌출)2"/>
      <sheetName val="상_부2"/>
      <sheetName val="환경기계공정표_(3)2"/>
      <sheetName val="1차_내역서2"/>
      <sheetName val="배수공_시멘트_및_골재량_산출2"/>
      <sheetName val="96보완계획7_122"/>
      <sheetName val="청_구2"/>
      <sheetName val="단가_및_재료비2"/>
      <sheetName val="사__업__비__수__지__예__산__서2"/>
      <sheetName val="단가_(2)2"/>
      <sheetName val="8_PILE__(돌출)2"/>
      <sheetName val="DATA_입력란2"/>
      <sheetName val="1__설계조건_2_단면가정_3__하중계산2"/>
      <sheetName val="내역서_(2)1"/>
      <sheetName val="Customer_Databas2"/>
      <sheetName val="1_설계조건2"/>
      <sheetName val="Sheet2_(2)2"/>
      <sheetName val="단양_00_아파트-세부내역1"/>
      <sheetName val="BSD_(2)2"/>
      <sheetName val="1_수인터널2"/>
      <sheetName val="PROJECT_BRIEF(EX_NEW)2"/>
      <sheetName val="Site_Expenses2"/>
      <sheetName val="내역서1999_8최종2"/>
      <sheetName val="11_1_단면hwp1"/>
      <sheetName val="옹벽공_수량집계표2"/>
      <sheetName val="7_PILE__(돌출)2"/>
      <sheetName val="A-8_PD(도로중앙)2"/>
      <sheetName val="공사비_증감_내역서2"/>
      <sheetName val="Ⅴ-2_공종별내역1"/>
      <sheetName val="토공(우물통,기타)_1"/>
      <sheetName val="표지_(2)1"/>
      <sheetName val="06_일위대가목록1"/>
      <sheetName val="4_내진설계1"/>
      <sheetName val="_ｹ-ﾌﾞﾙ1"/>
      <sheetName val="노임단가_(2)1"/>
      <sheetName val="단면_(2)1"/>
      <sheetName val="플랜트_설치1"/>
      <sheetName val="지구_리스트1"/>
      <sheetName val="1000_DB구축_부표1"/>
      <sheetName val="효성CB_1P기초1"/>
      <sheetName val="하도급_검토1"/>
      <sheetName val="3_하중계산1"/>
      <sheetName val="_상부공통집계(총괄)1"/>
      <sheetName val="1_설계기준2"/>
      <sheetName val="1_CB2"/>
      <sheetName val="Flaer_Area2"/>
      <sheetName val="건축내역서_(경제상무실)2"/>
      <sheetName val="설내역서_2"/>
      <sheetName val="단_box1"/>
      <sheetName val="4_2_1_마루높이_검토1"/>
      <sheetName val="2-1__경관조명_내역총괄표1"/>
      <sheetName val="중강당_내역1"/>
      <sheetName val="1_우편집중내역서1"/>
      <sheetName val="전_기1"/>
      <sheetName val="총_원가계산1"/>
      <sheetName val="돌담교_상부수량2"/>
      <sheetName val="지장물_철거_물량_산출서1"/>
      <sheetName val="HRSG_SMALL072201"/>
      <sheetName val="인건비_1"/>
      <sheetName val="8_석축단위(H=1_5M)1"/>
      <sheetName val="단가산출서_(2)"/>
      <sheetName val="3_하중산정4_지지력1"/>
      <sheetName val="아파트_내역1"/>
      <sheetName val="노임_및_중기단가1"/>
      <sheetName val="내역서_2"/>
      <sheetName val="내역서_제출1"/>
      <sheetName val="설명서_1"/>
      <sheetName val="2_대외공문1"/>
      <sheetName val="1_RAMP-A"/>
      <sheetName val="별표_1"/>
      <sheetName val="2_관대집계표"/>
      <sheetName val="S_중기사용료"/>
      <sheetName val="형식_-_1-2-3"/>
      <sheetName val="4_공통갑지"/>
      <sheetName val="ESC_(공정표기준)"/>
      <sheetName val="역T형옹벽(3_0)"/>
      <sheetName val="간지03_)"/>
      <sheetName val="1_레미콘"/>
      <sheetName val="2_관집계"/>
      <sheetName val="3_제수밸브"/>
      <sheetName val="4_각종주철제"/>
      <sheetName val="5_유량계"/>
      <sheetName val="1_골재집계"/>
      <sheetName val="2_철근집계"/>
      <sheetName val="3_관세척"/>
      <sheetName val="4_분기관"/>
      <sheetName val="상수공_토공집계표"/>
      <sheetName val="STEEL_BOX_단면설계(SEC_8)"/>
      <sheetName val="신규_수주분(사용자_정의)1"/>
      <sheetName val="plan&amp;section_of_foundation2"/>
      <sheetName val="pile_bearing_capa_&amp;_arrenge1"/>
      <sheetName val="design_load2"/>
      <sheetName val="working_load_at_the_btm_ft_2"/>
      <sheetName val="stability_check2"/>
      <sheetName val="design_criteria2"/>
      <sheetName val="COMPARISON_TABLE1"/>
      <sheetName val="crude_SLAB_RE-bar1"/>
      <sheetName val="CRUDE_RE-bar1"/>
      <sheetName val="2_입력sheet1"/>
      <sheetName val="(3_품질관리_시험_총괄표)1"/>
      <sheetName val="2_가정단면1"/>
      <sheetName val="Pier_31"/>
      <sheetName val="수량산출서_갑지1"/>
      <sheetName val="1062-X방향_1"/>
      <sheetName val="표__지1"/>
      <sheetName val="BOX(1_5X1_5)1"/>
      <sheetName val="1_2_1_마루높이결정1"/>
      <sheetName val="단면__2_1"/>
      <sheetName val="Dike_for_49T03_&amp;_49T041"/>
      <sheetName val="Dike_for_49T02,_05~07,_19_(1)1"/>
      <sheetName val="_냉각수펌프1"/>
      <sheetName val="ENE-CAL_11"/>
      <sheetName val="ITB_COST1"/>
      <sheetName val="2011_(4)1"/>
      <sheetName val="설계기준_및_하중계산1"/>
      <sheetName val="11_자재단가1"/>
      <sheetName val="PAD_TR보호대기초1"/>
      <sheetName val="각사별공사비분개_1"/>
      <sheetName val="역T형(H=6_0)_(2)1"/>
      <sheetName val="2_토목공사1"/>
      <sheetName val="AS포장복구_1"/>
      <sheetName val="개별직종노임단가(2003_9)1"/>
      <sheetName val="3련_BOX1"/>
      <sheetName val="내역-_CCTV1"/>
      <sheetName val="EQUIP_LIST1"/>
      <sheetName val="실행내역(10_13)1"/>
      <sheetName val="기존건물_깨기원단위1"/>
      <sheetName val="철근량_산정1"/>
      <sheetName val="노_표-조1"/>
      <sheetName val="슬래브_-연속(3경간)1"/>
      <sheetName val="4_2유효폭의_계산1"/>
      <sheetName val="참여현황_(직원)1"/>
      <sheetName val="유효폭의_계산"/>
      <sheetName val="기초입력_DATA"/>
      <sheetName val="2000_05"/>
      <sheetName val="99노임단"/>
      <sheetName val="CABLE_SIZE-1"/>
      <sheetName val="1__총괄_집계표"/>
      <sheetName val="본선_토공_분배표"/>
      <sheetName val="Requirement(Work_Crew)"/>
      <sheetName val="나_설계조건"/>
      <sheetName val="5_장비(안)"/>
      <sheetName val="2_건축"/>
      <sheetName val="3_2주형지지보"/>
      <sheetName val="C_배수관공"/>
      <sheetName val="1_취수장"/>
      <sheetName val="실행내역서_"/>
      <sheetName val="작업_반복"/>
      <sheetName val="물건조서"/>
      <sheetName val="1.시험비"/>
      <sheetName val="배관배선__x0000__x0000_Ԁ_x0000_"/>
      <sheetName val="건설기술표준원"/>
      <sheetName val="Summary Sheets"/>
      <sheetName val="아주기계"/>
      <sheetName val="신고분기설정참고"/>
      <sheetName val="건축원가"/>
      <sheetName val="기본자료"/>
      <sheetName val="2_단면ﾈȋ"/>
      <sheetName val="배수공_시멘트_및_골재량__x0000_辴"/>
      <sheetName val="단가결정"/>
      <sheetName val="Ⅶ-2.현장경비산출"/>
      <sheetName val="그레이더"/>
      <sheetName val="매원개착터널총괄"/>
      <sheetName val="상부집계표"/>
      <sheetName val="관급"/>
      <sheetName val="초기화면1"/>
      <sheetName val="archi(본사)"/>
      <sheetName val="유별자산배수"/>
      <sheetName val="2.2.2입적표"/>
      <sheetName val="15 문제점"/>
      <sheetName val="일H35Y4"/>
      <sheetName val="11-1.주택공급(공공분양,공공임대)"/>
      <sheetName val="11-2.국민임대"/>
      <sheetName val="5-1.취득(간선정리)"/>
      <sheetName val="11-3.분양전환"/>
      <sheetName val="11-4.상가"/>
      <sheetName val="7-1.토지공급"/>
      <sheetName val="BOX복구단위수량"/>
      <sheetName val="SR97-1"/>
      <sheetName val="3국민주택채권_부동산등기"/>
      <sheetName val="상반기손익차2총괄"/>
      <sheetName val="도로경계ꆾᶩ"/>
      <sheetName val="(당"/>
      <sheetName val="조"/>
      <sheetName val="3_공통공사"/>
      <sheetName val="D7(1)"/>
      <sheetName val="토질조사"/>
      <sheetName val="CODE(2)"/>
      <sheetName val="1호인버트수량"/>
      <sheetName val="석축설면"/>
      <sheetName val="공수관리"/>
      <sheetName val="작업지시"/>
      <sheetName val="부대공수량산출"/>
      <sheetName val="공사예산하조서(O.K)"/>
      <sheetName val="PARAMETER"/>
      <sheetName val="지급어음(일별)"/>
      <sheetName val="일위대가9803.xls"/>
      <sheetName val="기준"/>
      <sheetName val="공사현황표"/>
      <sheetName val="1차 매출원가"/>
      <sheetName val="수정시산표"/>
      <sheetName val="각형우수맨홀"/>
      <sheetName val="대림산업"/>
      <sheetName val="내역서을지"/>
      <sheetName val="용수간선"/>
      <sheetName val="회사정보"/>
      <sheetName val="공종별예산조서"/>
      <sheetName val="공종별 집계표"/>
      <sheetName val="11.인공산출"/>
      <sheetName val="6.일위대가목록"/>
      <sheetName val="조선용암면"/>
      <sheetName val="문10"/>
      <sheetName val="4.장비손료"/>
      <sheetName val="조사금액"/>
      <sheetName val="토공대비"/>
      <sheetName val="철콘대비"/>
      <sheetName val="견적토갑"/>
      <sheetName val="견적토공(경동)"/>
      <sheetName val="견적철갑"/>
      <sheetName val="견적철콘(경동)"/>
      <sheetName val="하도급사항"/>
      <sheetName val="하도급사항(빈)"/>
      <sheetName val="내역 (7)"/>
      <sheetName val="내역 (3)"/>
      <sheetName val="견적토공"/>
      <sheetName val="견적철콘"/>
      <sheetName val="키스톤옹벽"/>
      <sheetName val="파일공,가시설"/>
      <sheetName val="강교설치"/>
      <sheetName val="안전시설공"/>
      <sheetName val="내역 (4)"/>
      <sheetName val="내역 (5)"/>
      <sheetName val="증감내용"/>
      <sheetName val="JJ"/>
      <sheetName val="밀양(투찰)"/>
      <sheetName val="총공사내역서"/>
      <sheetName val="3차토목내역"/>
      <sheetName val="건물"/>
      <sheetName val="산출근거-배전"/>
      <sheetName val="가스내역서"/>
      <sheetName val="ANCHOR1단"/>
      <sheetName val="WELDING"/>
      <sheetName val="건축내역(동해조인)"/>
      <sheetName val="9902"/>
      <sheetName val="선금급신청서"/>
      <sheetName val="DK-KH"/>
      <sheetName val="NNgung"/>
      <sheetName val="SPL4"/>
      <sheetName val="BIDDING-SUM"/>
      <sheetName val="Cash2"/>
      <sheetName val="범한여행"/>
      <sheetName val="내역서(우)"/>
      <sheetName val="FRP PIPING 일위대가"/>
      <sheetName val="구조해석"/>
      <sheetName val="산출서"/>
      <sheetName val="계획금액"/>
      <sheetName val="분석대장"/>
      <sheetName val="base"/>
      <sheetName val="변실"/>
      <sheetName val="이음부"/>
      <sheetName val="배수개거"/>
      <sheetName val="종배수관"/>
      <sheetName val="주소록2000(전화번호부)"/>
      <sheetName val="중간간지 (2)"/>
      <sheetName val="기초수량산출서"/>
      <sheetName val="조건입력"/>
      <sheetName val="조건입력(2)"/>
      <sheetName val="장비선정"/>
      <sheetName val=" 안전관리비 작성(협력사용).xlsx"/>
      <sheetName val="피벗테이블데이터분석"/>
      <sheetName val="특수기호강도거푸집"/>
      <sheetName val="내역서-토목"/>
      <sheetName val="재료할증"/>
      <sheetName val="48전력선로일위"/>
      <sheetName val="율촌법률사무소2내역"/>
      <sheetName val="원가계산서구조조정"/>
      <sheetName val="AIR SHOWER(3인용)"/>
      <sheetName val="기타 정보통신공사"/>
      <sheetName val="노임,기계경비"/>
      <sheetName val="재료단가"/>
      <sheetName val="기존단가 (2)"/>
      <sheetName val="우수공,맨홀,집수정"/>
      <sheetName val="일위-1"/>
      <sheetName val="중기근거"/>
      <sheetName val="특별땅고르기"/>
      <sheetName val="노무비명세서"/>
      <sheetName val="교수설계"/>
      <sheetName val="국도접속 차도부수량"/>
      <sheetName val="암거날개벽"/>
      <sheetName val="연결관수량 (2)"/>
      <sheetName val="사다리"/>
      <sheetName val="철집"/>
      <sheetName val="앵커(3안)"/>
      <sheetName val="차압계산"/>
      <sheetName val="봉방동근생"/>
      <sheetName val="CALCULATION"/>
      <sheetName val="상수도토공집계표"/>
      <sheetName val="1.수량집계"/>
      <sheetName val="알맹이"/>
      <sheetName val="수습"/>
      <sheetName val="40총괄"/>
      <sheetName val="40집계"/>
      <sheetName val="영창26"/>
      <sheetName val="산출근거1"/>
      <sheetName val="대전(세창동)"/>
      <sheetName val="주차장(T4)"/>
      <sheetName val="공사직종별노임"/>
      <sheetName val="라멘수량"/>
      <sheetName val="면적산출근거(실측)"/>
      <sheetName val="내역기준"/>
      <sheetName val="변경내역"/>
      <sheetName val="포장공사"/>
      <sheetName val="토공집계(rp)"/>
      <sheetName val="입상내역"/>
      <sheetName val="FAB4생산"/>
      <sheetName val="직원자료입력"/>
      <sheetName val="환경보전비B"/>
      <sheetName val="가옥철거(지장물조서)"/>
      <sheetName val="도근좌표"/>
      <sheetName val="보도공제면적"/>
      <sheetName val="계약서"/>
      <sheetName val="수량산출표"/>
      <sheetName val="자재일람"/>
      <sheetName val="1호토공"/>
      <sheetName val="증감대비표"/>
      <sheetName val="4.하중산정"/>
      <sheetName val="종배수관설치현황"/>
      <sheetName val="집계표(용역원실배기)"/>
      <sheetName val="실정보사유서"/>
      <sheetName val="원가계산서 과기원"/>
      <sheetName val="0.내역서  갑지"/>
      <sheetName val="1.내역서 "/>
      <sheetName val="2-1.수량산출근거"/>
      <sheetName val="2-2.노무비산출근거"/>
      <sheetName val="3.단가조사표"/>
      <sheetName val="3.단가대비표"/>
      <sheetName val="4.설변사유"/>
      <sheetName val="2-7.인건비산출근거"/>
      <sheetName val="3-1.설변사유"/>
      <sheetName val="3-2.공사비증감"/>
      <sheetName val="3-3.내역서"/>
      <sheetName val="3-4.단가대비표(기존)"/>
      <sheetName val="3-5.단가대비표(신규)"/>
      <sheetName val="3-6.일위대가목록"/>
      <sheetName val="3-7.일위대가"/>
      <sheetName val="3-8.물량산출근거"/>
      <sheetName val="3-9.인건비산출근거"/>
      <sheetName val="고강도 지수판 스리브업체선정"/>
      <sheetName val="업체구매견적서"/>
      <sheetName val="3.단가대비표 "/>
      <sheetName val="3.단가적용현황"/>
      <sheetName val="기성검사원"/>
      <sheetName val="주공 갑지"/>
      <sheetName val="3-구교-오리지날"/>
      <sheetName val="단가(자재)"/>
      <sheetName val="단가(노임)"/>
      <sheetName val="기초목록"/>
      <sheetName val="자재단가_사급"/>
      <sheetName val="중기적산목록"/>
      <sheetName val="1.토공"/>
      <sheetName val="01노임적용기준"/>
      <sheetName val="06년(예)"/>
      <sheetName val="별표집계"/>
      <sheetName val="발안전력구"/>
      <sheetName val="근로자자³_x0000_Ԁ"/>
      <sheetName val="중강당 내跀"/>
      <sheetName val="원가계산 (2)"/>
      <sheetName val="신평리_권리자명부"/>
      <sheetName val="추정공사비_산출내역1_xlsx"/>
      <sheetName val="견적대비_견적서"/>
      <sheetName val="1호-아(오)0_4"/>
      <sheetName val="CONSTRUCTION_COMPONENT"/>
      <sheetName val="접속_SLAB,BRACKET_설계"/>
      <sheetName val="빌딩_안내"/>
      <sheetName val="공정별_수량산출서"/>
      <sheetName val="자재_및_폐기물견적(2008)"/>
      <sheetName val="화단_철거"/>
      <sheetName val="CABLE_SIZE-3"/>
      <sheetName val="cable_data1"/>
      <sheetName val="wk_prgs"/>
      <sheetName val="IMPEADENCE_MAP_취수장"/>
      <sheetName val="일위대가_호표_(계약)"/>
      <sheetName val="2__공원조도"/>
      <sheetName val="대3류_"/>
      <sheetName val="건설사업관리_공제요율"/>
      <sheetName val="건설공사_감리원_배치기준"/>
      <sheetName val="책임감리_공제요율"/>
      <sheetName val="1~9_하중계산"/>
      <sheetName val="_"/>
      <sheetName val="개비온_단위"/>
      <sheetName val="내역서_(변경단가)"/>
      <sheetName val="5_2_6~7공사요율"/>
      <sheetName val="실행예산-변경분"/>
      <sheetName val="배수공_시멘트_및_골재량_"/>
      <sheetName val="기계공사"/>
      <sheetName val="공사비총"/>
      <sheetName val="내역서2안"/>
      <sheetName val="패널"/>
      <sheetName val="대비2"/>
      <sheetName val="2000년 공정표"/>
      <sheetName val="8.3해석단면 선정"/>
      <sheetName val="125x125"/>
      <sheetName val="Level 2"/>
      <sheetName val="VT190111"/>
      <sheetName val="TH-XL"/>
      <sheetName val="Du toan"/>
      <sheetName val="Keothep"/>
      <sheetName val="Re-bar"/>
      <sheetName val="SEX"/>
      <sheetName val="HS"/>
      <sheetName val="p"/>
      <sheetName val="Define finishing"/>
      <sheetName val="PTĐG"/>
      <sheetName val="RATE"/>
      <sheetName val="MA"/>
      <sheetName val="Chi tiết cấu tạo giá (2)"/>
      <sheetName val="SUMMARY-HT Thô"/>
      <sheetName val="02.PHAT SINH TANG"/>
      <sheetName val="Tiến độ  Rev1 (phói hợp)"/>
      <sheetName val="TABLE_DB"/>
      <sheetName val="쌍용_data_base"/>
      <sheetName val="kpxlc"/>
      <sheetName val="kpxld"/>
      <sheetName val="VTu"/>
      <sheetName val="PNT-QUOT-#3"/>
      <sheetName val="Unit price"/>
      <sheetName val="Sheet"/>
      <sheetName val="DANHMUC"/>
      <sheetName val="DT"/>
      <sheetName val="1.R18 BF"/>
      <sheetName val="G"/>
      <sheetName val="F-B"/>
      <sheetName val="H-J"/>
      <sheetName val="6.External works-R18"/>
      <sheetName val="電気設備表"/>
      <sheetName val="BG"/>
      <sheetName val="May"/>
      <sheetName val="Profile"/>
      <sheetName val="bill 3 - D Wall"/>
      <sheetName val="Parem"/>
      <sheetName val="TONG HOP XIN GIA"/>
      <sheetName val="Bảng_mã_VT"/>
      <sheetName val="tong_du_toan"/>
      <sheetName val="VO"/>
      <sheetName val="Ref"/>
      <sheetName val="KHOI LUONG15-4"/>
      <sheetName val="NC"/>
      <sheetName val="Tro giup"/>
      <sheetName val="Villa A"/>
      <sheetName val="Div26 - Elect"/>
      <sheetName val="CPTNo"/>
      <sheetName val="COAT&amp;WRAP-QIOT-#3"/>
      <sheetName val="Xuly Data"/>
      <sheetName val="CSVC LD"/>
      <sheetName val="Ten_NVKD"/>
      <sheetName val="Setting"/>
      <sheetName val="MU"/>
      <sheetName val="Buy vs. Lease Car"/>
      <sheetName val="Currency Rate"/>
      <sheetName val="dtct cong"/>
      <sheetName val="GI"/>
      <sheetName val="EE (3)"/>
      <sheetName val="PAVEMENT"/>
      <sheetName val="TRAFFIC"/>
      <sheetName val="관보호공단위수량"/>
      <sheetName val="관경결정"/>
      <sheetName val="공사원가 (3)"/>
      <sheetName val="내역서-2"/>
      <sheetName val="tra VL"/>
      <sheetName val="Phu cap"/>
      <sheetName val="CE(E)"/>
      <sheetName val="CE(M)"/>
      <sheetName val="Project Data"/>
      <sheetName val="Gia VL,NC,M"/>
      <sheetName val="Phan chung"/>
      <sheetName val="Names"/>
      <sheetName val="Tom tat gia du thau"/>
      <sheetName val="1_MV"/>
      <sheetName val="PKKK"/>
      <sheetName val="Kính"/>
      <sheetName val="Bảng Phân Tích Chi Phí"/>
      <sheetName val="MTP"/>
      <sheetName val="Tien do TV"/>
      <sheetName val="Ts"/>
      <sheetName val="QD957"/>
      <sheetName val="Config"/>
      <sheetName val="CP Du phong"/>
      <sheetName val="THCP Lap dat"/>
      <sheetName val="THCP xay dung"/>
      <sheetName val="Tong hop kinh phi"/>
      <sheetName val="MTC"/>
      <sheetName val="Bao cao hao hut VT-TR"/>
      <sheetName val="Earthwork"/>
      <sheetName val="CFS3"/>
      <sheetName val="SITE-E"/>
      <sheetName val="2_2_S-Curve1"/>
      <sheetName val="Chiet_tinh_dz35"/>
      <sheetName val="code_HTT_Thap"/>
      <sheetName val="dongia_(2)"/>
      <sheetName val="RAB_AR&amp;STR"/>
      <sheetName val="Civil__Sub-Station_1"/>
      <sheetName val="Thuc_thanh"/>
      <sheetName val="D&amp;W_def_"/>
      <sheetName val="4-Lane_bridge"/>
      <sheetName val="Bìa"/>
      <sheetName val="Bảng KLHT"/>
      <sheetName val="RC WORK"/>
      <sheetName val="dnc4"/>
      <sheetName val="tifico"/>
      <sheetName val="DTCT"/>
      <sheetName val="2.1 受電設備棟"/>
      <sheetName val="2.2 受・防火水槽"/>
      <sheetName val="2.3 排水処理設備棟"/>
      <sheetName val="2.4 倉庫棟"/>
      <sheetName val="2.5 守衛棟"/>
      <sheetName val="Costmaster"/>
      <sheetName val="Items"/>
      <sheetName val="Detail"/>
      <sheetName val="¥ "/>
      <sheetName val="KLall"/>
      <sheetName val="DTTC CHI TIET"/>
      <sheetName val="조직"/>
      <sheetName val="MTO REV.2(ARMOR)"/>
      <sheetName val="SP10"/>
      <sheetName val="Gia"/>
      <sheetName val="HRG BHN"/>
      <sheetName val="Bang gia"/>
      <sheetName val="Index"/>
      <sheetName val="TABLE_DB1"/>
      <sheetName val="쌍용_data_base1"/>
      <sheetName val="tong_du_toan1"/>
      <sheetName val="Level_2"/>
      <sheetName val="Bảng_mã_VT1"/>
      <sheetName val="Du_toan"/>
      <sheetName val="Cst_Pkg-Eden"/>
      <sheetName val="Define_finishing"/>
      <sheetName val="Tiến_độ__Rev1_(phói_hợp)"/>
      <sheetName val="Chi_tiết_cấu_tạo_giá_(2)"/>
      <sheetName val="SUMMARY-HT_Thô"/>
      <sheetName val="02_PHAT_SINH_TANG"/>
      <sheetName val="Unit_price"/>
      <sheetName val="TONG_HOP_XIN_GIA"/>
      <sheetName val="1_R18_BF"/>
      <sheetName val="6_External_works-R18"/>
      <sheetName val="bill_3_-_D_Wall"/>
      <sheetName val="KHOI_LUONG15-4"/>
      <sheetName val="Tro_giup"/>
      <sheetName val="Villa_A"/>
      <sheetName val="Div26_-_Elect"/>
      <sheetName val="Xuly_Data"/>
      <sheetName val="CSVC_LD"/>
      <sheetName val="dtct_cong"/>
      <sheetName val="MAIN_GATE_HOUSE"/>
      <sheetName val="Currency_Rate"/>
      <sheetName val="t-h_HA_THE"/>
      <sheetName val="THPDMoi__(2)"/>
      <sheetName val="DON_GIA"/>
      <sheetName val="TONG_HOP_VL-NC_TT"/>
      <sheetName val="TH_XL"/>
      <sheetName val="CHITIET_VL-NC-TT-3p"/>
      <sheetName val="KPVC-BD_"/>
      <sheetName val="CHITIET_VL-NC"/>
      <sheetName val="B3A_-_TOWER_A"/>
      <sheetName val="Buy_vs__Lease_Car"/>
      <sheetName val="tra_VL"/>
      <sheetName val="8_3해석단면_선정"/>
      <sheetName val="현장별"/>
      <sheetName val="대가목록"/>
      <sheetName val="Cash Flow bulanan"/>
      <sheetName val="TEN CONG TRINH"/>
      <sheetName val="D+W"/>
      <sheetName val="INFOR-ST"/>
      <sheetName val="BechLab"/>
      <sheetName val="Rates"/>
      <sheetName val="HE SO DIEU CHINH"/>
      <sheetName val="6PILE__(돌출)3"/>
      <sheetName val="내역서_3"/>
      <sheetName val="1_설계조건3"/>
      <sheetName val="2_2_S-Curve2"/>
      <sheetName val="RAB_AR&amp;STR1"/>
      <sheetName val="Chiet_tinh_dz351"/>
      <sheetName val="플랜트_설치2"/>
      <sheetName val="단면_(2)2"/>
      <sheetName val="code_HTT_Thap1"/>
      <sheetName val="4-Lane_bridge1"/>
      <sheetName val="dongia_(2)1"/>
      <sheetName val="D&amp;W_def_1"/>
      <sheetName val="돌담교_상부수량3"/>
      <sheetName val="8_석축단위(H=1_5M)2"/>
      <sheetName val="설명서_2"/>
      <sheetName val="COMPARISON_TABLE2"/>
      <sheetName val="crude_SLAB_RE-bar2"/>
      <sheetName val="CRUDE_RE-bar2"/>
      <sheetName val="신규_수주분(사용자_정의)2"/>
      <sheetName val="1_2_1_마루높이결정2"/>
      <sheetName val="3_하중산정4_지지력2"/>
      <sheetName val="표지_(2)2"/>
      <sheetName val="2_입력sheet2"/>
      <sheetName val="1_우편집중내역서2"/>
      <sheetName val="Pier_32"/>
      <sheetName val="2_가정단면2"/>
      <sheetName val="pile_bearing_capa_&amp;_arrenge2"/>
      <sheetName val="Thuc_thanh1"/>
      <sheetName val="(3_품질관리_시험_총괄표)2"/>
      <sheetName val="PAD_TR보호대기초2"/>
      <sheetName val="Civil__Sub-Station_11"/>
      <sheetName val="Coax_Designer"/>
      <sheetName val="Gia_VL,NC,M"/>
      <sheetName val="Phan_chung"/>
      <sheetName val="Tom_tat_gia_du_thau"/>
      <sheetName val="Bảng_Phân_Tích_Chi_Phí"/>
      <sheetName val="실행내역서_1"/>
      <sheetName val="Tien_do_TV"/>
      <sheetName val="CP_Du_phong"/>
      <sheetName val="THCP_Lap_dat"/>
      <sheetName val="THCP_xay_dung"/>
      <sheetName val="Tong_hop_kinh_phi"/>
      <sheetName val="Bảng_KLHT"/>
      <sheetName val="RC_WORK"/>
      <sheetName val="배수내역_(2)"/>
      <sheetName val="Bao_cao_hao_hut_VT-TR"/>
      <sheetName val="¥_"/>
      <sheetName val="DTTC_CHI_TIET"/>
      <sheetName val="MTO_REV_2(ARMOR)"/>
      <sheetName val="TEN_CONG_TRINH"/>
      <sheetName val="Cash_Flow_bulanan"/>
      <sheetName val="SH-F"/>
      <sheetName val="Y_WORK"/>
      <sheetName val="252K444"/>
      <sheetName val="Isolasi Luar Dalam"/>
      <sheetName val="Isolasi Luar"/>
      <sheetName val="EARTH WORKS"/>
      <sheetName val="Breakdown (B)"/>
      <sheetName val="THVT"/>
      <sheetName val="IBASE"/>
      <sheetName val="NKC6"/>
      <sheetName val="DeluxeVilla 4"/>
      <sheetName val="Bill No.01"/>
      <sheetName val="Summary - Budget"/>
      <sheetName val="Khoi luong"/>
      <sheetName val="Matls"/>
      <sheetName val="Labor"/>
      <sheetName val="public area"/>
      <sheetName val="02"/>
      <sheetName val=" 03"/>
      <sheetName val="04"/>
      <sheetName val="05"/>
      <sheetName val="06"/>
      <sheetName val="07"/>
      <sheetName val="08"/>
      <sheetName val="09"/>
      <sheetName val="負荷集計（断熱不燃）"/>
      <sheetName val="運転条件一覧"/>
      <sheetName val="daf-3(OK)"/>
      <sheetName val="daf-7(OK)"/>
      <sheetName val="Cash Flow"/>
      <sheetName val="Yield"/>
      <sheetName val="8521"/>
      <sheetName val="Xunit (단위환산)"/>
      <sheetName val="고객사 관리 코드"/>
      <sheetName val="Xunit_(단위환산)"/>
      <sheetName val="고객사_관리_코드"/>
      <sheetName val="인상효1"/>
      <sheetName val="Cover (x)"/>
      <sheetName val="SORT"/>
      <sheetName val="Cor Apt"/>
      <sheetName val="수로교총재료집계"/>
      <sheetName val="수문보고"/>
      <sheetName val="7월천안현장 집계표"/>
      <sheetName val="장비.자재"/>
      <sheetName val="장비명세서"/>
      <sheetName val=" 노무집계"/>
      <sheetName val="일용노무비"/>
      <sheetName val="CPBTXM-THUONG"/>
      <sheetName val="VCV-BE-TONG"/>
      <sheetName val="KLDT DIEN"/>
      <sheetName val="PTVT DIEN"/>
      <sheetName val="Multi-dims"/>
      <sheetName val="6.단면검토"/>
      <sheetName val="단가산출총괄표"/>
      <sheetName val="2.단면가정 "/>
      <sheetName val="D-철근총괄"/>
      <sheetName val="노임단가기준"/>
      <sheetName val="터파기_x0000__x0000_료"/>
      <sheetName val="출력표-본사"/>
      <sheetName val="우수맨홀 수량 및 높이 집계"/>
      <sheetName val="우수맨홀(차도측2호)"/>
      <sheetName val="특2호각형맨홀(차도측)"/>
      <sheetName val="특3호각형맨홀(차도측)"/>
      <sheetName val="특4호각형맨홀(차도측)"/>
      <sheetName val="우수맨홀(보도측2호)"/>
      <sheetName val="특2호각형맨홀(보도측)"/>
      <sheetName val="암거맨홀(차도측)"/>
      <sheetName val="강관 및 부속"/>
      <sheetName val="2월 노임대장"/>
      <sheetName val="현관비DATA"/>
      <sheetName val="시중노임"/>
      <sheetName val="TOTAL3"/>
      <sheetName val="울산자금"/>
      <sheetName val="설비비3"/>
      <sheetName val="기계경비집계"/>
      <sheetName val="소분류목록"/>
      <sheetName val="Output"/>
      <sheetName val="기자재수량"/>
      <sheetName val="옥외등신설"/>
      <sheetName val="저케CV22신설"/>
      <sheetName val="저케CV38신설"/>
      <sheetName val="저케CV8신설"/>
      <sheetName val="접지3종"/>
      <sheetName val="DB구축"/>
      <sheetName val="건축일"/>
      <sheetName val="수납장배치도"/>
      <sheetName val="본실행경비"/>
      <sheetName val="REACTION(USE평시)"/>
      <sheetName val="REACTION(USD지진시)"/>
      <sheetName val="산근1"/>
      <sheetName val="2@ BOX"/>
      <sheetName val="비탈면보호공수량산출"/>
      <sheetName val="배수관토공"/>
      <sheetName val="맨홀접합조서"/>
      <sheetName val="L_RPTB~1"/>
      <sheetName val="5-3.지급자재수불현황"/>
      <sheetName val="단가산출 (2)"/>
      <sheetName val="타공종포장공제집계표"/>
      <sheetName val="설비비4"/>
      <sheetName val="48일위"/>
      <sheetName val="STAND20"/>
      <sheetName val="준공정산보고서"/>
      <sheetName val="부대"/>
      <sheetName val="도로구조물산근"/>
      <sheetName val="중기목록"/>
      <sheetName val="터파기"/>
      <sheetName val="관로수량총괄집계표"/>
      <sheetName val="L집(수평부)"/>
      <sheetName val="L집(성토부)"/>
      <sheetName val="기본사항"/>
      <sheetName val="공틀공사"/>
      <sheetName val="공통"/>
      <sheetName val="유리"/>
      <sheetName val="옹벽1"/>
      <sheetName val="건축(을)"/>
      <sheetName val="자단"/>
      <sheetName val="기성부분액내역서(국고)"/>
      <sheetName val="SKETCH"/>
      <sheetName val="E총"/>
      <sheetName val="견적기준"/>
      <sheetName val="FPA"/>
      <sheetName val="순수개발"/>
      <sheetName val="A1"/>
      <sheetName val="배력철근"/>
      <sheetName val="내역(중앙)"/>
      <sheetName val="내역(창신)"/>
      <sheetName val="설치자재"/>
      <sheetName val="단중"/>
      <sheetName val="터파기_x005f_x0000__x005f_x0000_료"/>
      <sheetName val="본공사"/>
      <sheetName val="가설공사"/>
      <sheetName val="01AC"/>
      <sheetName val="도로포장면적산출(1)"/>
      <sheetName val="건축토목내역"/>
      <sheetName val="기타_정보통신공사"/>
      <sheetName val="단가산출_(2)"/>
      <sheetName val="우수관연장및터파기고"/>
      <sheetName val="보완토적"/>
      <sheetName val="설계변경내역서"/>
      <sheetName val="역T형옹벽단위수량"/>
      <sheetName val="공사내역(2003년)"/>
      <sheetName val="CCS"/>
      <sheetName val="수로교"/>
      <sheetName val="슬래브(PF)(하류)"/>
      <sheetName val="단가비교"/>
      <sheetName val="구조물토적"/>
      <sheetName val="CAL(1)."/>
      <sheetName val="지수적용공사비내역서"/>
      <sheetName val="심사"/>
      <sheetName val="견적산출"/>
      <sheetName val="3.1.1 마루높이결정"/>
      <sheetName val="콘_재료분리(1)"/>
      <sheetName val="내역-1"/>
      <sheetName val="샤워실위생"/>
      <sheetName val="교량전기"/>
      <sheetName val="기성 (2)"/>
      <sheetName val="실행갑지"/>
      <sheetName val="총(신설)"/>
      <sheetName val="노임단가자료"/>
      <sheetName val="정보요약"/>
      <sheetName val="BEND_LOSS"/>
      <sheetName val="2월_노임대장"/>
      <sheetName val="강관_및_부속"/>
      <sheetName val="2@_BOX"/>
      <sheetName val="3.바닥판  "/>
      <sheetName val="C_DATA"/>
      <sheetName val="작업내용 (종합)"/>
      <sheetName val="작업사항(추가)"/>
      <sheetName val="계좌입금의뢰서(서암)"/>
      <sheetName val="청구집계"/>
      <sheetName val="계좌입금의뢰서(장안)"/>
      <sheetName val="계좌입금의뢰서(장안) (출력용)"/>
      <sheetName val="1.노무비(직영)-서암"/>
      <sheetName val="1.노무비(직영)-장안"/>
      <sheetName val="노무대장(직영)-서암"/>
      <sheetName val="노무대장(직영)-장안"/>
      <sheetName val="노무대장(직영)-장안(직영)"/>
      <sheetName val="노무대장(직영)-장안(제초)"/>
      <sheetName val="노무대장(직영)-장안(예초)"/>
      <sheetName val="1.노무비 (대영)"/>
      <sheetName val="노무대장(대영)"/>
      <sheetName val="노무대장(직영)-장안 (직영)"/>
      <sheetName val="노무대장(직영)-장안 (제초 및 잔디)"/>
      <sheetName val="노무대장(직영)-장안 (예초)"/>
      <sheetName val="2.재료비"/>
      <sheetName val="재료비(세부) "/>
      <sheetName val="3.외주비"/>
      <sheetName val="4.운반비"/>
      <sheetName val="4-1운반비기안문서"/>
      <sheetName val="4-2주간운반비"/>
      <sheetName val="5.장비비"/>
      <sheetName val="장비사용내역"/>
      <sheetName val="6.현장관리비"/>
      <sheetName val="전도금사용내역서"/>
      <sheetName val="7.안전관리비"/>
      <sheetName val="7-1안전관리비상세"/>
      <sheetName val="8.간접노무비"/>
      <sheetName val="9.기타경비"/>
      <sheetName val="기타경비 세부"/>
      <sheetName val="적용건축"/>
      <sheetName val="단가입력"/>
      <sheetName val="최종전사PL"/>
      <sheetName val="접속도로집계"/>
      <sheetName val="터파기??료"/>
      <sheetName val="CAL."/>
      <sheetName val="설비비2"/>
      <sheetName val="설비비5"/>
      <sheetName val="설비비6"/>
      <sheetName val="설비비1"/>
      <sheetName val="가로등위치"/>
      <sheetName val="공제량"/>
      <sheetName val="지장물건일위대가"/>
      <sheetName val="자판실행"/>
      <sheetName val="8설7발"/>
      <sheetName val="합계"/>
      <sheetName val="7-1.인건비"/>
      <sheetName val="6월 출고 일일보고"/>
      <sheetName val="현장설명"/>
      <sheetName val="DATA 입력부"/>
      <sheetName val="(C)원내역"/>
      <sheetName val="목차_"/>
      <sheetName val="4__주형설계"/>
      <sheetName val="세골재__T2_변경_현황"/>
      <sheetName val="0_단가"/>
      <sheetName val="제수변 수량집계표(보통)"/>
      <sheetName val="공기압축기실"/>
      <sheetName val="Eq. Mobilization"/>
      <sheetName val="Toolbox"/>
      <sheetName val="양수장(기계)"/>
      <sheetName val="중간"/>
      <sheetName val="접합수량(피벗)"/>
      <sheetName val="신림자금"/>
      <sheetName val="수량분배표"/>
      <sheetName val="하도급원가계산총괄표(식재)"/>
      <sheetName val="7급줄떼공"/>
      <sheetName val="노면표시단위수량(안전지대및노상장애물)"/>
      <sheetName val="노면표시단위수량(방향및방면지시)"/>
      <sheetName val="노면표시단위수량(문자및기타기호)"/>
      <sheetName val="노면표시단위수량(차선)"/>
      <sheetName val="노면표시단위수량(횡단보도)"/>
      <sheetName val="기초도면제작"/>
      <sheetName val="1Month+Sheet2!"/>
      <sheetName val="내역서(중수)"/>
      <sheetName val="건축공사집계"/>
      <sheetName val="단가파주4"/>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토목내역서_(도급단가)"/>
      <sheetName val="내역_ver1_0"/>
      <sheetName val="RAMP_단면(R2)"/>
      <sheetName val="바닥판의_설계"/>
      <sheetName val="노무비_근거"/>
      <sheetName val="_총괄표"/>
      <sheetName val="토공_total"/>
      <sheetName val="암거_제원표"/>
      <sheetName val="암거_제원표-1단계"/>
      <sheetName val="AIR_SHOWER(3인용)"/>
      <sheetName val="당정동공통이수"/>
      <sheetName val="당정동경상이수"/>
      <sheetName val="전동기"/>
      <sheetName val="지하"/>
      <sheetName val="기본파일"/>
      <sheetName val="일위총괄"/>
      <sheetName val="1단계 (2)"/>
      <sheetName val="기성부분 내역집계표-기계공사"/>
      <sheetName val="전기내역"/>
      <sheetName val="자재집계 (2)"/>
      <sheetName val="제경비산출서"/>
      <sheetName val="인공산출"/>
      <sheetName val="정거장 설계조건"/>
      <sheetName val="(1)본선수량집계"/>
      <sheetName val="환경평가"/>
      <sheetName val="인구"/>
      <sheetName val="노면표지 수량"/>
      <sheetName val="토공사"/>
      <sheetName val="선수금"/>
      <sheetName val="집 계 표"/>
      <sheetName val="load"/>
      <sheetName val="오수공수량집계표"/>
      <sheetName val="지하시설물작성"/>
      <sheetName val="내역서1"/>
      <sheetName val="기본가정"/>
      <sheetName val="지역"/>
      <sheetName val="eq_data"/>
      <sheetName val="안양동교 1안"/>
      <sheetName val="원"/>
      <sheetName val="총괄BOQ"/>
      <sheetName val="시간당중기사용료"/>
      <sheetName val="asd"/>
      <sheetName val="#4 PSV"/>
      <sheetName val="물푸기"/>
      <sheetName val="유림콘도"/>
      <sheetName val="직접경비호표"/>
      <sheetName val="직접노무"/>
      <sheetName val="직접재료"/>
      <sheetName val="직종표"/>
      <sheetName val="인원배치"/>
      <sheetName val="집"/>
      <sheetName val="교통안전시설집계표"/>
      <sheetName val="참조 (2)"/>
      <sheetName val="기준단가현황"/>
      <sheetName val="공사개요(입력)"/>
      <sheetName val="마스터"/>
      <sheetName val="1공구원가계산서"/>
      <sheetName val="실행(1)"/>
      <sheetName val="지장물조서"/>
      <sheetName val="C3"/>
      <sheetName val="인입관수량총괄"/>
      <sheetName val="진입로 지세할증산출(다사분기)"/>
      <sheetName val=" FURNACE현설"/>
      <sheetName val="지역별수출"/>
      <sheetName val="효동종합건설(주)"/>
      <sheetName val="5사남"/>
      <sheetName val="기초수량자료"/>
      <sheetName val="노임DB"/>
      <sheetName val="노임자재단가"/>
      <sheetName val="내역서(도급)"/>
      <sheetName val="BS2"/>
      <sheetName val="1.견적보고서"/>
      <sheetName val="검사원"/>
      <sheetName val="준공조서갑지"/>
      <sheetName val="경율산정.XLS"/>
      <sheetName val="GT 1050x650"/>
      <sheetName val="산출서양식01"/>
      <sheetName val="Manmonth(입력)"/>
      <sheetName val="부하자료"/>
      <sheetName val="기별(종합)"/>
      <sheetName val="일용노무비지급명세서(7)"/>
      <sheetName val="중기가동(7)"/>
      <sheetName val="1공구 건정토건 토공"/>
      <sheetName val="발주참고#"/>
      <sheetName val="조경수목"/>
      <sheetName val="퇴직공제부금"/>
      <sheetName val="평균노임"/>
      <sheetName val="관로조서"/>
      <sheetName val="공사비예"/>
      <sheetName val="6.간접공사비 外"/>
      <sheetName val="L_RPTB03_01"/>
      <sheetName val="RE9604"/>
      <sheetName val="ELEC"/>
      <sheetName val="유입량"/>
      <sheetName val="출자한도"/>
      <sheetName val="옥외외등집계표"/>
      <sheetName val="설비원가"/>
      <sheetName val="토목-물가"/>
      <sheetName val="16-1"/>
      <sheetName val="직접재료비데이타"/>
      <sheetName val="부대단위수량"/>
      <sheetName val="산출근거(수정)"/>
      <sheetName val="간접비 총괄표"/>
      <sheetName val="일용노임단가"/>
      <sheetName val="TEST1"/>
      <sheetName val="1안"/>
      <sheetName val="국도접속_차도부수량"/>
      <sheetName val="연결관수량_(2)"/>
      <sheetName val="2004일위대가"/>
      <sheetName val="식자재사용량(4월20일)"/>
      <sheetName val="배합비(99-05-25)"/>
      <sheetName val="Field2"/>
      <sheetName val="Field1"/>
      <sheetName val="150227 Master"/>
      <sheetName val="배수설비"/>
      <sheetName val="상호있는갑지"/>
      <sheetName val="unitx_x0000_Ԁ_x0000_"/>
      <sheetName val="공사일위대가"/>
      <sheetName val="차선도색수량집계"/>
      <sheetName val="개별직종노임단가(2005_1)1"/>
      <sheetName val="사본___b_balju1"/>
      <sheetName val="_갑__지_"/>
      <sheetName val="2_단면가정1"/>
      <sheetName val="현장별계약현황('98_10_31)"/>
      <sheetName val="N10(미지급)_"/>
      <sheetName val="sum1_(2)"/>
      <sheetName val="C1_공사개요"/>
      <sheetName val="A1_스케쥴"/>
      <sheetName val="배수공_내역서_적용수량"/>
      <sheetName val="일_위_대_가_표"/>
      <sheetName val="1_사유서"/>
      <sheetName val="90_0"/>
      <sheetName val="1_설계기준_"/>
      <sheetName val="자재단가대비표"/>
      <sheetName val="PAINT (2)"/>
      <sheetName val="DI_전처리 단가집(GP1 실적가)"/>
      <sheetName val="산출3-유도등"/>
      <sheetName val="산출2-동력"/>
      <sheetName val="산출2-피뢰침"/>
      <sheetName val="검측감리공제요율"/>
      <sheetName val="시공감리공제요율"/>
      <sheetName val="책임감리공제요율"/>
      <sheetName val="총정리"/>
      <sheetName val="과거자료"/>
      <sheetName val="시설국장자료"/>
      <sheetName val="설계서(동안동)"/>
      <sheetName val="간이(갑)"/>
      <sheetName val="노임단가표"/>
      <sheetName val="가로등"/>
      <sheetName val="15-2)VE제안서(유형3)"/>
      <sheetName val="단위집계표"/>
      <sheetName val="노임단가(직종번호 순)"/>
      <sheetName val="대창토공"/>
      <sheetName val="포장수량"/>
      <sheetName val="산출서-1"/>
      <sheetName val="산출서-수식"/>
      <sheetName val="상부수량"/>
      <sheetName val="산출집계표"/>
      <sheetName val="참조자료"/>
      <sheetName val="기계경비산출기준"/>
      <sheetName val="기계경비목록"/>
      <sheetName val="건설기계가격1"/>
      <sheetName val="회사기초자료"/>
      <sheetName val="작성기준"/>
      <sheetName val="XXXXXX"/>
      <sheetName val="조도"/>
      <sheetName val="동력"/>
      <sheetName val="변압기"/>
      <sheetName val="발전기"/>
      <sheetName val="간선"/>
      <sheetName val="Sheet8"/>
      <sheetName val="Sheet9"/>
      <sheetName val="Sheet11"/>
      <sheetName val="Sheet12"/>
      <sheetName val="전기자료"/>
      <sheetName val="DUT-BAT1"/>
      <sheetName val="GEN"/>
      <sheetName val="합천내역"/>
      <sheetName val="1.폐기물집계표"/>
      <sheetName val="현금및현금등가물1"/>
      <sheetName val="지장물총괄표"/>
      <sheetName val="BOX"/>
      <sheetName val="제수"/>
      <sheetName val="t-h_HA_THE1"/>
      <sheetName val="THPDMoi__(2)1"/>
      <sheetName val="DON_GIA1"/>
      <sheetName val="CHITIET_VL-NC-TT_-1p1"/>
      <sheetName val="TONG_HOP_VL-NC_TT1"/>
      <sheetName val="TH_XL1"/>
      <sheetName val="CHITIET_VL-NC-TT-3p1"/>
      <sheetName val="KPVC-BD_1"/>
      <sheetName val="CHITIET_VL-NC1"/>
      <sheetName val="B3A_-_TOWER_A1"/>
      <sheetName val="Coax_Designer1"/>
      <sheetName val="MAIN_GATE_HOUSE1"/>
      <sheetName val="Bảng_Phân_Tích_Chi_Phí1"/>
      <sheetName val="Gia_VL,NC,M1"/>
      <sheetName val="Phan_chung1"/>
      <sheetName val="Tom_tat_gia_du_thau1"/>
      <sheetName val="Tien_do_TV1"/>
      <sheetName val="CP_Du_phong1"/>
      <sheetName val="THCP_Lap_dat1"/>
      <sheetName val="THCP_xay_dung1"/>
      <sheetName val="Tong_hop_kinh_phi1"/>
      <sheetName val="Bao_cao_hao_hut_VT-TR1"/>
      <sheetName val="Cấu tạo giá"/>
      <sheetName val="별표_2"/>
      <sheetName val="토공(우물통,기타)_2"/>
      <sheetName val="표__지2"/>
      <sheetName val="BOX(1_5X1_5)2"/>
      <sheetName val="CONSTRUCTION_COMPONENT1"/>
      <sheetName val="접속_SLAB,BRACKET_설계1"/>
      <sheetName val="추정공사비_산출내역1_xlsx1"/>
      <sheetName val="공정별_수량산출서1"/>
      <sheetName val="자재_및_폐기물견적(2008)1"/>
      <sheetName val="견적대비_견적서1"/>
      <sheetName val="IMPEADENCE_MAP_취수장1"/>
      <sheetName val="화단_철거1"/>
      <sheetName val="wk_prgs1"/>
      <sheetName val="1호-아(오)0_41"/>
      <sheetName val="cable_data11"/>
      <sheetName val="자재_집계표1"/>
      <sheetName val="2__공원조도1"/>
      <sheetName val="CABLE_SIZE-31"/>
      <sheetName val="빌딩_안내1"/>
      <sheetName val="일위대가_호표_(계약)1"/>
      <sheetName val="중간간지_(2)"/>
      <sheetName val="2_단면가정_"/>
      <sheetName val="PAINT_(2)"/>
      <sheetName val="DI_전처리_단가집(GP1_실적가)"/>
      <sheetName val="6_단면검토"/>
      <sheetName val="1_폐기물집계표"/>
      <sheetName val="7월천안현장_집계표"/>
      <sheetName val="장비_자재"/>
      <sheetName val="_노무집계"/>
      <sheetName val="Total Progress (2)"/>
      <sheetName val="암거공"/>
      <sheetName val="성곽내역서"/>
      <sheetName val="AILC004"/>
      <sheetName val="STRA2"/>
      <sheetName val="CAUDIT"/>
      <sheetName val="Hydrant"/>
      <sheetName val="내역서(토목)"/>
      <sheetName val="计算稿"/>
      <sheetName val="1~9_하중계산1"/>
      <sheetName val="1_토공"/>
      <sheetName val="2F_회의실견적(5_14_일대)1"/>
      <sheetName val="대3류_1"/>
      <sheetName val="건설사업관리_공제요율1"/>
      <sheetName val="건설공사_감리원_배치기준1"/>
      <sheetName val="책임감리_공제요율1"/>
      <sheetName val="경율산정_XLS"/>
      <sheetName val="GT_1050x650"/>
      <sheetName val="주공_갑지"/>
      <sheetName val="1_견적보고서"/>
      <sheetName val="Bldg_Brkdown"/>
      <sheetName val="12)아이디어_목록_및_개략평가"/>
      <sheetName val="11)VE_예비검토서"/>
      <sheetName val="15-3)VE제안서(가치향상_등)"/>
      <sheetName val="단가산출서_(2)1"/>
      <sheetName val="노임단가(직종번호_순)"/>
      <sheetName val="토목내역서_(도급단가)1"/>
      <sheetName val="RAMP_단면(R2)1"/>
      <sheetName val="97년_추정1"/>
      <sheetName val="세골재__T2_변경_현황1"/>
      <sheetName val="0_단가1"/>
      <sheetName val="목차_1"/>
      <sheetName val="4__주형설계1"/>
      <sheetName val="노무비_근거1"/>
      <sheetName val="_총괄표1"/>
      <sheetName val="내역_ver1_01"/>
      <sheetName val="토공_total1"/>
      <sheetName val="바닥판의_설계1"/>
      <sheetName val="암거_제원표1"/>
      <sheetName val="암거_제원표-1단계1"/>
      <sheetName val="C_배수관공1"/>
      <sheetName val="1_수량집계"/>
      <sheetName val="AIR_SHOWER(3인용)1"/>
      <sheetName val="기존단가_(2)"/>
      <sheetName val="원가계산서_과기원"/>
      <sheetName val="0_내역서__갑지"/>
      <sheetName val="1_내역서_"/>
      <sheetName val="2-1_수량산출근거"/>
      <sheetName val="2-2_노무비산출근거"/>
      <sheetName val="3_단가조사표"/>
      <sheetName val="3_단가대비표"/>
      <sheetName val="4_설변사유"/>
      <sheetName val="2-7_인건비산출근거"/>
      <sheetName val="3-1_설변사유"/>
      <sheetName val="3-2_공사비증감"/>
      <sheetName val="3-3_내역서"/>
      <sheetName val="3-4_단가대비표(기존)"/>
      <sheetName val="3-5_단가대비표(신규)"/>
      <sheetName val="3-6_일위대가목록"/>
      <sheetName val="3-7_일위대가"/>
      <sheetName val="3-8_물량산출근거"/>
      <sheetName val="3-9_인건비산출근거"/>
      <sheetName val="고강도_지수판_스리브업체선정"/>
      <sheetName val="3_단가대비표_"/>
      <sheetName val="3_단가적용현황"/>
      <sheetName val="4_하중산정"/>
      <sheetName val="6월_출고_일일보고"/>
      <sheetName val="기성부분_내역집계표-기계공사"/>
      <sheetName val="DATA_입력부"/>
      <sheetName val="BOX_본체"/>
      <sheetName val="제수변_수량집계표(보통)"/>
      <sheetName val="일위대가56-1_"/>
      <sheetName val="일위대가71-1_"/>
      <sheetName val="일위대가74-1_"/>
      <sheetName val="7-1_인건비"/>
      <sheetName val="2_2_2입적표"/>
      <sheetName val="Eq__Mobilization"/>
      <sheetName val="#4_PSV"/>
      <sheetName val="일위대가76-1_"/>
      <sheetName val="일위대가77-1_"/>
      <sheetName val="일위대가78-1_"/>
      <sheetName val="자재집계_(2)"/>
      <sheetName val="정거장_설계조건"/>
      <sheetName val="노면표지_수량"/>
      <sheetName val="출력"/>
      <sheetName val="근로자명단"/>
      <sheetName val="친환경주택"/>
      <sheetName val="6.7현장운영"/>
      <sheetName val="48수량"/>
      <sheetName val="22수량"/>
      <sheetName val="49일위"/>
      <sheetName val="22일위"/>
      <sheetName val="49수량"/>
      <sheetName val="내역(포장)"/>
      <sheetName val="01 Summary"/>
      <sheetName val="CW,HW,NW"/>
      <sheetName val="SAN"/>
      <sheetName val="03 Rev.Log"/>
      <sheetName val="설비(제출)"/>
      <sheetName val="주요자재집계"/>
      <sheetName val="횡배수관수량집계"/>
      <sheetName val="횡배수관기초"/>
      <sheetName val="수량산출(음암)"/>
      <sheetName val="결재"/>
      <sheetName val="식재(예송)"/>
      <sheetName val="G2설비도급"/>
      <sheetName val="BREAKDOWN(철거설치)"/>
      <sheetName val="(당평)자_x0000_"/>
      <sheetName val="슬래브일반"/>
      <sheetName val="거리&amp;요금표"/>
      <sheetName val="근로자자료_x0000__x0000_"/>
      <sheetName val="제1장"/>
      <sheetName val="교각(P1)수량"/>
      <sheetName val="시설장비"/>
      <sheetName val="토공사(흙막이)"/>
      <sheetName val="(당평)자ꙭ"/>
      <sheetName val="현장식당(1)"/>
      <sheetName val="현장조사"/>
      <sheetName val="중기기초자료"/>
      <sheetName val="99노임단_x005f_x0007_"/>
      <sheetName val="2__x0000__x0000_Ԁ_x0000_"/>
      <sheetName val="토목순공사비1차분"/>
      <sheetName val="직접데이타입력"/>
      <sheetName val="건축공사이월"/>
      <sheetName val="일위대가(당초)"/>
      <sheetName val="石炭性状"/>
      <sheetName val="철근(전기호)"/>
      <sheetName val="앉음벽 (2)"/>
      <sheetName val="전체_1설계"/>
      <sheetName val="공정증감대ㅈ표"/>
      <sheetName val="단면계수(상부)"/>
      <sheetName val="휴지통"/>
      <sheetName val="Resource2"/>
      <sheetName val="표준건축비"/>
      <sheetName val="우석문틀"/>
      <sheetName val="토사절취"/>
      <sheetName val="수량산출서집계"/>
      <sheetName val="4.전기"/>
      <sheetName val="작성방법"/>
      <sheetName val="기성갑지"/>
      <sheetName val="P.M 별"/>
      <sheetName val="인버트단위수량"/>
      <sheetName val="치수표"/>
      <sheetName val="옹벽철근집계표"/>
      <sheetName val="2.1  노무비 평균단가산출"/>
      <sheetName val="반중력식옹벽"/>
      <sheetName val="적점"/>
      <sheetName val="접속도수량집계표"/>
      <sheetName val="동물이동통로"/>
      <sheetName val="편입토지조서"/>
      <sheetName val="내역(가지)"/>
      <sheetName val="YOEMAGUM"/>
      <sheetName val="포장공집"/>
      <sheetName val="오수표시테이프단위수량"/>
      <sheetName val="공사비증감(P4) "/>
      <sheetName val="기구조직"/>
      <sheetName val="TOTAL1"/>
      <sheetName val=" 토목 처리장도급내역서 "/>
      <sheetName val="수목보호틀연장조서"/>
      <sheetName val="콘크리트포장철거"/>
      <sheetName val="공종검토(1순위4공종)"/>
      <sheetName val="공종검토(4순위8공종) "/>
      <sheetName val="공종검토(7순위3공종)"/>
      <sheetName val="공종검토(8순위9공종)"/>
      <sheetName val="공종검토(27순위24공종)"/>
      <sheetName val="제원입력"/>
      <sheetName val="재"/>
      <sheetName val="자"/>
      <sheetName val="실적(휴양)"/>
      <sheetName val="투찰내역서"/>
      <sheetName val="터널패턴구성"/>
      <sheetName val="Macro(조도)"/>
      <sheetName val="받이700"/>
      <sheetName val="분기관표식단위수량"/>
      <sheetName val="sand토적"/>
      <sheetName val="토목수량(공정)"/>
      <sheetName val="자금청구"/>
      <sheetName val="5정거장"/>
      <sheetName val="1-3길내기"/>
      <sheetName val="新철폐복2"/>
      <sheetName val="新철폐복3"/>
      <sheetName val="주공기준"/>
      <sheetName val="99 조정금액"/>
      <sheetName val="동일리 권리자명부"/>
      <sheetName val="면적평당공사비"/>
      <sheetName val="면적입력"/>
      <sheetName val="말고개터널조명전압강하"/>
      <sheetName val="부관맨홀조서"/>
      <sheetName val="신대방33(적용)"/>
      <sheetName val="터널전기"/>
      <sheetName val="시멘트 및 골재량산출"/>
      <sheetName val="노견단위수량"/>
      <sheetName val="영업권조서"/>
      <sheetName val="토지조서"/>
      <sheetName val="배수량"/>
      <sheetName val="변압기 및 발전기 용량"/>
      <sheetName val="노임단"/>
      <sheetName val="증명지번목록"/>
      <sheetName val="3연box"/>
      <sheetName val="계정별실적"/>
      <sheetName val="투찰금액"/>
      <sheetName val="BDATA"/>
      <sheetName val="추정설계"/>
      <sheetName val="2설계 (웅촌고연)"/>
      <sheetName val="토목내역서"/>
      <sheetName val="작업금지"/>
      <sheetName val="가압장구체수량산출서"/>
      <sheetName val="우수받이수량산출"/>
      <sheetName val="집수정수량집계"/>
      <sheetName val="각종측구수량집계"/>
      <sheetName val="401"/>
      <sheetName val="유입수문철근집계"/>
      <sheetName val="포장자재총집계"/>
      <sheetName val="포장수량총괄표"/>
      <sheetName val="아스콘포장(대로1류)"/>
      <sheetName val="아스콘포장(대로2.3류)"/>
      <sheetName val="아스콘포장(중2,3로)"/>
      <sheetName val="아스콘포장(소로)"/>
      <sheetName val="L형 측구하부(대1류)"/>
      <sheetName val="L형 측구하부(대2.3류)"/>
      <sheetName val="L형 측구하부(중1.2.3류)"/>
      <sheetName val="L형 측구하부(소로)"/>
      <sheetName val="투수콘포장"/>
      <sheetName val="고압브럭포장"/>
      <sheetName val="유도.점자블럭포장"/>
      <sheetName val="L형측구및경계석단위수량"/>
      <sheetName val="L형측구.대로(우수받이부)"/>
      <sheetName val="L형측구.중로(우수받이부)"/>
      <sheetName val="L형측구소로(우수받이부)"/>
      <sheetName val="자전거도로경계석"/>
      <sheetName val="대지경계블럭"/>
      <sheetName val="가로수분단위수량"/>
      <sheetName val="표지판재료단위수량"/>
      <sheetName val="과속방지턱단위수량"/>
      <sheetName val="볼라드단위수량"/>
      <sheetName val="D-3109"/>
      <sheetName val="NN"/>
      <sheetName val="동일대내"/>
      <sheetName val="12.보오링"/>
      <sheetName val="18.공내수압탄성자연"/>
      <sheetName val="산업"/>
      <sheetName val="노임목록"/>
      <sheetName val="공사요율"/>
      <sheetName val="매인"/>
      <sheetName val="궤도연장(종합)"/>
      <sheetName val="궤도연장(2단계)"/>
      <sheetName val="궤도연장(1단계)"/>
      <sheetName val="궤도부설연장1단계"/>
      <sheetName val="슬래브일반(포항방향 B=12.3m)"/>
      <sheetName val="1호맨홀수량산출"/>
      <sheetName val="7급줄떼"/>
      <sheetName val="별첨4_전담운영PM(1)"/>
      <sheetName val="보호공"/>
      <sheetName val="7단가"/>
      <sheetName val="부안일위"/>
      <sheetName val="주현(해보)"/>
      <sheetName val="주현(영광)"/>
      <sheetName val="포장총괄집계표"/>
      <sheetName val="이설도로유용토"/>
      <sheetName val="1호맨홀가감수량"/>
      <sheetName val="구간별"/>
      <sheetName val="자가"/>
      <sheetName val="공양식"/>
      <sheetName val="토지가격산출기초"/>
      <sheetName val="공시지가"/>
      <sheetName val="내역서(기성청구)"/>
      <sheetName val="5지진시"/>
      <sheetName val="여비"/>
      <sheetName val="규격"/>
      <sheetName val="교각"/>
      <sheetName val="2공종별예산조서"/>
      <sheetName val="노무단가"/>
      <sheetName val="호안공재료집계표"/>
      <sheetName val="A1(토공)"/>
      <sheetName val="A1(구조물)"/>
      <sheetName val="수량집계(1)"/>
      <sheetName val="철근집계표"/>
      <sheetName val="토공산근"/>
      <sheetName val="봉산운반"/>
      <sheetName val="24분기"/>
      <sheetName val="현황"/>
      <sheetName val="EQUIP-H"/>
      <sheetName val="1.일반수량산출근거"/>
      <sheetName val="배수공BOQ"/>
      <sheetName val="부재치수입력"/>
      <sheetName val="공사계약현황"/>
      <sheetName val="97 사업추정(WEKI)"/>
      <sheetName val="N10(미지급)_1"/>
      <sheetName val="기준Data"/>
      <sheetName val="의왕F사"/>
      <sheetName val="가공사"/>
      <sheetName val="참조영역"/>
      <sheetName val="신구계정대사표"/>
      <sheetName val="static.cal"/>
      <sheetName val="대전노은1차_조적_집계표"/>
      <sheetName val="laroux"/>
      <sheetName val="H-P규격"/>
      <sheetName val="S-P규격"/>
      <sheetName val="H-P＋토류판 수량산출"/>
      <sheetName val="S-P수량산출"/>
      <sheetName val="H-P수량집계"/>
      <sheetName val="총괄H-P수량집계 "/>
      <sheetName val="S-P수량집계"/>
      <sheetName val="총괄S-P수량집계"/>
      <sheetName val="평균h"/>
      <sheetName val="지반개량"/>
      <sheetName val="배수관접합및부설  "/>
      <sheetName val="5지구단위"/>
      <sheetName val="판"/>
      <sheetName val="남양시작동자105노65기1.3화1.2"/>
      <sheetName val="카니발(자105노60)"/>
      <sheetName val="FAB"/>
      <sheetName val="백암비스타내역"/>
      <sheetName val="총괄설계내역서"/>
      <sheetName val="노동부"/>
      <sheetName val="Financial impact"/>
      <sheetName val="Sch7a (토요일)"/>
      <sheetName val="거래처자료등록"/>
      <sheetName val="1.일위대가"/>
      <sheetName val="절단표"/>
      <sheetName val="총괄내역서(도급)"/>
      <sheetName val="PIER토수량"/>
      <sheetName val="직접비"/>
      <sheetName val="결재란"/>
      <sheetName val="2.견적조건 정보"/>
      <sheetName val="공간분류체계"/>
      <sheetName val="부위별항목"/>
      <sheetName val="영향요인"/>
      <sheetName val="설명"/>
      <sheetName val="Lr"/>
      <sheetName val="산근cad용"/>
      <sheetName val="산근(계단)"/>
      <sheetName val="일반수량산출"/>
      <sheetName val="건설기계가격"/>
      <sheetName val="보고서"/>
      <sheetName val="현장관리비 산출내역"/>
      <sheetName val="중기가격"/>
      <sheetName val="RDP2"/>
      <sheetName val="신공항A-9(원가수정)"/>
      <sheetName val="산출근거(9)"/>
      <sheetName val="산림조사비"/>
      <sheetName val="요율표"/>
      <sheetName val="건설기계"/>
      <sheetName val="폐기물발생(처리)내역-1"/>
      <sheetName val="신당동집계표"/>
      <sheetName val="UNIT"/>
      <sheetName val="00임금"/>
      <sheetName val="설원"/>
      <sheetName val="복주일위대가"/>
      <sheetName val="8.1.에너지"/>
      <sheetName val="규준틀"/>
      <sheetName val="덧씌우기구간수량산출1"/>
      <sheetName val="新철폐복"/>
      <sheetName val="깨기수량집계"/>
      <sheetName val="Tool"/>
      <sheetName val="TOWER 12TON"/>
      <sheetName val="JIB CRANE,HOIST"/>
      <sheetName val="TOWER 10TON"/>
      <sheetName val="재료집계(분수관)"/>
      <sheetName val="폐기물집계표"/>
      <sheetName val="Cover page"/>
      <sheetName val="Lookups"/>
      <sheetName val="NOTE"/>
      <sheetName val="StaffList-OLD"/>
      <sheetName val="Budget Code"/>
      <sheetName val="마감사양"/>
      <sheetName val="KUNGDEVI"/>
      <sheetName val="Add cost08"/>
      <sheetName val="SumBricks08"/>
      <sheetName val="SCOPE OF WORK"/>
      <sheetName val="PH 5"/>
      <sheetName val="Dầm -4.7m"/>
      <sheetName val="삼홍테크"/>
      <sheetName val="DFA"/>
      <sheetName val="TinhGiaNC"/>
      <sheetName val="Thiet Bi"/>
      <sheetName val="VCBo"/>
      <sheetName val="Phan tich"/>
      <sheetName val="TH Vat tu"/>
      <sheetName val="TH Kinh phi"/>
      <sheetName val="BocXep"/>
      <sheetName val="TinhGiaMTC"/>
      <sheetName val="TH MTC"/>
      <sheetName val="TH N.Cong"/>
      <sheetName val="Bang KL"/>
      <sheetName val="VCThuy"/>
      <sheetName val="Inputs_Sens"/>
      <sheetName val="IS_Sum_CM"/>
      <sheetName val="Daf 1"/>
      <sheetName val="2BOX본체"/>
      <sheetName val="Alat"/>
      <sheetName val="Analisa Gabungan"/>
      <sheetName val="bar"/>
      <sheetName val="table1"/>
      <sheetName val="SGC RATE"/>
      <sheetName val="KINH PHI TONG HOP"/>
      <sheetName val="Dinh muc CP KTCB khac"/>
      <sheetName val="TEN HANG MUC "/>
      <sheetName val="표 지"/>
      <sheetName val="도장수량"/>
      <sheetName val="안정성검토"/>
      <sheetName val="조은나오스빌"/>
      <sheetName val="당초토량산출서"/>
      <sheetName val="변경토량산출서"/>
      <sheetName val="INTRO.(X)"/>
      <sheetName val="2000_x0000__x0000__x0005__x0000_"/>
      <sheetName val="공사원가"/>
      <sheetName val="수량이동"/>
      <sheetName val="허용전류"/>
      <sheetName val="일반수량총괄집계표"/>
      <sheetName val="견적및기타"/>
      <sheetName val="단가산출목록"/>
      <sheetName val="정화조"/>
      <sheetName val="Item-DATA"/>
      <sheetName val="NSA fr Revit"/>
      <sheetName val="PTdam"/>
      <sheetName val="DTICH_OLD"/>
      <sheetName val="07.HT PODIUM"/>
      <sheetName val="04.KC HAM"/>
      <sheetName val="05.KC THAN_OK"/>
      <sheetName val="08.HT CANHO_OK"/>
      <sheetName val="DMVT"/>
      <sheetName val="Loose"/>
      <sheetName val="Main_Mech"/>
      <sheetName val="Sub_Mech"/>
      <sheetName val="BAOCHE A"/>
      <sheetName val="Takeoff"/>
      <sheetName val="Đơn Giá "/>
      <sheetName val="Para"/>
      <sheetName val="Duc_bk"/>
      <sheetName val="Drop Down"/>
      <sheetName val="EFR30696"/>
      <sheetName val="Hệ số"/>
      <sheetName val="Động cơ"/>
      <sheetName val="2. 2공구"/>
      <sheetName val="PROCURE"/>
      <sheetName val="공조"/>
      <sheetName val="L_RPTB16_05"/>
      <sheetName val="맨홀토_x0000__x0000__x0005_"/>
      <sheetName val="전체 내역서(통합)"/>
      <sheetName val="ESTI."/>
      <sheetName val="학생내역"/>
      <sheetName val="入力作成表"/>
      <sheetName val="Ma TP"/>
      <sheetName val="2_1_受電設備棟"/>
      <sheetName val="2_2_受・防火水槽"/>
      <sheetName val="2_3_排水処理設備棟"/>
      <sheetName val="2_4_倉庫棟"/>
      <sheetName val="2_5_守衛棟"/>
      <sheetName val="Xunit_(단위환산)1"/>
      <sheetName val="고객사_관리_코드1"/>
      <sheetName val="SCOPE_OF_WORK"/>
      <sheetName val="Dầm_-4_7m"/>
      <sheetName val="PH_5"/>
      <sheetName val="ESTI_"/>
      <sheetName val="Internal Finish"/>
      <sheetName val="Bill2-Sum-A"/>
      <sheetName val="Bill4-Sum-A"/>
      <sheetName val="Bill5-Sum-A"/>
      <sheetName val="BQ-E20-02(Rp)"/>
      <sheetName val="기계내역서"/>
      <sheetName val="Project, methods &amp; costs"/>
      <sheetName val="Ind. costs. &amp; Closing"/>
      <sheetName val="Main risks"/>
      <sheetName val="Markup"/>
      <sheetName val="PHG"/>
      <sheetName val="7. 교좌받침부검토(연속교)"/>
      <sheetName val="광통신 견적내역서1"/>
      <sheetName val="투찰(하수)"/>
      <sheetName val="케이블수량재료"/>
      <sheetName val="Actual data"/>
      <sheetName val="4.경비 5.영업외수지"/>
      <sheetName val="IW-LIST"/>
      <sheetName val="8. 안정검토"/>
      <sheetName val="산근(목록)"/>
      <sheetName val="이형관중량"/>
      <sheetName val="5CHBDC"/>
      <sheetName val="수량분개내역"/>
      <sheetName val="6PILE__(돌출)4"/>
      <sheetName val="내역서_4"/>
      <sheetName val="1_설계조건4"/>
      <sheetName val="2_2_S-Curve3"/>
      <sheetName val="8_PILE__(돌출)3"/>
      <sheetName val="Chiet_tinh_dz352"/>
      <sheetName val="TABLE_DB2"/>
      <sheetName val="쌍용_data_base2"/>
      <sheetName val="플랜트_설치3"/>
      <sheetName val="단면_(2)3"/>
      <sheetName val="dongia_(2)2"/>
      <sheetName val="t-h_HA_THE2"/>
      <sheetName val="THPDMoi__(2)2"/>
      <sheetName val="DON_GIA2"/>
      <sheetName val="CHITIET_VL-NC-TT_-1p2"/>
      <sheetName val="TONG_HOP_VL-NC_TT2"/>
      <sheetName val="TH_XL2"/>
      <sheetName val="CHITIET_VL-NC-TT-3p2"/>
      <sheetName val="KPVC-BD_2"/>
      <sheetName val="CHITIET_VL-NC2"/>
      <sheetName val="code_HTT_Thap2"/>
      <sheetName val="B3A_-_TOWER_A2"/>
      <sheetName val="RAB_AR&amp;STR2"/>
      <sheetName val="D&amp;W_def_2"/>
      <sheetName val="COMPARISON_TABLE3"/>
      <sheetName val="crude_SLAB_RE-bar3"/>
      <sheetName val="CRUDE_RE-bar3"/>
      <sheetName val="1_설계기준3"/>
      <sheetName val="신규_수주분(사용자_정의)3"/>
      <sheetName val="설명서_3"/>
      <sheetName val="1_2_1_마루높이결정3"/>
      <sheetName val="3_하중산정4_지지력3"/>
      <sheetName val="표지_(2)3"/>
      <sheetName val="3BL공동구_수량4"/>
      <sheetName val="2_입력sheet3"/>
      <sheetName val="DATA_입력란3"/>
      <sheetName val="1_우편집중내역서3"/>
      <sheetName val="Pier_33"/>
      <sheetName val="2_가정단면3"/>
      <sheetName val="7_PILE__(돌출)3"/>
      <sheetName val="plan&amp;section_of_foundation3"/>
      <sheetName val="pile_bearing_capa_&amp;_arrenge3"/>
      <sheetName val="design_load3"/>
      <sheetName val="working_load_at_the_btm_ft_3"/>
      <sheetName val="stability_check3"/>
      <sheetName val="design_criteria3"/>
      <sheetName val="돌담교_상부수량4"/>
      <sheetName val="8_석축단위(H=1_5M)3"/>
      <sheetName val="준검_내역서3"/>
      <sheetName val="3_공통공사대비3"/>
      <sheetName val="방배동내역_(총괄)3"/>
      <sheetName val="MAIN_GATE_HOUSE2"/>
      <sheetName val="4-Lane_bridge2"/>
      <sheetName val="Coax_Designer2"/>
      <sheetName val="tong_du_toan2"/>
      <sheetName val="(3_품질관리_시험_총괄표)3"/>
      <sheetName val="PAD_TR보호대기초3"/>
      <sheetName val="Civil__Sub-Station_12"/>
      <sheetName val="실행내역서_2"/>
      <sheetName val="Thuc_thanh2"/>
      <sheetName val="Bảng_Phân_Tích_Chi_Phí2"/>
      <sheetName val="Gia_VL,NC,M2"/>
      <sheetName val="Phan_chung2"/>
      <sheetName val="Tom_tat_gia_du_thau2"/>
      <sheetName val="Tien_do_TV2"/>
      <sheetName val="CP_Du_phong2"/>
      <sheetName val="THCP_Lap_dat2"/>
      <sheetName val="THCP_xay_dung2"/>
      <sheetName val="Tong_hop_kinh_phi2"/>
      <sheetName val="Bảng_mã_VT2"/>
      <sheetName val="Bảng_KLHT1"/>
      <sheetName val="RC_WORK1"/>
      <sheetName val="배수내역_(2)1"/>
      <sheetName val="Bao_cao_hao_hut_VT-TR2"/>
      <sheetName val="¥_1"/>
      <sheetName val="DTTC_CHI_TIET1"/>
      <sheetName val="Du_toan1"/>
      <sheetName val="MTO_REV_2(ARMOR)1"/>
      <sheetName val="TEN_CONG_TRINH1"/>
      <sheetName val="Currency_Rate1"/>
      <sheetName val="Cash_Flow_bulanan1"/>
      <sheetName val="Isolasi_Luar_Dalam"/>
      <sheetName val="Isolasi_Luar"/>
      <sheetName val="Cash_Flow"/>
      <sheetName val="HE_SO_DIEU_CHINH"/>
      <sheetName val="Cover_(x)"/>
      <sheetName val="Cor_Apt"/>
      <sheetName val="Cấu_tạo_giá"/>
      <sheetName val="Cover_page"/>
      <sheetName val="Add_cost08"/>
      <sheetName val="Phu_cap"/>
      <sheetName val="Project_Data"/>
      <sheetName val="EE_(3)"/>
      <sheetName val="KLDT_DIEN"/>
      <sheetName val="PTVT_DIEN"/>
      <sheetName val="Budget_Code"/>
      <sheetName val="Thiet_Bi"/>
      <sheetName val="Phan_tich"/>
      <sheetName val="TH_Vat_tu"/>
      <sheetName val="TH_Kinh_phi"/>
      <sheetName val="TH_MTC"/>
      <sheetName val="TH_N_Cong"/>
      <sheetName val="Bang_KL"/>
      <sheetName val="Daf_1"/>
      <sheetName val="6PILE__(돌출)5"/>
      <sheetName val="내역서_5"/>
      <sheetName val="1_설계조건5"/>
      <sheetName val="2_2_S-Curve4"/>
      <sheetName val="돌담교_상부수량5"/>
      <sheetName val="8_석축단위(H=1_5M)4"/>
      <sheetName val="3BL공동구_수량5"/>
      <sheetName val="준검_내역서4"/>
      <sheetName val="3_공통공사대비4"/>
      <sheetName val="방배동내역_(총괄)4"/>
      <sheetName val="설명서_4"/>
      <sheetName val="플랜트_설치4"/>
      <sheetName val="8_PILE__(돌출)4"/>
      <sheetName val="COMPARISON_TABLE4"/>
      <sheetName val="crude_SLAB_RE-bar4"/>
      <sheetName val="CRUDE_RE-bar4"/>
      <sheetName val="1_설계기준4"/>
      <sheetName val="신규_수주분(사용자_정의)4"/>
      <sheetName val="단면_(2)4"/>
      <sheetName val="1_2_1_마루높이결정4"/>
      <sheetName val="3_하중산정4_지지력4"/>
      <sheetName val="표지_(2)4"/>
      <sheetName val="2_입력sheet4"/>
      <sheetName val="DATA_입력란4"/>
      <sheetName val="1_우편집중내역서4"/>
      <sheetName val="Pier_34"/>
      <sheetName val="2_가정단면4"/>
      <sheetName val="7_PILE__(돌출)4"/>
      <sheetName val="plan&amp;section_of_foundation4"/>
      <sheetName val="pile_bearing_capa_&amp;_arrenge4"/>
      <sheetName val="design_load4"/>
      <sheetName val="working_load_at_the_btm_ft_4"/>
      <sheetName val="stability_check4"/>
      <sheetName val="design_criteria4"/>
      <sheetName val="(3_품질관리_시험_총괄표)4"/>
      <sheetName val="별표_3"/>
      <sheetName val="토공(우물통,기타)_3"/>
      <sheetName val="Chiet_tinh_dz353"/>
      <sheetName val="TABLE_DB3"/>
      <sheetName val="쌍용_data_base3"/>
      <sheetName val="PAD_TR보호대기초4"/>
      <sheetName val="code_HTT_Thap3"/>
      <sheetName val="RAB_AR&amp;STR3"/>
      <sheetName val="dongia_(2)3"/>
      <sheetName val="Civil__Sub-Station_13"/>
      <sheetName val="실행내역서_3"/>
      <sheetName val="Thuc_thanh3"/>
      <sheetName val="D&amp;W_def_3"/>
      <sheetName val="4-Lane_bridge3"/>
      <sheetName val="t-h_HA_THE3"/>
      <sheetName val="THPDMoi__(2)3"/>
      <sheetName val="DON_GIA3"/>
      <sheetName val="CHITIET_VL-NC-TT_-1p3"/>
      <sheetName val="TONG_HOP_VL-NC_TT3"/>
      <sheetName val="TH_XL3"/>
      <sheetName val="CHITIET_VL-NC-TT-3p3"/>
      <sheetName val="KPVC-BD_3"/>
      <sheetName val="CHITIET_VL-NC3"/>
      <sheetName val="B3A_-_TOWER_A3"/>
      <sheetName val="Coax_Designer3"/>
      <sheetName val="MAIN_GATE_HOUSE3"/>
      <sheetName val="_냉각수펌프2"/>
      <sheetName val="1062-X방향_2"/>
      <sheetName val="Sheet1_(2)3"/>
      <sheetName val="BOX(1_5X1_5)3"/>
      <sheetName val="표__지3"/>
      <sheetName val="단면__2_2"/>
      <sheetName val="ENE-CAL_12"/>
      <sheetName val="ITB_COST2"/>
      <sheetName val="2011_(4)2"/>
      <sheetName val="11_자재단가2"/>
      <sheetName val="Dike_for_49T03_&amp;_49T042"/>
      <sheetName val="Dike_for_49T02,_05~07,_19_(1)2"/>
      <sheetName val="설계기준_및_하중계산2"/>
      <sheetName val="역T형(H=6_0)_(2)2"/>
      <sheetName val="각사별공사비분개_2"/>
      <sheetName val="전차선로_물량표2"/>
      <sheetName val="Bảng_KLHT2"/>
      <sheetName val="RC_WORK2"/>
      <sheetName val="배수내역_(2)2"/>
      <sheetName val="tong_du_toan3"/>
      <sheetName val="Bảng_Phân_Tích_Chi_Phí3"/>
      <sheetName val="Tien_do_TV3"/>
      <sheetName val="CP_Du_phong3"/>
      <sheetName val="THCP_Lap_dat3"/>
      <sheetName val="THCP_xay_dung3"/>
      <sheetName val="Tong_hop_kinh_phi3"/>
      <sheetName val="Gia_VL,NC,M3"/>
      <sheetName val="Phan_chung3"/>
      <sheetName val="Tom_tat_gia_du_thau3"/>
      <sheetName val="Bảng_mã_VT3"/>
      <sheetName val="Bao_cao_hao_hut_VT-TR3"/>
      <sheetName val="Currency_Rate2"/>
      <sheetName val="TEN_CONG_TRINH2"/>
      <sheetName val="¥_2"/>
      <sheetName val="DTTC_CHI_TIET2"/>
      <sheetName val="Du_toan2"/>
      <sheetName val="Cash_Flow_bulanan2"/>
      <sheetName val="수량산출서_갑지2"/>
      <sheetName val="CONSTRUCTION_COMPONENT2"/>
      <sheetName val="추정공사비_산출내역1_xlsx2"/>
      <sheetName val="견적대비_견적서2"/>
      <sheetName val="접속_SLAB,BRACKET_설계2"/>
      <sheetName val="공정별_수량산출서2"/>
      <sheetName val="자재_및_폐기물견적(2008)2"/>
      <sheetName val="IMPEADENCE_MAP_취수장2"/>
      <sheetName val="화단_철거2"/>
      <sheetName val="1호-아(오)0_42"/>
      <sheetName val="MTO_REV_2(ARMOR)2"/>
      <sheetName val="Isolasi_Luar_Dalam1"/>
      <sheetName val="Isolasi_Luar1"/>
      <sheetName val="1000_DB구축_부표2"/>
      <sheetName val="Cash_Flow1"/>
      <sheetName val="Unit_price1"/>
      <sheetName val="Define_finishing1"/>
      <sheetName val="Tiến_độ__Rev1_(phói_hợp)1"/>
      <sheetName val="Level_21"/>
      <sheetName val="Cst_Pkg-Eden1"/>
      <sheetName val="Chi_tiết_cấu_tạo_giá_(2)1"/>
      <sheetName val="SUMMARY-HT_Thô1"/>
      <sheetName val="02_PHAT_SINH_TANG1"/>
      <sheetName val="TONG_HOP_XIN_GIA1"/>
      <sheetName val="1_R18_BF1"/>
      <sheetName val="6_External_works-R181"/>
      <sheetName val="bill_3_-_D_Wall1"/>
      <sheetName val="KHOI_LUONG15-41"/>
      <sheetName val="Tro_giup1"/>
      <sheetName val="Villa_A1"/>
      <sheetName val="Div26_-_Elect1"/>
      <sheetName val="Xuly_Data1"/>
      <sheetName val="CSVC_LD1"/>
      <sheetName val="HE_SO_DIEU_CHINH1"/>
      <sheetName val="dtct_cong1"/>
      <sheetName val="Buy_vs__Lease_Car1"/>
      <sheetName val="2_1_受電設備棟1"/>
      <sheetName val="2_2_受・防火水槽1"/>
      <sheetName val="2_3_排水処理設備棟1"/>
      <sheetName val="2_4_倉庫棟1"/>
      <sheetName val="2_5_守衛棟1"/>
      <sheetName val="cable_data12"/>
      <sheetName val="CABLE_SIZE-32"/>
      <sheetName val="wk_prgs2"/>
      <sheetName val="현장별계약현황('98_10_31)1"/>
      <sheetName val="일위대가_호표_(계약)2"/>
      <sheetName val="Cover_(x)1"/>
      <sheetName val="Cor_Apt1"/>
      <sheetName val="Cấu_tạo_giá1"/>
      <sheetName val="Cover_page1"/>
      <sheetName val="tra_VL1"/>
      <sheetName val="8_3해석단면_선정1"/>
      <sheetName val="Add_cost081"/>
      <sheetName val="SCOPE_OF_WORK1"/>
      <sheetName val="Xunit_(단위환산)2"/>
      <sheetName val="고객사_관리_코드2"/>
      <sheetName val="PH_51"/>
      <sheetName val="Dầm_-4_7m1"/>
      <sheetName val="Phu_cap1"/>
      <sheetName val="Project_Data1"/>
      <sheetName val="EE_(3)1"/>
      <sheetName val="중간간지_(2)1"/>
      <sheetName val="6_단면검토1"/>
      <sheetName val="2_단면가정_1"/>
      <sheetName val="7월천안현장_집계표1"/>
      <sheetName val="장비_자재1"/>
      <sheetName val="_노무집계1"/>
      <sheetName val="KLDT_DIEN1"/>
      <sheetName val="PTVT_DIEN1"/>
      <sheetName val="Budget_Code1"/>
      <sheetName val="Thiet_Bi1"/>
      <sheetName val="Phan_tich1"/>
      <sheetName val="TH_Vat_tu1"/>
      <sheetName val="TH_Kinh_phi1"/>
      <sheetName val="TH_MTC1"/>
      <sheetName val="TH_N_Cong1"/>
      <sheetName val="Bang_KL1"/>
      <sheetName val="Daf_11"/>
      <sheetName val="공사개요-C"/>
      <sheetName val="노무DB"/>
      <sheetName val="Variable"/>
      <sheetName val="정보매체A동"/>
      <sheetName val="N10(미지급)_2"/>
      <sheetName val="static_cal"/>
      <sheetName val="Total_Progress_(2)"/>
      <sheetName val="1_일반수량산출근거"/>
      <sheetName val="Financial_impact"/>
      <sheetName val="Sch7a_(토요일)"/>
      <sheetName val="남양시작동자105노65기1_3화1_2"/>
      <sheetName val="97_사업추정(WEKI)"/>
      <sheetName val="RCMinput"/>
      <sheetName val="HSA"/>
      <sheetName val="VXXXXXXX"/>
      <sheetName val="CAP"/>
      <sheetName val="Var."/>
      <sheetName val="R"/>
      <sheetName val="정리"/>
      <sheetName val="dV&amp;Cl"/>
      <sheetName val="F4-F7"/>
      <sheetName val="출하생산일보"/>
      <sheetName val="COA-17"/>
      <sheetName val="C-18"/>
      <sheetName val="목공사품의서"/>
      <sheetName val="IMPEADENCE H_x0000_Ԁ_x0000_怀ȅ㨍"/>
      <sheetName val="IMPEADENCE é_x0000_Ԁ_x0000__x0000_ᛅ_xde17_"/>
      <sheetName val="DATA-2 장비LIST"/>
      <sheetName val="D200"/>
      <sheetName val="name"/>
      <sheetName val="PC, G.Slab"/>
      <sheetName val="documentation"/>
      <sheetName val="CB"/>
      <sheetName val="XZLC004_PART2"/>
      <sheetName val="자재(원원+원대)"/>
      <sheetName val="MATRLDATA"/>
      <sheetName val="INPUT_TABLE"/>
      <sheetName val="CODE1"/>
      <sheetName val="CODE2"/>
      <sheetName val="무근깨기"/>
      <sheetName val="견적의뢰"/>
      <sheetName val="CostDB"/>
      <sheetName val="계산중"/>
      <sheetName val="자  재"/>
      <sheetName val="건축외주"/>
      <sheetName val="electrical"/>
      <sheetName val="방송(체육관)"/>
      <sheetName val="전압강하"/>
      <sheetName val="상부공"/>
      <sheetName val="공비대비"/>
      <sheetName val="4.1DNR기계(공법)"/>
      <sheetName val="아스팔트 포장총괄집계표"/>
      <sheetName val="단가 "/>
      <sheetName val="일위총괄표"/>
      <sheetName val="간지(5.04)"/>
      <sheetName val="흄관수량"/>
      <sheetName val="식대장부"/>
      <sheetName val="부가세별도"/>
      <sheetName val="업체자료"/>
      <sheetName val="97(US,EP,PCT,KR)"/>
      <sheetName val="블록(들고리8개)"/>
      <sheetName val="CUB结算式"/>
      <sheetName val="FAB B01计算式"/>
      <sheetName val="室外计算式"/>
      <sheetName val="5.물량산출서"/>
      <sheetName val="입력용"/>
      <sheetName val="입력용집계"/>
      <sheetName val="단가조사표(노무비)"/>
      <sheetName val="junggi"/>
      <sheetName val="수목조서 "/>
      <sheetName val="제수,우수,통신,소화전물건조서"/>
      <sheetName val="한전주물건조서"/>
      <sheetName val="지장물적용유무"/>
      <sheetName val="SP-B1"/>
      <sheetName val="기준비용"/>
      <sheetName val="MAT_N048"/>
      <sheetName val="견적(02.07)"/>
      <sheetName val="개인토지"/>
      <sheetName val="12CGOU"/>
      <sheetName val="IMF Code"/>
      <sheetName val="Gia VLNCMTC"/>
      <sheetName val="WT-LIST"/>
      <sheetName val="스케즐"/>
      <sheetName val="VALUATESheet13"/>
      <sheetName val="L형집계"/>
      <sheetName val="전도금정산집계"/>
      <sheetName val="은행코드"/>
      <sheetName val="게비온"/>
      <sheetName val="관정"/>
      <sheetName val="배수관 날개벽"/>
      <sheetName val="box날개"/>
      <sheetName val="방호벽"/>
      <sheetName val="절단"/>
      <sheetName val="아스팔트포장"/>
      <sheetName val="U형측구"/>
      <sheetName val="J형측구"/>
      <sheetName val="진입로"/>
      <sheetName val="판매.DAT"/>
      <sheetName val="4.04건축(건축-주계약내역서)"/>
      <sheetName val="예정공정표 "/>
      <sheetName val="4.고용보험"/>
      <sheetName val="암센터"/>
      <sheetName val="수정계획3"/>
      <sheetName val="부재별산출서"/>
      <sheetName val="구체단위"/>
      <sheetName val="수목일위"/>
      <sheetName val="1호맨홀자연토공"/>
      <sheetName val="월별수입"/>
      <sheetName val="k2 foundation"/>
      <sheetName val="노면표시1"/>
      <sheetName val="산출3-전등"/>
      <sheetName val="산출4-조명제어"/>
      <sheetName val="산출5-전열"/>
      <sheetName val="산출7-유도등"/>
      <sheetName val="15-3)VE제안서(가치향_x0000_隒_x0000__x0000_"/>
      <sheetName val="01_Summary"/>
      <sheetName val="03_Rev_Log"/>
      <sheetName val="FAB_B01计算式"/>
      <sheetName val="5_물량산출서"/>
      <sheetName val="2_재료비"/>
      <sheetName val="12_보오링"/>
      <sheetName val="18_공내수압탄성자연"/>
      <sheetName val="2_견적조건_정보"/>
      <sheetName val="슬래브일반(포항방향_B=12_3m)"/>
      <sheetName val="6_7현장운영"/>
      <sheetName val="Module1"/>
      <sheetName val="Module2"/>
      <sheetName val="Module3"/>
      <sheetName val="Module4"/>
      <sheetName val="Module5"/>
      <sheetName val="Module6"/>
      <sheetName val="Module8"/>
      <sheetName val="Module9"/>
      <sheetName val="Module7"/>
      <sheetName val="Module11"/>
      <sheetName val="단면(RW1)"/>
      <sheetName val="YES"/>
      <sheetName val="DATA1"/>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2000.11월설계내역"/>
      <sheetName val="소야공정계획표"/>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복구량산정 및 전용회선 사용"/>
      <sheetName val="호계"/>
      <sheetName val="제암"/>
      <sheetName val="월마트"/>
      <sheetName val="월드컵"/>
      <sheetName val="Sheet7"/>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주상도"/>
      <sheetName val="수목데이타 "/>
      <sheetName val="일위대가(목록)"/>
      <sheetName val="- INFORMATION -"/>
      <sheetName val="관급내역서"/>
      <sheetName val="이전비내역서"/>
      <sheetName val="물량"/>
      <sheetName val="배선설계"/>
      <sheetName val="부하계산"/>
      <sheetName val="기초산출서"/>
      <sheetName val="장비단가산출"/>
      <sheetName val="t형"/>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설 계"/>
      <sheetName val="ASP포장"/>
      <sheetName val="에너지동"/>
      <sheetName val="견적조건(을지)"/>
      <sheetName val="3차설계"/>
      <sheetName val="3.바닥판설계"/>
      <sheetName val="일위대가표 (2)"/>
      <sheetName val="Testing"/>
      <sheetName val="IP좌표"/>
      <sheetName val="부재력정리"/>
      <sheetName val="NEYOK"/>
      <sheetName val="NOMUBI"/>
      <sheetName val="원가계산서 (총괄)"/>
      <sheetName val="원가계산서 (건축)"/>
      <sheetName val="(총괄집계)"/>
      <sheetName val="단위세대"/>
      <sheetName val="가설공사내역"/>
      <sheetName val="General Data"/>
      <sheetName val="차도조도계산"/>
      <sheetName val="자재단가표"/>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0.집계"/>
      <sheetName val="가로등부표"/>
      <sheetName val="매립"/>
      <sheetName val="BID-도로"/>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³»¿ª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ÀÏÀ§´ë°¡"/>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기계경비시간당손료목록"/>
      <sheetName val="돌망태단위수량"/>
      <sheetName val="공사원가계산서)"/>
      <sheetName val="내역집계표"/>
      <sheetName val="대가집계표"/>
      <sheetName val="대가전기"/>
      <sheetName val="집계표(관급)"/>
      <sheetName val="전기내역관급"/>
      <sheetName val="도급예정1199"/>
      <sheetName val="외주대비"/>
      <sheetName val="수정실행"/>
      <sheetName val="단가산출근거"/>
      <sheetName val="현장인원투입"/>
      <sheetName val="장비투입계획"/>
      <sheetName val="외주대비-구조물"/>
      <sheetName val="외주대비 -석축"/>
      <sheetName val="외주대비-구조물 (2)"/>
      <sheetName val="견적표지 (3)"/>
      <sheetName val="정태현"/>
      <sheetName val="입찰결과(DATA)"/>
      <sheetName val="발주설계서(당초)"/>
      <sheetName val="일위대가 집계표"/>
      <sheetName val="횡배수관토공수량"/>
      <sheetName val="제원.설계조건"/>
      <sheetName val="가공비"/>
      <sheetName val="투자효율분석"/>
      <sheetName val="단락전류-A"/>
      <sheetName val="DPRKMHDT"/>
      <sheetName val="출력-내역서"/>
      <sheetName val="날개벽(TYPE1)"/>
      <sheetName val="견적서세부내용"/>
      <sheetName val="견적내용입력"/>
      <sheetName val="집1"/>
      <sheetName val="일반맨홀수량집계"/>
      <sheetName val="EUPDAT2"/>
      <sheetName val="공사비내역서"/>
      <sheetName val="공사비 내역 (가)"/>
      <sheetName val="Top PO"/>
      <sheetName val="공종"/>
      <sheetName val="방송노임"/>
      <sheetName val="날개벽(좌,우=45도,75도)"/>
      <sheetName val="모델링"/>
      <sheetName val="mcc일위대가"/>
      <sheetName val="원본"/>
      <sheetName val="2006기계경비산출표"/>
      <sheetName val="총괄집계표"/>
      <sheetName val="고창터널(고창방향)"/>
      <sheetName val="아파트기별"/>
      <sheetName val="공리일"/>
      <sheetName val="예산갑지"/>
      <sheetName val="토목원가계산서"/>
      <sheetName val="토목원가"/>
      <sheetName val="집계장"/>
      <sheetName val="제외공종"/>
      <sheetName val="기계원가계산서"/>
      <sheetName val="기계원가"/>
      <sheetName val="가설내역"/>
      <sheetName val="갑지(가로)"/>
      <sheetName val="표지목차간지"/>
      <sheetName val="예산조서-총괄"/>
      <sheetName val="예산조서-신공항1"/>
      <sheetName val="가설물"/>
      <sheetName val="내역구성"/>
      <sheetName val="4원가"/>
      <sheetName val="임시급식"/>
      <sheetName val="옥외가스"/>
      <sheetName val="임시급식 (2)"/>
      <sheetName val="unit 4"/>
      <sheetName val="일위목록-기"/>
      <sheetName val="6동"/>
      <sheetName val="Chart1"/>
      <sheetName val="단위내역목록"/>
      <sheetName val="원가(1)"/>
      <sheetName val="원가(2)"/>
      <sheetName val="통장출금액"/>
      <sheetName val="VA_code"/>
      <sheetName val="공종별원가계산"/>
      <sheetName val="연결관산출조서"/>
      <sheetName val="외주"/>
      <sheetName val="BASIC (2)"/>
      <sheetName val="참조-(1)"/>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일집"/>
      <sheetName val="Tot-sum"/>
      <sheetName val="노원열병합  건축렀こ렀䡟ԯ_x0000_缀"/>
      <sheetName val="노원열병합  건축렀䡟ԯ_x0000_缀_x0000__x0000_"/>
      <sheetName val="노원열병합  건축︀ᇕ԰_x0000_缀_x0000__x0000_"/>
      <sheetName val="노원열병합  건축ﻕᇕ԰_x0000_缀_x0000__x0000_"/>
      <sheetName val="2.노무비명세서(난간대)"/>
      <sheetName val="2.사진대지"/>
      <sheetName val=" 견적서"/>
      <sheetName val="(2)"/>
      <sheetName val="3.사진대지"/>
      <sheetName val="22단가(철거)"/>
      <sheetName val="49단가"/>
      <sheetName val="49단가(철거)"/>
      <sheetName val="22단가"/>
      <sheetName val="적용공정"/>
      <sheetName val="금리계산"/>
      <sheetName val="맨홀"/>
      <sheetName val="49-119"/>
      <sheetName val="관로"/>
      <sheetName val="공기변수량"/>
      <sheetName val="PO-BOQ"/>
      <sheetName val="의왕내역"/>
      <sheetName val="중총괄"/>
      <sheetName val="소총괄"/>
      <sheetName val="사용내역"/>
      <sheetName val="안전세부"/>
      <sheetName val="총급여"/>
      <sheetName val="급여"/>
      <sheetName val="안전사진"/>
      <sheetName val="계좌"/>
      <sheetName val="작업일지"/>
      <sheetName val="계획"/>
      <sheetName val="계획세부"/>
      <sheetName val="사용내역서"/>
      <sheetName val="항목별내역서"/>
      <sheetName val="안전담당자"/>
      <sheetName val="유도원"/>
      <sheetName val="검사조서"/>
      <sheetName val="집계(총괄)"/>
      <sheetName val="실적보고"/>
      <sheetName val="표준안전집계"/>
      <sheetName val="표준안전내역"/>
      <sheetName val="A갑지"/>
      <sheetName val="공정"/>
      <sheetName val="보도경계블럭"/>
      <sheetName val="L형옹벽"/>
      <sheetName val="내부부하"/>
      <sheetName val="Mc1"/>
      <sheetName val="2000,9월 일위"/>
      <sheetName val="과천MAIN"/>
      <sheetName val="관급총괄"/>
      <sheetName val="2007일위 "/>
      <sheetName val="토목일위 (83~)"/>
      <sheetName val="표지판일위(105~"/>
      <sheetName val="장비일위"/>
      <sheetName val="재료1월호"/>
      <sheetName val="노무비 "/>
      <sheetName val="00000000"/>
      <sheetName val="고등학교"/>
      <sheetName val="제2장"/>
      <sheetName val="제3장"/>
      <sheetName val="견적내역"/>
      <sheetName val="주관사업"/>
      <sheetName val="진우+대광"/>
      <sheetName val="옥외"/>
      <sheetName val="가드레일산근"/>
      <sheetName val="적용2002"/>
      <sheetName val="본선토량운반계산서(1)0"/>
      <sheetName val="°ø»çºñ¿¹»ê¼­(Åä¸ñºÐ)"/>
      <sheetName val="°¢Çü¸ÇÈ¦"/>
      <sheetName val="¼ö¸ñ´Ü°¡"/>
      <sheetName val="½Ã¼³¼ö·®Ç¥"/>
      <sheetName val="½ÄÀç¼ö·®Ç¥"/>
      <sheetName val="ÀÏÀ§¸ñ·Ï"/>
      <sheetName val="ÀÚÀç´Ü°¡"/>
      <sheetName val="°¡·Îµî"/>
      <sheetName val="정화조동내역"/>
      <sheetName val="배"/>
      <sheetName val="단위별 일위대가표"/>
      <sheetName val="제4장"/>
      <sheetName val="5장공내역서"/>
      <sheetName val="제6장"/>
      <sheetName val="직불동의서"/>
      <sheetName val="전자입찰"/>
      <sheetName val="7작업장인수인계서"/>
      <sheetName val="3특기시방서"/>
      <sheetName val="일위대가목록(1)"/>
      <sheetName val="단가대비표(1)"/>
      <sheetName val="금액결정"/>
      <sheetName val="견적의뢰서"/>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배수문수량산출(3)"/>
      <sheetName val="기본단가"/>
      <sheetName val="LP-S"/>
      <sheetName val="보합"/>
      <sheetName val="토량산출서"/>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철거집계"/>
      <sheetName val="12월31일"/>
      <sheetName val="EQUIPMENT -2"/>
      <sheetName val="고분전시관"/>
      <sheetName val="전기2005"/>
      <sheetName val="통신2005"/>
      <sheetName val="계산식"/>
      <sheetName val="1._x0018_변전설비"/>
      <sheetName val="Macro3"/>
      <sheetName val="대구-교대(A1-A2)"/>
      <sheetName val="3.자재비(총괄)"/>
      <sheetName val="LD일"/>
      <sheetName val="SULKEA"/>
      <sheetName val="잔수량(작성)"/>
      <sheetName val="BOQ(전체)"/>
      <sheetName val="48평단가"/>
      <sheetName val="57단가"/>
      <sheetName val="54평단가"/>
      <sheetName val="66평단가"/>
      <sheetName val="61단가"/>
      <sheetName val="89평단가"/>
      <sheetName val="84평단가"/>
      <sheetName val="적상기초자료"/>
      <sheetName val="효동"/>
      <sheetName val="전체철근집계"/>
      <sheetName val="CIVIL"/>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재정비직인"/>
      <sheetName val="재정비내역"/>
      <sheetName val="지적고시내역"/>
      <sheetName val="시공계획"/>
      <sheetName val="현장설명서"/>
      <sheetName val="견적조건서"/>
      <sheetName val="시공일반사항"/>
      <sheetName val="현장설명서갑지"/>
      <sheetName val="하도급선정의뢰서(습식공사)"/>
      <sheetName val="36신설수량"/>
      <sheetName val="제품별"/>
      <sheetName val="사전공사"/>
      <sheetName val="소포내역 (2)"/>
      <sheetName val="성서방향-교대(A2)"/>
      <sheetName val="상행-교대(A1)"/>
      <sheetName val="매매"/>
      <sheetName val="전신"/>
      <sheetName val="기간등록"/>
      <sheetName val="신공"/>
      <sheetName val="저리조양"/>
      <sheetName val="기자재대비표"/>
      <sheetName val="경산(을)"/>
      <sheetName val="정화조방수미장"/>
      <sheetName val="접속슬라브"/>
      <sheetName val="공사별 가중치 산출근거(토목)"/>
      <sheetName val="가중치근거(조경)"/>
      <sheetName val="Inquiry"/>
      <sheetName val="제진기"/>
      <sheetName val="1.범위"/>
      <sheetName val="2.편성"/>
      <sheetName val="3개요"/>
      <sheetName val="5내역"/>
      <sheetName val="6.GAS"/>
      <sheetName val="7임급실"/>
      <sheetName val="미제출"/>
      <sheetName val="소방1"/>
      <sheetName val="소방2"/>
      <sheetName val="왜UP"/>
      <sheetName val="적현로"/>
      <sheetName val="산출(전주P7)"/>
      <sheetName val="H PILE수량"/>
      <sheetName val="철근량 검토"/>
      <sheetName val="TC표지"/>
      <sheetName val="유기공정"/>
      <sheetName val="변경서식"/>
      <sheetName val="STBOX"/>
      <sheetName val="공사진행"/>
      <sheetName val="Piping Design Data"/>
      <sheetName val="연습장소"/>
      <sheetName val="MACRO(전선관)"/>
      <sheetName val="기준액"/>
      <sheetName val="상세내역,전력산출서"/>
      <sheetName val="Ampecity Data"/>
      <sheetName val="3_바닥판설계"/>
      <sheetName val="교통량조사"/>
      <sheetName val="EQ-R1"/>
      <sheetName val="품목"/>
      <sheetName val="기성"/>
      <sheetName val="기성내역 진짜"/>
      <sheetName val="2회기성사정"/>
      <sheetName val="3회기성갑지"/>
      <sheetName val="3회총괄"/>
      <sheetName val="3회기성"/>
      <sheetName val="Á¡°ËÃÑ°ý"/>
      <sheetName val="»ó¼öµµÅä°øÁý°èÇ¥"/>
      <sheetName val="°ßÀû´ëºñ"/>
      <sheetName val="ÀÏÀ§´ë°¡Ç¥(À¯´Ü°¡)"/>
      <sheetName val="ÀÚÀç¸ñ·Ï"/>
      <sheetName val="20°ü¸®ºñÀ²"/>
      <sheetName val="담장산출"/>
      <sheetName val="일위대가(출입)"/>
      <sheetName val="현장관리비 "/>
      <sheetName val="aa"/>
      <sheetName val="시멘트"/>
      <sheetName val="과세표준율-2"/>
      <sheetName val="면적분양가"/>
      <sheetName val="분양면적(1123)"/>
      <sheetName val="출력소스"/>
      <sheetName val="평교-내역"/>
      <sheetName val="노임(1차)"/>
      <sheetName val="관리,부대비"/>
      <sheetName val="실행(표지,갑,을)"/>
      <sheetName val="basic"/>
      <sheetName val="메서,변+증"/>
      <sheetName val="공사별 가중치 산출근거(건축)"/>
      <sheetName val="FAX"/>
      <sheetName val="건축개요"/>
      <sheetName val="버스운행안내"/>
      <sheetName val="예방접종계획"/>
      <sheetName val="근태계획서"/>
      <sheetName val="MIJIBI"/>
      <sheetName val="건축직"/>
      <sheetName val="과세내역(세부)"/>
      <sheetName val="기타시설"/>
      <sheetName val="주민복지관"/>
      <sheetName val="지하주차장"/>
      <sheetName val="SCHEDULE"/>
      <sheetName val="2000_11월설계내역"/>
      <sheetName val="대,유,램"/>
      <sheetName val="목동1절주.bh01"/>
      <sheetName val="송우내역서"/>
      <sheetName val="증감분석"/>
      <sheetName val="견적서(대외) (2)"/>
      <sheetName val="__MAIN"/>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산재 안전"/>
      <sheetName val="노무비 경비"/>
      <sheetName val="T6-6(2)"/>
      <sheetName val="Upgrades pricing"/>
      <sheetName val="주방환기"/>
      <sheetName val="경상직원"/>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수목데이타_"/>
      <sheetName val="변압기_및_발전기_용량"/>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사원등록"/>
      <sheetName val="호봉 (2)"/>
      <sheetName val="하도급변경대비표"/>
      <sheetName val="경상"/>
      <sheetName val="3.내역서"/>
      <sheetName val="통신물량"/>
      <sheetName val="매입세"/>
      <sheetName val="표층포설및다짐"/>
      <sheetName val="별표"/>
      <sheetName val="균열"/>
      <sheetName val="암거날개벽재료집계"/>
      <sheetName val="단가및재료비"/>
      <sheetName val="노᠀⁷"/>
      <sheetName val="1공구(입찰내역)"/>
      <sheetName val="유첨#2"/>
      <sheetName val="교각별수량"/>
      <sheetName val="원가산출서"/>
      <sheetName val="자동 철거"/>
      <sheetName val="자동 설치"/>
      <sheetName val="토목 철주"/>
      <sheetName val="철거 일위대가(1-19)"/>
      <sheetName val="철거 일위대가(20-22)"/>
      <sheetName val="설치 일위대가(23-45호)"/>
      <sheetName val="설치 일위대가(46~78호)"/>
      <sheetName val="CS2"/>
      <sheetName val="실행예산서"/>
      <sheetName val="급명"/>
      <sheetName val="단  가  대  비  표"/>
      <sheetName val="일  위  대  가  목  록"/>
      <sheetName val="교각별철근수량집계표"/>
      <sheetName val="const."/>
      <sheetName val="변경내역을"/>
      <sheetName val="펌프장수량산출(토)"/>
      <sheetName val="남양구조시험동"/>
      <sheetName val="본부소개"/>
      <sheetName val="통합내역"/>
      <sheetName val="대외공문"/>
      <sheetName val="DWPM"/>
      <sheetName val="자재집계"/>
      <sheetName val="투입(관수_건축)"/>
      <sheetName val="투입(APT500)"/>
      <sheetName val="투입(분당)"/>
      <sheetName val="작성지침서2)"/>
      <sheetName val="투입스케쥴양식"/>
      <sheetName val="투입(APT1200)"/>
      <sheetName val="투입(평촌)"/>
      <sheetName val="투입(APT1000)"/>
      <sheetName val="계약내역서(을지)"/>
      <sheetName val="TOT"/>
      <sheetName val="가시설흙막이"/>
      <sheetName val="전선"/>
      <sheetName val="강북라우터"/>
      <sheetName val="노무비산출"/>
      <sheetName val="보할공정"/>
      <sheetName val="220 (2)"/>
      <sheetName val="총인원"/>
      <sheetName val="직급인원"/>
      <sheetName val="차종별"/>
      <sheetName val="OPGW기별"/>
      <sheetName val="관기성공.내"/>
      <sheetName val="중동상가"/>
      <sheetName val="평균높이산출근거"/>
      <sheetName val="횡배수관위치조서"/>
      <sheetName val="기본설계도급항목"/>
      <sheetName val="8.현장관리비"/>
      <sheetName val="견적율"/>
      <sheetName val="승용"/>
      <sheetName val="Recovered_Sheet1"/>
      <sheetName val="원가상세내역"/>
      <sheetName val="2004경영(비목별)"/>
      <sheetName val="2004경영"/>
      <sheetName val="입적표"/>
      <sheetName val="단가조사-1"/>
      <sheetName val="Man Power &amp; Comp"/>
      <sheetName val="손익집계(공장별)"/>
      <sheetName val="설계명세서(선로)"/>
      <sheetName val="현장관리비데이타"/>
      <sheetName val="1)fs"/>
      <sheetName val="구조     ."/>
      <sheetName val="본부장"/>
      <sheetName val="공조기"/>
      <sheetName val="EKOG10건축"/>
      <sheetName val="내역서(전체)"/>
      <sheetName val="내역(토목)"/>
      <sheetName val="5.공종별예산내역서"/>
      <sheetName val="두앙"/>
      <sheetName val="깨기수량"/>
      <sheetName val="하중산정"/>
      <sheetName val="세부견적서(DAS Call Back)"/>
      <sheetName val="단중표-ST"/>
      <sheetName val="PIPE"/>
      <sheetName val="VALVE"/>
      <sheetName val="투찰내역"/>
      <sheetName val="COVER-P"/>
      <sheetName val="Piping(Methanol)"/>
      <sheetName val="재료집계"/>
      <sheetName val="인수공총괄"/>
      <sheetName val="덕소내역"/>
      <sheetName val="종합기별"/>
      <sheetName val="개보수공사BM"/>
      <sheetName val="장문교(대전)"/>
      <sheetName val="CLAUSE"/>
      <sheetName val="약품설︀"/>
      <sheetName val="1공구 건정토건 철콘"/>
      <sheetName val="건축내역(진해석동)"/>
      <sheetName val="KMT물량"/>
      <sheetName val="Working(wo WTs)"/>
      <sheetName val="주조정실"/>
      <sheetName val="Requirements"/>
      <sheetName val="loading"/>
      <sheetName val="단가보완"/>
      <sheetName val="단위가격"/>
      <sheetName val="P-산#1-1(WOWA1)"/>
      <sheetName val="인공(100P,배선반)"/>
      <sheetName val="전기공사"/>
      <sheetName val="납부서"/>
      <sheetName val="일위대가(여기까지)"/>
      <sheetName val="단위_xdc00_ὗ␀"/>
      <sheetName val="수성페인트도장 내역서"/>
      <sheetName val="도급내역5+800"/>
      <sheetName val="변경내역서"/>
      <sheetName val="전체도급"/>
      <sheetName val="입찰"/>
      <sheetName val="현경"/>
      <sheetName val="전화번호DATA (2001)"/>
      <sheetName val="106C0300"/>
      <sheetName val="통로box전기"/>
      <sheetName val="밧데리"/>
      <sheetName val="진접"/>
      <sheetName val="사급자재(1단계)"/>
      <sheetName val="조명투자및환수계획"/>
      <sheetName val="제조중간결과"/>
      <sheetName val="J01"/>
      <sheetName val="공내ᰖ"/>
      <sheetName val="단면"/>
      <sheetName val="탑(을지)"/>
      <sheetName val="열린교실"/>
      <sheetName val="경산锼_x0013_閄"/>
      <sheetName val="단면瑌)"/>
      <sheetName val="22단"/>
      <sheetName val="22단锼"/>
      <sheetName val="기초자료입력및 K치 확인"/>
      <sheetName val="AS_x0005__x0000_"/>
      <sheetName val="진주䈀ᅪ"/>
      <sheetName val="사업수지"/>
      <sheetName val="기계경비단가"/>
      <sheetName val="지주설치제원"/>
      <sheetName val="퍼스트"/>
      <sheetName val="역집계1"/>
      <sheetName val="삼보지질"/>
      <sheetName val="7.전산해석결과"/>
      <sheetName val="4.하중"/>
      <sheetName val="우각부검토"/>
      <sheetName val="기초입력"/>
      <sheetName val="공주-교대(A1)"/>
      <sheetName val="보호"/>
      <sheetName val="성남여성복지내역"/>
      <sheetName val="안양1공구_건축"/>
      <sheetName val="기술자료 (연수)"/>
      <sheetName val="등록업체"/>
      <sheetName val="esc"/>
      <sheetName val="영흥TL(UP,DOWN) "/>
      <sheetName val="sheets"/>
      <sheetName val="내역아"/>
      <sheetName val="울타리"/>
      <sheetName val="2002계약현황"/>
      <sheetName val="w't table"/>
      <sheetName val="UR2-Calculation"/>
      <sheetName val="노임변동률"/>
      <sheetName val="품종별-이름"/>
      <sheetName val="부서현황"/>
      <sheetName val="Option"/>
      <sheetName val="사업계획1안"/>
      <sheetName val="VENDOR LIST"/>
      <sheetName val="공통비"/>
      <sheetName val="도장 및 용접 수량"/>
      <sheetName val="경율산정"/>
      <sheetName val="위성"/>
      <sheetName val="Vari by Vendor"/>
      <sheetName val="원내역서3"/>
      <sheetName val="3도로"/>
      <sheetName val="세동별비상"/>
      <sheetName val="대비내역"/>
      <sheetName val="9."/>
      <sheetName val="견적서1"/>
      <sheetName val="가CP"/>
      <sheetName val="기초및구체공"/>
      <sheetName val="금긋기 및 절단"/>
      <sheetName val="변경품셈총괄"/>
      <sheetName val="내역."/>
      <sheetName val="기계설비"/>
      <sheetName val="설계변경내역 98"/>
      <sheetName val="공제구간조서"/>
      <sheetName val="설계일반"/>
      <sheetName val="수압집계"/>
      <sheetName val="결합부검토"/>
      <sheetName val="신규 품"/>
      <sheetName val="변수데이타"/>
      <sheetName val="15100"/>
      <sheetName val="예산M6-B"/>
      <sheetName val="동원인원산출"/>
      <sheetName val="품셈기준"/>
      <sheetName val="대,怀፵"/>
      <sheetName val="기자재׃"/>
      <sheetName val="갑지(0_x0000_"/>
      <sheetName val="단0_x0000_退"/>
      <sheetName val="갑지(렀뚣瘉"/>
      <sheetName val="갑지(_x0000_뎰瘇"/>
      <sheetName val="단면별연장"/>
      <sheetName val="분수공별 면적"/>
      <sheetName val="관로조직표"/>
      <sheetName val="기자재_x0000_"/>
      <sheetName val="전기 원가계산서"/>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집계표(공종별)"/>
      <sheetName val="22단헾"/>
      <sheetName val="단가적용(터널)"/>
      <sheetName val="단위가격_할증"/>
      <sheetName val="전선_및_전선ࠝ"/>
      <sheetName val="연동내역서"/>
      <sheetName val="제"/>
      <sheetName val="총괄집䠄ᡏ"/>
      <sheetName val="산출2-기기동력"/>
      <sheetName val="통신단가조사"/>
      <sheetName val="105,106,107동"/>
      <sheetName val="수로교총재료齘_x0013_"/>
      <sheetName val="산출및내역"/>
      <sheetName val="적용(기尜_x0013_"/>
      <sheetName val="1-11조직표"/>
      <sheetName val="96.12"/>
      <sheetName val="22단丵"/>
      <sheetName val="광혁기성"/>
      <sheetName val="일반부표집계표"/>
      <sheetName val="매출단가"/>
      <sheetName val="M-EQPT-Z"/>
      <sheetName val="현장대리인계"/>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copy"/>
      <sheetName val="서식"/>
      <sheetName val="2000,咘೿踇⽟_x0000_"/>
      <sheetName val="2000,ﳨǬ踇⾣_x0000_"/>
      <sheetName val="실행변경(1차)"/>
      <sheetName val="2000,缈,罌,헾"/>
      <sheetName val="2000,薸!藼!헾"/>
      <sheetName val="2000,螨_x0013_蟬_x0013_헾"/>
      <sheetName val="2000,午_x0013_꾈ૂ䡲"/>
      <sheetName val="2000,午_x0013_ॢ䡲"/>
      <sheetName val="전체내저፺"/>
      <sheetName val="인건비堀"/>
      <sheetName val="전체내堀᎟"/>
      <sheetName val="전체내︀ᇕ"/>
      <sheetName val="전체내怀፵"/>
      <sheetName val="변경비鰀፰"/>
      <sheetName val="㰀"/>
      <sheetName val="전체내ᓈባ"/>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일위대가(계측ꀀፐቇ"/>
      <sheetName val="경ꀀፐ"/>
      <sheetName val="전체내죈፺"/>
      <sheetName val="교육종류"/>
      <sheetName val="견적堀᎟"/>
      <sheetName val="4렀቟԰"/>
      <sheetName val="4︀ᇕ԰"/>
      <sheetName val="자재조사표(참고용)"/>
      <sheetName val="제품"/>
      <sheetName val="3련 B姨#"/>
      <sheetName val="경로,구간현황"/>
      <sheetName val="자탐수량산출서"/>
      <sheetName val="CAPVC"/>
      <sheetName val="일반수량집계"/>
      <sheetName val="OCM"/>
      <sheetName val="AH-1 "/>
      <sheetName val="OHU"/>
      <sheetName val="형식별 개략공사비"/>
      <sheetName val="01_ 원가계산서"/>
      <sheetName val="등록׃】"/>
      <sheetName val="등록_x0010__x0000_"/>
      <sheetName val="PART_DISCOUNT"/>
      <sheetName val="등록_x0000__x0000_"/>
      <sheetName val="소상 &quot;1&quot;"/>
      <sheetName val="원가총괄"/>
      <sheetName val="매입세율"/>
      <sheetName val="회로내역(승인)"/>
      <sheetName val="»êÃ렀䡟ԯ_x0000_缀"/>
      <sheetName val="»êÃ︀ᇕ԰_x0000_缀"/>
      <sheetName val="갈현동"/>
      <sheetName val="4/_x0000_䠀"/>
      <sheetName val="4쌇栅/"/>
      <sheetName val="4က_x0000_က"/>
      <sheetName val="증栀ᙿ가"/>
      <sheetName val="수안보-헾】_x0005__x0000_"/>
      <sheetName val="일위목차"/>
      <sheetName val="견적사양비교표"/>
      <sheetName val="송전재료비"/>
      <sheetName val="FIN TUBE"/>
      <sheetName val="HED. &amp; PIPE"/>
      <sheetName val="PUMP SHT"/>
      <sheetName val="한전고리-을"/>
      <sheetName val="MW-BM"/>
      <sheetName val="평가내역"/>
      <sheetName val="-15.0"/>
      <sheetName val="사리부설"/>
      <sheetName val="임대견적서"/>
      <sheetName val="36신丵〒_x0005_"/>
      <sheetName val="물량집계"/>
      <sheetName val="현장설က_x0000_蠀ᛟ"/>
      <sheetName val="환"/>
      <sheetName val="적용기준표(98년상반기)"/>
      <sheetName val="설계명세_x0005_"/>
      <sheetName val="DATA 입᠒ᎍ"/>
      <sheetName val="설계명세揄"/>
      <sheetName val="설계명세䡲"/>
      <sheetName val="견적서(1)"/>
      <sheetName val="2234"/>
      <sheetName val="조립1부실적"/>
      <sheetName val="5월"/>
      <sheetName val="능률"/>
      <sheetName val="Despacho (c.civil)"/>
      <sheetName val="인원"/>
      <sheetName val="견적의ᰀ፜"/>
      <sheetName val="사각맨᠜"/>
      <sheetName val="공기԰_x0000_缀"/>
      <sheetName val="설계睮め_x0005_"/>
      <sheetName val="사각맨0"/>
      <sheetName val="오억미만"/>
      <sheetName val="사각맨퀀"/>
      <sheetName val="사각맨堀"/>
      <sheetName val="사각맨䈀"/>
      <sheetName val="CF"/>
      <sheetName val="거푸집물량"/>
      <sheetName val="UPDATA"/>
      <sheetName val="원가계산서(남측)"/>
      <sheetName val="제조 경영"/>
      <sheetName val="금광1터널"/>
      <sheetName val="세부狇譈"/>
      <sheetName val="사각맨ﻇ"/>
      <sheetName val="몰탈재븧܊"/>
      <sheetName val="견적의"/>
      <sheetName val="견적의烇彰"/>
      <sheetName val="하도급선정의뢰서(습식공_x0000__x0000_"/>
      <sheetName val="2터널시점"/>
      <sheetName val="짉譥"/>
      <sheetName val="ᣉᎍ"/>
      <sheetName val="금액내렀቟"/>
      <sheetName val="금액내԰_x0000_"/>
      <sheetName val="성내동"/>
      <sheetName val="인원계획"/>
      <sheetName val="시행예산"/>
      <sheetName val="자압1"/>
      <sheetName val="조경내역"/>
      <sheetName val="물墸᎟鰀"/>
      <sheetName val="화재 탐지_x0005__x0000_"/>
      <sheetName val="전신환매도徸"/>
      <sheetName val="BabyÀÏÀ§´ë°¡"/>
      <sheetName val="NìüëÒ-òÅ"/>
      <sheetName val="°£¼±°è»ê"/>
      <sheetName val="´ë±¸½ÇÇà"/>
      <sheetName val="0.Áý°è"/>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의정부문예회관변경내역"/>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萀⅜"/>
      <sheetName val="貭♘"/>
      <sheetName val="산#2-1 (2)"/>
      <sheetName val="자재목록표"/>
      <sheetName val="2002상반기노임기준"/>
      <sheetName val="단중聀"/>
      <sheetName val="예산조서(무선)"/>
      <sheetName val="사급자재총괄"/>
      <sheetName val="구성1"/>
      <sheetName val="구성2"/>
      <sheetName val="구성3"/>
      <sheetName val="구성4"/>
      <sheetName val="69.03%"/>
      <sheetName val="변경내역100%"/>
      <sheetName val="변경내역98%"/>
      <sheetName val="변경내역96%"/>
      <sheetName val="변경내역92%"/>
      <sheetName val="변경내역88%"/>
      <sheetName val="변경내역84.52%"/>
      <sheetName val="산출0"/>
      <sheetName val="5.공종별尜_x0013_層_x0013_闰"/>
      <sheetName val="평3"/>
      <sheetName val="2.펌프장(사급자재)"/>
      <sheetName val="A1_본체_수량산출서"/>
      <sheetName val="내역총괄"/>
      <sheetName val="내역서(삼호)"/>
      <sheetName val="지하1층"/>
      <sheetName val="공비대䠚"/>
      <sheetName val="금액내㔀቎"/>
      <sheetName val="본사인상전"/>
      <sheetName val="단가산출-기,교"/>
      <sheetName val="당사"/>
      <sheetName val="내역총괄2"/>
      <sheetName val="내역총괄3"/>
      <sheetName val="0001(arch)"/>
      <sheetName val="FO"/>
      <sheetName val="Summary Sheet"/>
      <sheetName val="일위대가내역"/>
      <sheetName val="대전-교대(A1-A2)"/>
      <sheetName val="만수배관단가"/>
      <sheetName val="FRP배관단가(만수)"/>
      <sheetName val="STD"/>
      <sheetName val="10월"/>
      <sheetName val="연면적"/>
      <sheetName val="991029UTP용 M.D.F"/>
      <sheetName val="현장점검 1"/>
      <sheetName val="상가을 "/>
      <sheetName val="3.사용전검사(1000KW이상)(본동-수정)"/>
      <sheetName val="계획예산입력자료"/>
      <sheetName val="전압"/>
      <sheetName val="가공2원도"/>
      <sheetName val="일(4)"/>
      <sheetName val="1F"/>
      <sheetName val="손익계산서"/>
      <sheetName val="대차대조표"/>
      <sheetName val="폐토수익화 "/>
      <sheetName val="수량산출1"/>
      <sheetName val="수전기기DATA"/>
      <sheetName val="(전체발주,금회3차공사)내역서"/>
      <sheetName val="정산내역서"/>
      <sheetName val="98수금사업"/>
      <sheetName val="FRT_O"/>
      <sheetName val="FAB_I"/>
      <sheetName val="RING WALL"/>
      <sheetName val="공사비PK5월"/>
      <sheetName val="간접비(1)"/>
      <sheetName val="터널(토공)"/>
      <sheetName val="리터팬내장형"/>
      <sheetName val="내역총괄표"/>
      <sheetName val="5차설계"/>
      <sheetName val="경비산출"/>
      <sheetName val="FUSE_MCB"/>
      <sheetName val="full (2)"/>
      <sheetName val="BREAKDOWN"/>
      <sheetName val="REINF."/>
      <sheetName val="IPS0823"/>
      <sheetName val="공조기(삭제)"/>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산출목록표"/>
      <sheetName val="수원공"/>
      <sheetName val="DATA-UPS"/>
      <sheetName val="건설장비기초단가"/>
      <sheetName val="Macro"/>
      <sheetName val="9-1차이내역."/>
      <sheetName val="총괄표(1)"/>
      <sheetName val="공종별집계표"/>
      <sheetName val="부산4"/>
      <sheetName val="계약표지"/>
      <sheetName val="내역서-전체낙찰율"/>
      <sheetName val="개봉3동하수관"/>
      <sheetName val="장비부하"/>
      <sheetName val="내역5"/>
      <sheetName val="역간(덕_동)"/>
      <sheetName val="역간(의-덕)"/>
      <sheetName val="단가대비표(SYS)"/>
      <sheetName val="제조노임"/>
      <sheetName val="변품8-37"/>
      <sheetName val="현장일보"/>
      <sheetName val="보집계표"/>
      <sheetName val="ISBL-CIV"/>
      <sheetName val="단가대비"/>
      <sheetName val="전류"/>
      <sheetName val="일위단가"/>
      <sheetName val="일위(설)"/>
      <sheetName val="전기공사일위대가"/>
      <sheetName val="일위대가표_(2)"/>
      <sheetName val="General_Data"/>
      <sheetName val="5호광장_(만점)"/>
      <sheetName val="인천국제_(만점)_(2)"/>
      <sheetName val="설_계"/>
      <sheetName val="방음벽_기초_일반수량"/>
      <sheetName val="원가계산서_(총괄)"/>
      <sheetName val="원가계산서_(건축)"/>
      <sheetName val="제원_설계조건"/>
      <sheetName val="14_장력조정장치신설"/>
      <sheetName val="15_장력조정장치철거___"/>
      <sheetName val="16_콘주철거(9m)"/>
      <sheetName val="17_지선신설(보통)"/>
      <sheetName val="18_지선신설(v형)"/>
      <sheetName val="19_지선철거"/>
      <sheetName val="20_기중개폐기신설"/>
      <sheetName val="0_집계"/>
      <sheetName val="º¹±¸·®»êÁ¤_¹×_Àü¿ëÈ¸¼±_»ç¿ë"/>
      <sheetName val="4¿ù_½ÇÀûÃßÁ¤(°ÇÃà+Åä¸ñ)"/>
      <sheetName val="4¿ù_½ÇÀûÃßÁ¤(°ÇÃà)"/>
      <sheetName val="2000_11¿ù¼³°è³»¿ª"/>
      <sheetName val="Àü¼±_¹×_Àü¼±°ü"/>
      <sheetName val="ÁØ°Ë_³»¿ª¼­"/>
      <sheetName val="¼ö¸ñµ¥ÀÌÅ¸_"/>
      <sheetName val="º¯¾Ð±â_¹×_¹ßÀü±â_¿ë·®"/>
      <sheetName val="1_¼öÀÎÅÍ³Î"/>
      <sheetName val="외주대비_-석축"/>
      <sheetName val="외주대비-구조물_(2)"/>
      <sheetName val="견적표지_(3)"/>
      <sheetName val="일위대가_집계표"/>
      <sheetName val="공사비_내역_(가)"/>
      <sheetName val="임시급식_(2)"/>
      <sheetName val="unit_4"/>
      <sheetName val="Summary_Sheets"/>
      <sheetName val="5_정산서"/>
      <sheetName val="맨홀물량"/>
      <sheetName val="열차제어동"/>
      <sheetName val="전기성능동"/>
      <sheetName val="차량시스템인자"/>
      <sheetName val="차량부품동"/>
      <sheetName val="신.분"/>
      <sheetName val="96노임기준"/>
      <sheetName val="시중노임(공사)"/>
      <sheetName val="기성공제요청서"/>
      <sheetName val="하도기성내역 수정"/>
      <sheetName val="기성공제 동의서"/>
      <sheetName val="기성공제 합의서(쓰레기처리비)"/>
      <sheetName val="정보"/>
      <sheetName val="현대물량"/>
      <sheetName val="한화 둔산 내역서"/>
      <sheetName val="적격점수&lt;300억미만&gt;"/>
      <sheetName val="간이영수증"/>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데이터북"/>
      <sheetName val="조명참고자료"/>
      <sheetName val="Cable schedule"/>
      <sheetName val="V-data"/>
      <sheetName val="L-data"/>
      <sheetName val="P-data"/>
      <sheetName val="pbs_lambda"/>
      <sheetName val="Matériel embarqué PVC"/>
      <sheetName val="기지국"/>
      <sheetName val="4월"/>
      <sheetName val="8월"/>
      <sheetName val="12월"/>
      <sheetName val="2월"/>
      <sheetName val="7월"/>
      <sheetName val="6월"/>
      <sheetName val="3월"/>
      <sheetName val="11월"/>
      <sheetName val="9월"/>
      <sheetName val="교실"/>
      <sheetName val="꣈፺"/>
      <sheetName val="¼ö·®»êÃÈ"/>
      <sheetName val="저፺"/>
      <sheetName val="¼ö·®»êÃX"/>
      <sheetName val="壈᎟"/>
      <sheetName val="쀀ፐ"/>
      <sheetName val="죈፺"/>
      <sheetName val="惈፵"/>
      <sheetName val="48신설수량"/>
      <sheetName val="품셈(기초)"/>
      <sheetName val="대가단최종"/>
      <sheetName val="부丵〒"/>
      <sheetName val="부司2"/>
      <sheetName val="성원계약"/>
      <sheetName val="2000.11¿ù¼³餀㢘ԯ_x0000_缀_x0000_"/>
      <sheetName val="총괄집렇♑"/>
      <sheetName val="아산경희980422"/>
      <sheetName val="총괄집桶青"/>
      <sheetName val="01상노임"/>
      <sheetName val="Instruction"/>
      <sheetName val="22단가(철完9"/>
      <sheetName val="T1"/>
      <sheetName val="총체보활공정표"/>
      <sheetName val="1차배부(JB포함)"/>
      <sheetName val="원내역서 그대로"/>
      <sheetName val="설계내역일위"/>
      <sheetName val="969910( R)"/>
      <sheetName val="전장품(관리용)"/>
      <sheetName val="박스토공"/>
      <sheetName val="남대문빌딩"/>
      <sheetName val="PUMP"/>
      <sheetName val="각종장비전압강하계산"/>
      <sheetName val="거래명세서"/>
      <sheetName val="3.설계예산내역서(예산서)"/>
      <sheetName val="2.예정공정표"/>
      <sheetName val="4.설계예산내역서"/>
      <sheetName val="6.관급자재조서"/>
      <sheetName val="사업성분석"/>
      <sheetName val="22신설수량"/>
      <sheetName val="계약원가"/>
      <sheetName val="1.설계설명서"/>
      <sheetName val="3.예정공정표"/>
      <sheetName val="4.설계예산서"/>
      <sheetName val="재경"/>
      <sheetName val="5.일위대가"/>
      <sheetName val="6.철거발생품예정조서"/>
      <sheetName val="7.지급자재조서"/>
      <sheetName val="8.가격조사서"/>
      <sheetName val="준설량산정표"/>
      <sheetName val="01하반기노임"/>
      <sheetName val="울진항공등화 내역서"/>
      <sheetName val="단가견적조사표"/>
      <sheetName val="공무공A"/>
      <sheetName val="36신설수翇"/>
      <sheetName val="36신설수︀"/>
      <sheetName val="견적꓀᥻"/>
      <sheetName val="수안보-_x0005__x0000__x0000_"/>
      <sheetName val="36신설수Ç"/>
      <sheetName val="36신설수資"/>
      <sheetName val="수안보-徸〒_x0005__x0000_"/>
      <sheetName val="비목군분류일위"/>
      <sheetName val="입출재고현⩿〚_x0005__x0000_"/>
      <sheetName val="º¯°æ»çÀ_x0000_"/>
      <sheetName val="백호헾】_x0005_"/>
      <sheetName val="수안보-娐&gt;闰⿑"/>
      <sheetName val="수안보-ꮸ⿥_x0005__x0000_"/>
      <sheetName val="백호丵〒_x0005_"/>
      <sheetName val="공작물조직표(용배수)"/>
      <sheetName val="투찰가"/>
      <sheetName val="구조대가"/>
      <sheetName val="포설대가1"/>
      <sheetName val="부대대가"/>
      <sheetName val="철근총괄집계표"/>
      <sheetName val="홈통받이수량"/>
      <sheetName val="공사수행방안"/>
      <sheetName val="Data2"/>
      <sheetName val="참조 DATA"/>
      <sheetName val="program"/>
      <sheetName val="studbolt no."/>
      <sheetName val="studbolt size"/>
      <sheetName val="item sort no"/>
      <sheetName val="파이프"/>
      <sheetName val="8__안정검토"/>
      <sheetName val="철근량_검토"/>
      <sheetName val="기술자료_(연수)"/>
      <sheetName val="실행비교"/>
      <sheetName val="지입재료비"/>
      <sheetName val="산출명세서"/>
      <sheetName val="조정내역"/>
      <sheetName val="조정_x0014__x0008_"/>
      <sheetName val="_x0000__x0008__x0000__x0008__x0000__x0006__x0000__x0004_"/>
      <sheetName val="상가지급현황"/>
      <sheetName val="13LPMCC"/>
      <sheetName val="마장"/>
      <sheetName val="3_바닥판설계1"/>
      <sheetName val="Piping_Design_Data"/>
      <sheetName val="H_PILE수량"/>
      <sheetName val="Ampecity_Data"/>
      <sheetName val="BASIC_(2)"/>
      <sheetName val="견적서(대외)_(2)"/>
      <sheetName val="1_¼³°è±âÁØ"/>
      <sheetName val="3_¹Ù´ÚÆÇ¼³°è"/>
      <sheetName val="1_¼öº¯Àü¼³ºñ°ø»ç"/>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2000,9월_일위"/>
      <sheetName val="산재_안전"/>
      <sheetName val="노무비_경비"/>
      <sheetName val="소상_&quot;1&quot;"/>
      <sheetName val="개요입력"/>
      <sheetName val="수량기준"/>
      <sheetName val="단가기준"/>
      <sheetName val="결재판"/>
      <sheetName val="변경총괄지(1)"/>
      <sheetName val="기계경비(旉る_x0000__x0000_"/>
      <sheetName val="기계경비(贘_x0013_짘ࣅ"/>
      <sheetName val="MANUFACTORY"/>
      <sheetName val="일위대가서식"/>
      <sheetName val="일위대가양식"/>
      <sheetName val="O＆P"/>
      <sheetName val="결재판(삭제하지말아주세요)"/>
      <sheetName val="케이블"/>
      <sheetName val="유첨䈀ᅪ"/>
      <sheetName val="토공,기초"/>
      <sheetName val="자재 단가표"/>
      <sheetName val="주간계획"/>
      <sheetName val="선택"/>
      <sheetName val="총괄원가 "/>
      <sheetName val="TG9504"/>
      <sheetName val="1995년 섹터별 매출"/>
      <sheetName val="master(total)"/>
      <sheetName val="99년신청"/>
      <sheetName val="아수배전(1회)"/>
      <sheetName val="인건비_조사"/>
      <sheetName val="일위1"/>
      <sheetName val="층"/>
      <sheetName val="배수내역(총수량)"/>
      <sheetName val="3련 B_x0005__x0000_"/>
      <sheetName val="기성수금(단단위)"/>
      <sheetName val="원가매출(단단위)"/>
      <sheetName val="설치 일위대가(4԰_x0000_缀_x0000__x0000__x0000_"/>
      <sheetName val="프로젝트"/>
      <sheetName val="0217상가미분양자산"/>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Condition"/>
      <sheetName val="choose"/>
      <sheetName val="별표(48~75)"/>
      <sheetName val="제3장 기술업무"/>
      <sheetName val="일반전기C"/>
      <sheetName val="POOM_MOTO"/>
      <sheetName val="기초코徸"/>
      <sheetName val="예산조서(︀ᇕ԰"/>
      <sheetName val="205동"/>
      <sheetName val="과세면세표"/>
      <sheetName val="세부내역(직접인건비)"/>
      <sheetName val="현장지䀀ኀ㠀ኃ"/>
      <sheetName val="집계(세부총괄)"/>
      <sheetName val="물가변동잔여물량세부내역서"/>
      <sheetName val="신규(방류시설)"/>
      <sheetName val="덤프트럭계수"/>
      <sheetName val="미지급내역"/>
      <sheetName val="첨부1"/>
      <sheetName val="재료표"/>
      <sheetName val="금액결揄"/>
      <sheetName val="공사비 내역"/>
      <sheetName val="매입내역 "/>
      <sheetName val="거래처별지출내역"/>
      <sheetName val="㩷"/>
      <sheetName val="렀ⵘ"/>
      <sheetName val="֭_x0000_"/>
      <sheetName val="Param"/>
      <sheetName val="입찰보Ⳡ"/>
      <sheetName val="총(철거)"/>
      <sheetName val="RangeObject"/>
      <sheetName val="등록자료"/>
      <sheetName val="방음벽기초(H_xd8d4_ㆂᰀㆃ"/>
      <sheetName val="입찰준비계획안(부대)"/>
      <sheetName val="입찰준비계획안(외주)"/>
      <sheetName val="입찰준비계획안(기타견적)"/>
      <sheetName val="장항선4공구직접비집계"/>
      <sheetName val="노무비(첨부4-4)"/>
      <sheetName val="왕십리방향"/>
      <sheetName val="︀ᇕ"/>
      <sheetName val="怀፵"/>
      <sheetName val="주사무실︀ᇕ"/>
      <sheetName val="주사무실ꠀ፺"/>
      <sheetName val="BOX ꠀ፺"/>
      <sheetName val="㗈቎"/>
      <sheetName val="¼ö·®»êÃ¨"/>
      <sheetName val="주관사_x0000_"/>
      <sheetName val="주관사提"/>
      <sheetName val="주관사㌈"/>
      <sheetName val="주관사㧨"/>
      <sheetName val="전부인쇄"/>
      <sheetName val="1.외주공사"/>
      <sheetName val="2.직영공사"/>
      <sheetName val="첨부"/>
      <sheetName val="계산DATA입력"/>
      <sheetName val="계좌번호"/>
      <sheetName val="청하배수"/>
      <sheetName val="원가집계"/>
      <sheetName val="파이프류"/>
      <sheetName val="점검내역서(data) (2)"/>
      <sheetName val="2.주요계수총괄"/>
      <sheetName val="입찰사유서 제4공종 (흙깎기)"/>
      <sheetName val="D16"/>
      <sheetName val="D25"/>
      <sheetName val="D22"/>
      <sheetName val="단위세대물량"/>
      <sheetName val="변경품셈"/>
      <sheetName val="OCT.FDN"/>
      <sheetName val="HANDHOLE(2)"/>
      <sheetName val="N頀ᚃ"/>
      <sheetName val="N"/>
      <sheetName val="AHU집계"/>
      <sheetName val="삼성전기"/>
      <sheetName val="B부대공"/>
      <sheetName val="분양가격표"/>
      <sheetName val="일목"/>
      <sheetName val="기준표"/>
      <sheetName val="º¯°æ»çÀþ"/>
      <sheetName val="제수변︀ᇕ"/>
      <sheetName val="결과조Ⴚ"/>
      <sheetName val="결과조º"/>
      <sheetName val="º¯°æ»çÀ¸"/>
      <sheetName val="º¯°æ»çÀ5"/>
      <sheetName val="º¯°æ»çÀ "/>
      <sheetName val="제수변﹔ᇕ"/>
      <sheetName val="º¯°æ»çÀB"/>
      <sheetName val="단가일䊱"/>
      <sheetName val="전체내ﰀ⁗"/>
      <sheetName val="제수변䊱ᅪ"/>
      <sheetName val="A(Rev.3)"/>
      <sheetName val="부총"/>
      <sheetName val="원가계墬ᥓ"/>
      <sheetName val="원가계Ⴌ_x0000_"/>
      <sheetName val="관로토공집계표"/>
      <sheetName val="토 적 표"/>
      <sheetName val="3회기성헾】"/>
      <sheetName val="변경비교헾】"/>
      <sheetName val="몰탈㔀቎԰_x0000_"/>
      <sheetName val="몰탈䠊ፓ倀놡"/>
      <sheetName val="몰탈䠋ፓ頀뫻"/>
      <sheetName val="몰탈䠠ፓ瀀멗"/>
      <sheetName val="몰탈䠊ፓ "/>
      <sheetName val="몰탈䠉ፓ退"/>
      <sheetName val="몰탈䠉ፓ退ꠍ"/>
      <sheetName val="몰탈䠑ፓ뀀짅"/>
      <sheetName val="TOEC"/>
      <sheetName val="몰탈䠊ፓ㠀擞"/>
      <sheetName val="bdata-출력안함"/>
      <sheetName val="공리공제"/>
      <sheetName val="자재ᰀ፜搀"/>
      <sheetName val="부대공집계표"/>
      <sheetName val="노무비(DB)_이후 출력XXXXXX"/>
      <sheetName val="3회기성䃸〒"/>
      <sheetName val="3회기성_x0005__x0000_"/>
      <sheetName val="3회기성吸("/>
      <sheetName val="3회기성ⱂ⿌"/>
      <sheetName val="3회기성埀0"/>
      <sheetName val="철거산출헾】"/>
      <sheetName val="철거산출午_x0013_"/>
      <sheetName val="평균터파기고(1-2,ASP)"/>
      <sheetName val="남양주부대"/>
      <sheetName val="단위목헾"/>
      <sheetName val="지입집계"/>
      <sheetName val="11+040(통로)"/>
      <sheetName val="일별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지불내역1"/>
      <sheetName val="집수정(1)"/>
      <sheetName val="공사비명세서"/>
      <sheetName val="사용성검토"/>
      <sheetName val="PAC"/>
      <sheetName val="행거,슈,볼트,펌프,잡재"/>
      <sheetName val="을-ATYPE"/>
      <sheetName val="동력부하계산"/>
      <sheetName val="단가표 (2)"/>
      <sheetName val="소각장스케줄"/>
      <sheetName val="단__가__대__비__표"/>
      <sheetName val="일__위__대__가__목__록"/>
      <sheetName val="페인트"/>
      <sheetName val="30신설일위대가"/>
      <sheetName val="30집계표"/>
      <sheetName val="00노임기준"/>
      <sheetName val="소일위대가코드표"/>
      <sheetName val="일위대가(가설԰"/>
      <sheetName val="TYPE집계표"/>
      <sheetName val="포쐀䑣"/>
      <sheetName val="포䠟⥏"/>
      <sheetName val="포䠠⥏"/>
      <sheetName val="포䈀㙪"/>
      <sheetName val="栍ᾆ"/>
      <sheetName val="시초1교"/>
      <sheetName val="대구-교대(A1)"/>
      <sheetName val="ꀀ"/>
      <sheetName val="공정량산출내역서 "/>
      <sheetName val="제철"/>
      <sheetName val="조정금액결과표 (차수별)"/>
      <sheetName val="토공실행"/>
      <sheetName val="구간산출"/>
      <sheetName val="Ext. Stone-P"/>
      <sheetName val="단위_x0000__x0000_尀"/>
      <sheetName val="단위ࠀᎄ䰀"/>
      <sheetName val="단위倀❹缀"/>
      <sheetName val="단위耀ὡ"/>
      <sheetName val="호표"/>
      <sheetName val="B767"/>
      <sheetName val="0.갑지"/>
      <sheetName val="건축공사 집계표"/>
      <sheetName val="토공대가"/>
      <sheetName val="B.O.M"/>
      <sheetName val="설변물량"/>
      <sheetName val="예비품"/>
      <sheetName val="제丵"/>
      <sheetName val="PW3"/>
      <sheetName val="PW4"/>
      <sheetName val="SC1"/>
      <sheetName val="PE"/>
      <sheetName val="PM"/>
      <sheetName val="TR"/>
      <sheetName val="금호산업"/>
      <sheetName val="총괄갑 "/>
      <sheetName val="5.동별횡주관경"/>
      <sheetName val="154TW"/>
      <sheetName val="수주실적0709"/>
      <sheetName val="제4절-1"/>
      <sheetName val="PANEL"/>
      <sheetName val="일위(시설)"/>
      <sheetName val="공통대가"/>
      <sheetName val="특기사항"/>
      <sheetName val="하도내역 (철콘)"/>
      <sheetName val="대가 (보완)"/>
      <sheetName val="토목원가계窨_x0013_"/>
      <sheetName val="신공항A-9헾】_x0005__x0000__x0000_"/>
      <sheetName val="기존구조물철거집계계표"/>
      <sheetName val="내역서(교량)전체"/>
      <sheetName val="장비경비"/>
      <sheetName val="건공실"/>
      <sheetName val="총괄집㸁䧾"/>
      <sheetName val="허용전류-IEC DATA"/>
      <sheetName val="배관내역"/>
      <sheetName val="POWER"/>
      <sheetName val="교대일반수량"/>
      <sheetName val="WO"/>
      <sheetName val="비용"/>
      <sheetName val="적용환율"/>
      <sheetName val="DS-최종"/>
      <sheetName val="PREFACE"/>
      <sheetName val="DATA-1"/>
      <sheetName val="간접총괄"/>
      <sheetName val="960318-1"/>
      <sheetName val="2006기계䈌ᅪ԰_x0000_缀"/>
      <sheetName val="기타공"/>
      <sheetName val="재원표"/>
      <sheetName val="FCU (2)"/>
      <sheetName val="장비분석"/>
      <sheetName val="석재장조사"/>
      <sheetName val="기성청구현황"/>
      <sheetName val="JUCK֕_x0000_缀"/>
      <sheetName val="전체실적"/>
      <sheetName val="도급FORM"/>
      <sheetName val="귀래방향"/>
      <sheetName val="운반비산정"/>
      <sheetName val="을 2"/>
      <sheetName val="을 1"/>
      <sheetName val="재1"/>
      <sheetName val="장비가동"/>
      <sheetName val="IN"/>
      <sheetName val="CT "/>
      <sheetName val="정거장"/>
      <sheetName val="길내기"/>
      <sheetName val="강관산출"/>
      <sheetName val="master(2차)"/>
      <sheetName val="내역통합"/>
      <sheetName val="성토도수로현황"/>
      <sheetName val="구조물"/>
      <sheetName val="당사실시1"/>
      <sheetName val="하도급선정의뢰_x0000__x0000_螨_x0000__x0000__x0000_ۈ"/>
      <sheetName val="48전력선로일挔"/>
      <sheetName val="콘센트신설"/>
      <sheetName val="FWBS7000,8000"/>
      <sheetName val="ANALYSER"/>
      <sheetName val="ring wall thickness"/>
      <sheetName val="Change rate"/>
      <sheetName val="B3.PERSONEL-Ucret"/>
      <sheetName val="공정표(전체)"/>
      <sheetName val="무전표"/>
      <sheetName val="NOTE ALL"/>
      <sheetName val="내역서(당초변경)"/>
      <sheetName val="2.조명기구철거(일괄철거분)"/>
      <sheetName val="대운반(철재)"/>
      <sheetName val="설계수량"/>
      <sheetName val="3.2.1 마루높이결정"/>
      <sheetName val="제품橂"/>
      <sheetName val="피스표"/>
      <sheetName val="산업개발안내서"/>
      <sheetName val="작성양식"/>
      <sheetName val="품-(주)코①"/>
      <sheetName val="자재단가리스트"/>
      <sheetName val="공사내역(총괄)"/>
      <sheetName val="대보~세기"/>
      <sheetName val="8.수량산출 (2)"/>
      <sheetName val="일위대가표 (⠋ᡏ"/>
      <sheetName val="일위대가표 (䀀⅒"/>
      <sheetName val="ÀÏÀ§´ë°¡Ç¥(1@"/>
      <sheetName val="일위대가표 (ԯ_x0000_"/>
      <sheetName val="관헾"/>
      <sheetName val="원가(1︀"/>
      <sheetName val="원가(1䠀"/>
      <sheetName val="관聈"/>
      <sheetName val="관_x0005_"/>
      <sheetName val="제수午_x0013_ὐ"/>
      <sheetName val="수안보-墰5壼5"/>
      <sheetName val="5.3 단면가정"/>
      <sheetName val="시추주상도"/>
      <sheetName val="일위집계(기존)"/>
      <sheetName val="북제주-표지"/>
      <sheetName val="COVERSHEET"/>
      <sheetName val="[YES.XLS][YES.XLS]4/_x0000_䠀"/>
      <sheetName val="[YES.XLS][YES.XLS]4쌇栅/"/>
      <sheetName val="05년"/>
      <sheetName val="내역서(총괄)"/>
      <sheetName val="철콘집계"/>
      <sheetName val="5회기성03월"/>
      <sheetName val="공통가설_8"/>
      <sheetName val="아파트_9"/>
      <sheetName val="직접공사비집계표_7"/>
      <sheetName val="GTG TR PIT"/>
      <sheetName val="BLR-S"/>
      <sheetName val="일위대가표(무)"/>
      <sheetName val="일위대가산출기초"/>
      <sheetName val="장비명"/>
      <sheetName val="cable-data"/>
      <sheetName val="1._x005f_x0018_변전설비"/>
      <sheetName val="입렀"/>
      <sheetName val="입栀"/>
      <sheetName val="입ꠀ"/>
      <sheetName val="평균환율-USD"/>
      <sheetName val="인원동원계획"/>
      <sheetName val="입︀"/>
      <sheetName val=" 소방공사 산출근거"/>
      <sheetName val="YES.XLS"/>
      <sheetName val="물량증감"/>
      <sheetName val="적격"/>
      <sheetName val="롤러"/>
      <sheetName val="BH"/>
      <sheetName val="펌프차타설"/>
      <sheetName val="방음벽 기초_x0005__x0000__x0000__x0000_"/>
      <sheetName val="foxz"/>
      <sheetName val="실㔀቎԰"/>
      <sheetName val="실︀껕ԯ"/>
      <sheetName val="실ԯ_x0000_缀"/>
      <sheetName val="금리׉"/>
      <sheetName val="실頀▀_xdc00_"/>
      <sheetName val="제㗇"/>
      <sheetName val="주차구丵〒_x0005__x0000_"/>
      <sheetName val="역삼"/>
      <sheetName val="배수관연장산출서"/>
      <sheetName val="기초ա_x0000_"/>
      <sheetName val="물량尜"/>
      <sheetName val="토공,철콘"/>
      <sheetName val="변경비丵〒_x0005_"/>
      <sheetName val="물량丵"/>
      <sheetName val="AILC005"/>
      <sheetName val="AILC00_x0000_"/>
      <sheetName val="AILC00_x0010_"/>
      <sheetName val="우,오수"/>
      <sheetName val="팔당터널(1공구)"/>
      <sheetName val="흙쌓기도수로설치현황(1)"/>
      <sheetName val="식재-외주 (2)"/>
      <sheetName val="자(3.0m)"/>
      <sheetName val="옹벽수량萘_x0013_"/>
      <sheetName val="수"/>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자재노임단가"/>
      <sheetName val="크레인5ton"/>
      <sheetName val="단가산출-2"/>
      <sheetName val="기초수량-1"/>
      <sheetName val="단가산출-1"/>
      <sheetName val="작용하중산정"/>
      <sheetName val="倀ᑙ"/>
      <sheetName val="1x"/>
      <sheetName val="栈᲋"/>
      <sheetName val="_xd810_᱓"/>
      <sheetName val="자재단가_x0005_"/>
      <sheetName val="물塠"/>
      <sheetName val="물徸"/>
      <sheetName val="guard(mac¸"/>
      <sheetName val="물嬼"/>
      <sheetName val="물闰"/>
      <sheetName val="guard(macð"/>
      <sheetName val="물呈"/>
      <sheetName val="guard(macH"/>
      <sheetName val="[YES.XLS][YES.XLS]신표司/"/>
      <sheetName val="변경비_x0000__x0000_Ѡ"/>
      <sheetName val="°ø»ç¿ø°¡°è牨-犬-"/>
      <sheetName val="전체내역갑지"/>
      <sheetName val="실행내역서 (조경)"/>
      <sheetName val="형틀공사"/>
      <sheetName val="주소록"/>
      <sheetName val="전체내ꀀፐ"/>
      <sheetName val="교대(A1挔"/>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_x0000_"/>
      <sheetName val="전체내ﻈ䓕"/>
      <sheetName val="교대(A1헾"/>
      <sheetName val="하수급견적대鷸"/>
      <sheetName val="전체내棈᎜"/>
      <sheetName val="전체내䠀ᖞ"/>
      <sheetName val="하수급견적대鬘"/>
      <sheetName val="하수급견적대風"/>
      <sheetName val="하수급견적대肘"/>
      <sheetName val="부대芈+"/>
      <sheetName val="하수급견적대芈"/>
      <sheetName val="전체내︀嗕"/>
      <sheetName val="부대헾⼴"/>
      <sheetName val="하수급견적대飘"/>
      <sheetName val="강교(Sub)"/>
      <sheetName val="일반토공견적"/>
      <sheetName val="전체내ꠀ፺"/>
      <sheetName val="??????"/>
      <sheetName val="[YES.XLS][YES.XLS][YES.XLS]신표司/"/>
      <sheetName val="[YES.XLS]신표司/"/>
      <sheetName val="총괄분 설계서용지"/>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Macro(부하)"/>
      <sheetName val="밀양노선별공사비명세서"/>
      <sheetName val="일위산출근거"/>
      <sheetName val="적격심사표"/>
      <sheetName val="실내건축일위대가"/>
      <sheetName val="5.전사투자계획종함안"/>
      <sheetName val="기성신청"/>
      <sheetName val="방음벽 기초 일반헾】"/>
      <sheetName val="단가비교표 (계측제어)"/>
      <sheetName val="카렌스센터계량기설치공사"/>
      <sheetName val="지입자재"/>
      <sheetName val="배전반용량계산"/>
      <sheetName val="세정탑 설계"/>
      <sheetName val="기계설비-물가변동"/>
      <sheetName val="[YES.XLS][YES.XLS][YES.XLS]4/_x0000_䠀"/>
      <sheetName val="[YES.XLS][YES.XLS][YES.XLS]4쌇栅/"/>
      <sheetName val="교사기준면적(초등)"/>
      <sheetName val="새공통"/>
      <sheetName val="3절_CheckList_구분"/>
      <sheetName val="적정성평가표(8번)(1순위)"/>
      <sheetName val="적정성평가표(12번)(6순위)"/>
      <sheetName val="가옥조"/>
      <sheetName val="기계경비산출"/>
      <sheetName val="1_x0005_"/>
      <sheetName val="도면자료제출일정"/>
      <sheetName val="시공계_x0005_"/>
      <sheetName val="변경비_x0005__x0000_"/>
      <sheetName val="교대시점"/>
      <sheetName val="8. 안_x0000__x0000__x0005_"/>
      <sheetName val="경비공통"/>
      <sheetName val="동원인원계획표"/>
      <sheetName val="총괄집ᨈꥬ"/>
      <sheetName val="총괄집_x0000__x0000_"/>
      <sheetName val="VS P-Q"/>
      <sheetName val="KSHAHU-6"/>
      <sheetName val="LANGUAGE"/>
      <sheetName val="전기내역서(총계)"/>
      <sheetName val="1-최종안"/>
      <sheetName val="사업분석-분양가결정"/>
      <sheetName val="할丵〒"/>
      <sheetName val="부하집계"/>
      <sheetName val="영구峤"/>
      <sheetName val="단가_x0005__x0000_"/>
      <sheetName val="영구_x0005_"/>
      <sheetName val="영구射"/>
      <sheetName val="영구嶄"/>
      <sheetName val="설계(안)"/>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견적 (2)"/>
      <sheetName val="수곡내역"/>
      <sheetName val="전체내역 (2)"/>
      <sheetName val="Formulas &amp; Tables"/>
      <sheetName val="±âÀÚÀç´ëºñÇ¥"/>
      <sheetName val="¿¬°áÀÓ½Ã"/>
      <sheetName val="°ü±Þ"/>
      <sheetName val="일위대가 (PM)"/>
      <sheetName val="임시전기공사설계서"/>
      <sheetName val="토적계산"/>
      <sheetName val="96 능제취입"/>
      <sheetName val="M+1"/>
      <sheetName val="광,철광석 사용량(2000)"/>
      <sheetName val="포,철광석 사용량(2000)"/>
      <sheetName val="91,92황산"/>
      <sheetName val="도급단가-아파트"/>
      <sheetName val="변경후원본2"/>
      <sheetName val="LABTOTAL"/>
      <sheetName val="경성자금"/>
      <sheetName val="SUB일위대가"/>
      <sheetName val="평자재단가"/>
      <sheetName val="95년12월말"/>
      <sheetName val="DRAIN DRUM PIT D-301"/>
      <sheetName val="목록1"/>
      <sheetName val="목록2"/>
      <sheetName val="요약"/>
      <sheetName val="전체총괄"/>
      <sheetName val="세목별"/>
      <sheetName val="소개"/>
      <sheetName val="#REF!"/>
      <sheetName val="계열사현황종합"/>
      <sheetName val="basic_info"/>
      <sheetName val="총공사비"/>
      <sheetName val="INS-SHEET"/>
      <sheetName val="shtOpr"/>
      <sheetName val="증감䈀ᅪ"/>
      <sheetName val="원가계산(2)"/>
      <sheetName val="/_x0000_"/>
      <sheetName val="က_x0000_"/>
      <sheetName val="포장쌅"/>
      <sheetName val="예산내역"/>
      <sheetName val="총괄수지표"/>
      <sheetName val="9GN邷㭘"/>
      <sheetName val="¹׃】_x0000_"/>
      <sheetName val="전등부하"/>
      <sheetName val="_x0005__x0006__x0008__x0003_"/>
      <sheetName val="_x0000_ _x0000__x0006__x0000__x0006_"/>
      <sheetName val="날개벽(좌,우=60도-4개)"/>
      <sheetName val="건0_x0000_蠀"/>
      <sheetName val="금0_x0000_䠀"/>
      <sheetName val="금蠣㡎耀"/>
      <sheetName val="재료집계표3"/>
      <sheetName val="범용개발순소요비용"/>
      <sheetName val="산#3-1"/>
      <sheetName val="산#3-2"/>
      <sheetName val="배관BM(일반)"/>
      <sheetName val="산#3-2-2"/>
      <sheetName val="수출가격"/>
      <sheetName val="IBL-C"/>
      <sheetName val="Architecture Work"/>
      <sheetName val="6.2.1 지하차도 조도계산"/>
      <sheetName val="8공구 강재 수량"/>
      <sheetName val="EVALUATE물량산출서"/>
      <sheetName val="스라브"/>
      <sheetName val="Stem Footing"/>
      <sheetName val="변경_x0005__x0006__x0004__x0004_"/>
      <sheetName val="_x0000__x0002__x0000__x0007__x0000__x0004__x0000__x0007__x0000_"/>
      <sheetName val="(14)전기품셈정산"/>
      <sheetName val="(12)전기경비"/>
      <sheetName val="8. _x0005__x0000__x0000_"/>
      <sheetName val="바이오"/>
      <sheetName val="잡철물"/>
      <sheetName val="도급내역서"/>
      <sheetName val="지급자재대"/>
      <sheetName val="5."/>
      <sheetName val="12."/>
      <sheetName val="14."/>
      <sheetName val="7."/>
      <sheetName val="8."/>
      <sheetName val="10."/>
      <sheetName val="PI蒨9"/>
      <sheetName val="겉장"/>
      <sheetName val="율림"/>
      <sheetName val="화진"/>
      <sheetName val="가설(내부수평비계)"/>
      <sheetName val="건축물현장정리"/>
      <sheetName val="공통가설공사(공통)"/>
      <sheetName val="골재대"/>
      <sheetName val="폐기물 (2)"/>
      <sheetName val="경로당내역건축"/>
      <sheetName val="노임단가(08.01)"/>
      <sheetName val="몰탈단가"/>
      <sheetName val="기능공인적사항"/>
      <sheetName val="5.단가대비표"/>
      <sheetName val="노임,자재"/>
      <sheetName val="기계경비(맨홀)"/>
      <sheetName val="4.일위대가목차"/>
      <sheetName val="가도䠀"/>
      <sheetName val="가도ԯ"/>
      <sheetName val="가도저"/>
      <sheetName val="절감계산"/>
      <sheetName val="ML"/>
      <sheetName val="기초"/>
      <sheetName val="가시설"/>
      <sheetName val="´_x0005__x0000_"/>
      <sheetName val="103동"/>
      <sheetName val="D.B"/>
      <sheetName val="기계경비(시"/>
      <sheetName val="ÀÏÀ§´ë헾】_x0005__x0000__x0000__x0000_"/>
      <sheetName val="고창터널(고창방향䈀"/>
      <sheetName val="영구청af헾"/>
      <sheetName val="영구청af薸"/>
      <sheetName val="fitting"/>
      <sheetName val="Look-Up"/>
      <sheetName val="Units"/>
      <sheetName val="노임9월"/>
      <sheetName val="洊⍩"/>
      <sheetName val="_xd808_⢉"/>
      <sheetName val="砈ẋ"/>
      <sheetName val="하중재하"/>
      <sheetName val="단목"/>
      <sheetName val="토목수량"/>
      <sheetName val="Cover Sht"/>
      <sheetName val="자재단가壠"/>
      <sheetName val="자재단가厘"/>
      <sheetName val="하남내역"/>
      <sheetName val="[YES.XLS]4/_x0000_䠀"/>
      <sheetName val="[YES.XLS]4쌇栅/"/>
      <sheetName val="단위"/>
      <sheetName val="총괄집계 "/>
      <sheetName val="기က_x0000_退"/>
      <sheetName val="_x0001__x0000_"/>
      <sheetName val="1-"/>
      <sheetName val="1"/>
      <sheetName val="1_x0008_"/>
      <sheetName val="1þ"/>
      <sheetName val="1¨"/>
      <sheetName val="1g"/>
      <sheetName val="㠈⎗"/>
      <sheetName val="⢔"/>
      <sheetName val="᠇Ẓ"/>
      <sheetName val="1ì"/>
      <sheetName val="1º"/>
      <sheetName val="謂ⷄ"/>
      <sheetName val="ꠀ⢄"/>
      <sheetName val="⠊⢌"/>
      <sheetName val="ꠀ฀"/>
      <sheetName val="了"/>
      <sheetName val="1"/>
      <sheetName val="1_x0018_"/>
      <sheetName val="1ð"/>
      <sheetName val="栉ᶆ"/>
      <sheetName val=" ᧡"/>
      <sheetName val="1P"/>
      <sheetName val="1("/>
      <sheetName val="1@"/>
      <sheetName val="1 "/>
      <sheetName val="⠖㔺"/>
      <sheetName val="砖㖌"/>
      <sheetName val="1è"/>
      <sheetName val="1_x001e_"/>
      <sheetName val="1`"/>
      <sheetName val="1"/>
      <sheetName val="1°"/>
      <sheetName val="갑지(0_x0000_頀"/>
      <sheetName val="갑지(저妶瘍"/>
      <sheetName val="갑지(濪瘊"/>
      <sheetName val="갑지(᐀ባ혀"/>
      <sheetName val="입출재고현황 (2_x0010_"/>
      <sheetName val="갑지(᠀̨瘗"/>
      <sheetName val="갑지(栀ৢ瘊"/>
      <sheetName val="갑지(ꀀ㱹瘆"/>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쐂饣/"/>
      <sheetName val="갑지(쐃/"/>
      <sheetName val="갑지(쐎/"/>
      <sheetName val="귀래 설계 공내역서"/>
      <sheetName val="목창호"/>
      <sheetName val="전체내԰_x0000_"/>
      <sheetName val="원안"/>
      <sheetName val="암거치수표"/>
      <sheetName val="재료집계표빽업"/>
      <sheetName val="암거수리계산서"/>
      <sheetName val="◀암거위치"/>
      <sheetName val="최종단면▶"/>
      <sheetName val="◀평균높이▶"/>
      <sheetName val="전체내저ᚙ"/>
      <sheetName val="전체내ꠀ᪘"/>
      <sheetName val="주관⩿〚"/>
      <sheetName val="1¸"/>
      <sheetName val="b_balju_ch"/>
      <sheetName val="b_balju_chÈ"/>
      <sheetName val="b_balju_ch_x0005_"/>
      <sheetName val="b_balju_chÛ"/>
      <sheetName val="b_balju_ch("/>
      <sheetName val="N賃率_職"/>
      <sheetName val="기본DATԯ"/>
      <sheetName val="기본DAT頀"/>
      <sheetName val="REDUCER"/>
      <sheetName val="WE'T"/>
      <sheetName val="실︀ԯ"/>
      <sheetName val="하수급견적대䧨"/>
      <sheetName val="SHUTDOWN VALVE"/>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Summar헾】_x0005__x0000__x0000__x0000__x0000_"/>
      <sheetName val="부대공(집계)"/>
      <sheetName val="포장단면별단위수량"/>
      <sheetName val="공사비집_x0005_"/>
      <sheetName val="bCord공정"/>
      <sheetName val="d수량"/>
      <sheetName val="e대가"/>
      <sheetName val="g단가"/>
      <sheetName val="h집계"/>
      <sheetName val="8.일위대가표(1)"/>
      <sheetName val="8.일위대가표(2)"/>
      <sheetName val="7.청제공기계기구조서"/>
      <sheetName val="횡분배정리(DB)"/>
      <sheetName val="방음벽기초-수량"/>
      <sheetName val="수량산출기초(케블등)"/>
      <sheetName val="2.노무비명세서(수직보垰7埼"/>
      <sheetName val="제안서"/>
      <sheetName val="행정표준(1)"/>
      <sheetName val="행정표준(2)"/>
      <sheetName val="수량산출내역1115"/>
      <sheetName val="아파트저᝾"/>
      <sheetName val="아파트㾅"/>
      <sheetName val="관급원내역"/>
      <sheetName val="7.경제성결과"/>
      <sheetName val=" 갑지"/>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하수실행"/>
      <sheetName val="자재단가徸"/>
      <sheetName val="수안보-๿〚_x0005__x0000_"/>
      <sheetName val="금액내역헾"/>
      <sheetName val="자재단가尜"/>
      <sheetName val="NAIL단가산출"/>
      <sheetName val="수안보-挔_x0012_竖め"/>
      <sheetName val="자재단가헾"/>
      <sheetName val="자재단가丵"/>
      <sheetName val="수량산출(통신선로)"/>
      <sheetName val="수량산출(여객장치)"/>
      <sheetName val="수량산출(전화)"/>
      <sheetName val="사업부배부A"/>
      <sheetName val="입력값1"/>
      <sheetName val="insulation"/>
      <sheetName val="PipWT"/>
      <sheetName val="뜃맟뭁돽띿맟?-BLDG"/>
      <sheetName val="PBS"/>
      <sheetName val="검색"/>
      <sheetName val="INSTR"/>
      <sheetName val="수지표"/>
      <sheetName val="셀명"/>
      <sheetName val="공통단가"/>
      <sheetName val="1.동력공사"/>
      <sheetName val="청주-교대(A1)"/>
      <sheetName val="감시제어"/>
      <sheetName val="목차임시"/>
      <sheetName val="선로의 %임피던스 "/>
      <sheetName val="동력배선"/>
      <sheetName val="본선동력배선"/>
      <sheetName val="본선조명"/>
      <sheetName val="전력간선배선"/>
      <sheetName val="전열배선"/>
      <sheetName val="전체-원가분리내역"/>
      <sheetName val="계화배수(3대)"/>
      <sheetName val="익산"/>
      <sheetName val="가격표"/>
      <sheetName val="Sheet1(X)"/>
      <sheetName val="인원조직표"/>
      <sheetName val="냉천부속동"/>
      <sheetName val="국별인원"/>
      <sheetName val="산출기초"/>
      <sheetName val="DATA(광속)"/>
      <sheetName val="REACTION芨.헾⿁_x0005__x0000_"/>
      <sheetName val="REACTION鴘E鵜E헾⼼_x0005_"/>
      <sheetName val="정산내역"/>
      <sheetName val="변경ᛅ⾒_x0005_"/>
      <sheetName val="무시"/>
      <sheetName val="電磁弁LIST"/>
      <sheetName val="PLG"/>
      <sheetName val="외자배분"/>
      <sheetName val="외자내역"/>
      <sheetName val="관리비"/>
      <sheetName val="3-1.일위대가집계표(교통시설물1)"/>
      <sheetName val="직_x0005__x0000_"/>
      <sheetName val="임시급식ֿ_x0000_缀_x0000_"/>
      <sheetName val="직원자료"/>
      <sheetName val="업종분류"/>
      <sheetName val="장비분류"/>
      <sheetName val="단가산출목록표"/>
      <sheetName val="정문내역"/>
      <sheetName val="도시가스현황"/>
      <sheetName val="2차공사"/>
      <sheetName val="Imp-Data"/>
      <sheetName val="내역서 (1차)"/>
      <sheetName val="¿¹Á¤(3က"/>
      <sheetName val="SAMPLE"/>
      <sheetName val="건축공정"/>
      <sheetName val="방진공정"/>
      <sheetName val="조경공정"/>
      <sheetName val="전자"/>
      <sheetName val="환산"/>
      <sheetName val="금강견적"/>
      <sheetName val="D-RMIL"/>
      <sheetName val="3차준공"/>
      <sheetName val="옹벽수량집계표"/>
      <sheetName val="수종별인자"/>
      <sheetName val="BH-1 (2)"/>
      <sheetName val="공종코드"/>
      <sheetName val="가시설공(광장부)"/>
      <sheetName val="ÀÏÀ§´ë°¡Ç¥(_x0005__x0000_"/>
      <sheetName val="일위藨-헾"/>
      <sheetName val="AHU-1"/>
      <sheetName val="급탕설비"/>
      <sheetName val="화장실배기팬"/>
      <sheetName val="직급별"/>
      <sheetName val="S1099기장선행WOP"/>
      <sheetName val="방지책개소별명세"/>
      <sheetName val="단위량"/>
      <sheetName val="재료집계표2"/>
      <sheetName val="토적집계표"/>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조도계산서_(도서)1"/>
      <sheetName val="3-1_CB1"/>
      <sheetName val="3_내역서"/>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Man_Power_&amp;_Comp"/>
      <sheetName val="자동_철거"/>
      <sheetName val="자동_설치"/>
      <sheetName val="토목_철주"/>
      <sheetName val="철거_일위대가(1-19)"/>
      <sheetName val="철거_일위대가(20-22)"/>
      <sheetName val="설치_일위대가(23-45호)"/>
      <sheetName val="설치_일위대가(46~78호)"/>
      <sheetName val="const_"/>
      <sheetName val="220_(2)"/>
      <sheetName val="1공구_건정토건_토공"/>
      <sheetName val="2000년_공정표"/>
      <sheetName val="화재_탐지_설비"/>
      <sheetName val="호봉_(2)"/>
      <sheetName val="69_03%"/>
      <sheetName val="변경내역84_52%"/>
      <sheetName val="_견적서"/>
      <sheetName val="5_공종별예산내역서"/>
      <sheetName val="단가_"/>
      <sheetName val="총괄원가_"/>
      <sheetName val="기성내역_진짜"/>
      <sheetName val="할증_"/>
      <sheetName val="PUMP_SHT"/>
      <sheetName val="FIN_TUBE"/>
      <sheetName val="HED__&amp;_PIPE"/>
      <sheetName val="0_Áý°è"/>
      <sheetName val="Ç¥Áö_(2)"/>
      <sheetName val="9_"/>
      <sheetName val="세부견적서(DAS_Call_Back)"/>
      <sheetName val="2_펌프장(사급자재)"/>
      <sheetName val="5_"/>
      <sheetName val="12_"/>
      <sheetName val="14_"/>
      <sheetName val="7_"/>
      <sheetName val="8_"/>
      <sheetName val="10_"/>
      <sheetName val="추천서"/>
      <sheetName val="설계변경내역"/>
      <sheetName val="월별"/>
      <sheetName val="48산출"/>
      <sheetName val="단가대조"/>
      <sheetName val="INMD1198"/>
      <sheetName val="INFG1198"/>
      <sheetName val="M5_S"/>
      <sheetName val="M6_S"/>
      <sheetName val="SRAM_CHIP"/>
      <sheetName val="SRAM_생산"/>
      <sheetName val="YLD"/>
      <sheetName val="설치 일위대가(46~԰_x0000_缀_x0000_"/>
      <sheetName val="라멘교일반수량"/>
      <sheetName val="타견적(을)"/>
      <sheetName val="기성내역(건축)"/>
      <sheetName val="Á¤»ê¹°·®︀웕"/>
      <sheetName val="조도계산서1"/>
      <sheetName val="5.1단가조사"/>
      <sheetName val="표준ፙ렀ᑟ"/>
      <sheetName val="7.3.1 전력간선 굵기"/>
      <sheetName val="1단계_견적내역서"/>
      <sheetName val="내부수지예산"/>
      <sheetName val="15.공량산출근거서"/>
      <sheetName val="교각토공"/>
      <sheetName val="data_dci"/>
      <sheetName val="data_mci"/>
      <sheetName val="behind"/>
      <sheetName val="2.노무비명세서(수직보_x0005__x0000_"/>
      <sheetName val="2.노무비명세서(수직보丵⿰_x0005_"/>
      <sheetName val="1_노무비명세서(해동)"/>
      <sheetName val="1_노무비명세서(토목)"/>
      <sheetName val="2_노무비명세서(해동)"/>
      <sheetName val="2_노무비명세서(수직보垰7埼"/>
      <sheetName val="2_노무비명세서(수직보호망)"/>
      <sheetName val="2_노무비명세서(난간대)"/>
      <sheetName val="2_사진대지"/>
      <sheetName val="3_사진대지"/>
      <sheetName val="2_노무비명세서(수직보"/>
      <sheetName val="2007일위_"/>
      <sheetName val="토목일위_(83~)"/>
      <sheetName val="노무비_"/>
      <sheetName val="2_노무비명세서(수직보丵⿰"/>
      <sheetName val="combi(wall)"/>
      <sheetName val="제잡비(주공종)"/>
      <sheetName val="유첨헾】"/>
      <sheetName val="철탑공사"/>
      <sheetName val="시점부교대"/>
      <sheetName val="48전력선_x0002__x0000_㣸"/>
      <sheetName val="주사무실ֳ_x0000_"/>
      <sheetName val="¼ö·®»êÃ "/>
      <sheetName val="¼ö·®»êÃ_x0005_"/>
      <sheetName val="거실통로등"/>
      <sheetName val="주사무실墳᎟"/>
      <sheetName val="BOX ︀ᇕ"/>
      <sheetName val="BOX 저፺"/>
      <sheetName val="䋈ᅪ"/>
      <sheetName val="주사무실԰_x0000_"/>
      <sheetName val="BOX ︀釕"/>
      <sheetName val="위치︀釕"/>
      <sheetName val="BOX ᢝ"/>
      <sheetName val="︀動"/>
      <sheetName val="ﻈ䓕"/>
      <sheetName val="ꠀ፺"/>
      <sheetName val="BOX ᠀ᶛ"/>
      <sheetName val="위치᠀ᶛ"/>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내역서(사업소)"/>
      <sheetName val="유역면적"/>
      <sheetName val="펌프장수량ԯ_x0000_缀_x0000__x0000_"/>
      <sheetName val="YES-T"/>
      <sheetName val="주재료비"/>
      <sheetName val="설계요율"/>
      <sheetName val="유첨_x0005__x0000_"/>
      <sheetName val="일_x0007__x0006__x0003__x0004__x0007_"/>
      <sheetName val="_x0000__x0005__x0000__x0004__x0000__x0008__x0000__x0005__x0000__x0008_"/>
      <sheetName val="간이연락"/>
      <sheetName val="견적을지"/>
      <sheetName val="불변현금흐름표"/>
      <sheetName val="기타유틸리티설비"/>
      <sheetName val="PANEL 내역"/>
      <sheetName val="ALINE"/>
      <sheetName val="횡배수관설치현황"/>
      <sheetName val="96월별PL"/>
      <sheetName val="양식(직판용)"/>
      <sheetName val="본사업"/>
      <sheetName val="수장"/>
      <sheetName val="단가표(전산)"/>
      <sheetName val="2219-SPOOL BOM"/>
      <sheetName val="설명서"/>
      <sheetName val="x주형보 설계(3차로)"/>
      <sheetName val="은평작업지시대장"/>
      <sheetName val="옥외배관기본공량"/>
      <sheetName val="선우통상(을)"/>
      <sheetName val="견적서-골조공사"/>
      <sheetName val="건축2"/>
      <sheetName val="3-4호기 내역서"/>
      <sheetName val="인원계획-미화"/>
      <sheetName val="토공검토G"/>
      <sheetName val="미지급금"/>
      <sheetName val="CABdata"/>
      <sheetName val="기별수량산출서"/>
      <sheetName val="광양방향"/>
      <sheetName val="남양시작동010313100%"/>
      <sheetName val="98비정기소모"/>
      <sheetName val="도급및 실행내역"/>
      <sheetName val="참고자료등록"/>
      <sheetName val="하자보수보증자료"/>
      <sheetName val="재료-CODE"/>
      <sheetName val="9.2단가산출서"/>
      <sheetName val="손료"/>
      <sheetName val="General DaS_x0000_"/>
      <sheetName val="설비공사"/>
      <sheetName val="원가계산서 (2)"/>
      <sheetName val="내역(설계,도급)정이준"/>
      <sheetName val="실행단가철(ems코드적용)"/>
      <sheetName val="기초대가"/>
      <sheetName val="차도부연장현황"/>
      <sheetName val="원곡IC교 내진성능보강공사 실시설계 용역.xlsx"/>
      <sheetName val="キ⩙"/>
      <sheetName val="첨부파일"/>
      <sheetName val="도장"/>
      <sheetName val="1._x005f_x005f_x005f_x0018_변전설비"/>
      <sheetName val="부대토목"/>
      <sheetName val="토목공종세부"/>
      <sheetName val="견적회신"/>
      <sheetName val="1. 가로등 설비 공사(산출)"/>
      <sheetName val="일대-1"/>
      <sheetName val="종료분석"/>
      <sheetName val="중질쓰레기"/>
      <sheetName val="장비단가"/>
      <sheetName val="1.관로"/>
      <sheetName val="입찰결과(DATA_x0000_"/>
      <sheetName val="화재 颮㍓씀넖ԯ"/>
      <sheetName val="SPM(13.84)"/>
      <sheetName val="ᰀ፜"/>
      <sheetName val="N炬≹"/>
      <sheetName val="KS-301_WBS"/>
      <sheetName val="MixBed"/>
      <sheetName val="CondPol"/>
      <sheetName val="ꠀ᪘"/>
      <sheetName val="︀盕"/>
      <sheetName val="ᓈባ"/>
      <sheetName val="壈▞"/>
      <sheetName val="대창(장ԯ_x0000_"/>
      <sheetName val="전기일ꙭÀ_x0000_"/>
      <sheetName val="전체내蠀ᒗ"/>
      <sheetName val="전체내︀盕"/>
      <sheetName val="일위대가(계측︩盕ԯ_x0000_"/>
      <sheetName val="전체내壈▞"/>
      <sheetName val="1호철근량"/>
      <sheetName val="진행 DATA (2)"/>
      <sheetName val="외화계약"/>
      <sheetName val="J直_x0004__x0005_"/>
      <sheetName val="ༀༀ̀ఀЀ"/>
      <sheetName val="³²¾ç½ÃÀÛµ¿ÀÚ105³ë65±_x0000__x0000__x0005__x0000_慀ȡ_x0000__x0000__x0000_"/>
      <sheetName val="단  가  垨4奜4睮⿩_x0005_"/>
      <sheetName val="1._x0018_변︀ᇕ԰"/>
      <sheetName val="골재丵〒"/>
      <sheetName val="내역총渀腷"/>
      <sheetName val="현지검측내역"/>
      <sheetName val="구주,중아,CIS"/>
      <sheetName val="EL90"/>
      <sheetName val="역T형교대栄⿇_x0000__x0000_庨_x0000_"/>
      <sheetName val="역T형교대栄⿇_x0000__x0000__x0000_"/>
      <sheetName val="펌프장수량䈀嵪ԯ_x0000_缀"/>
      <sheetName val="펌프장수량㔀቎԰_x0000_缀"/>
      <sheetName val="교량현황"/>
      <sheetName val="커튼월(pfg)"/>
      <sheetName val="ࠀ᎚"/>
      <sheetName val="평균물량산출서"/>
      <sheetName val="합의서"/>
      <sheetName val="낙석방지책"/>
      <sheetName val="금액︀⣕"/>
      <sheetName val="상수도토공_x0005__x0000_"/>
      <sheetName val="설직재0_x0000_"/>
      <sheetName val="설직재餀㒘"/>
      <sheetName val="싱가폴(실지급+인상율)"/>
      <sheetName val="UB2"/>
      <sheetName val="b_gunmul"/>
      <sheetName val="b_balju (2)"/>
      <sheetName val="갑(전기)"/>
      <sheetName val="갑(계장)"/>
      <sheetName val="010101"/>
      <sheetName val="심의대상"/>
      <sheetName val="내역금액적용"/>
      <sheetName val="비목코드"/>
      <sheetName val="철거산출徸〒"/>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가속도응답스펙트럼(Sa)및속도응답스펙트럼(Sv)"/>
      <sheetName val="4,5,6,7,8"/>
      <sheetName val="설계흐름도"/>
      <sheetName val="배수및구조물공1"/>
      <sheetName val="앨범표지"/>
      <sheetName val="B1(반포1차)"/>
      <sheetName val="esc(건축)"/>
      <sheetName val="일위대가집계표"/>
      <sheetName val="공예을"/>
      <sheetName val="골재및자재집계표"/>
      <sheetName val="현장유지관리비"/>
      <sheetName val="수안보-纈!헾『"/>
      <sheetName val="수안보-丵〒_x0005__x0000_"/>
      <sheetName val="수안보-橂】_x0005__x0000_"/>
      <sheetName val="9-1차_x0005__x0000_"/>
      <sheetName val="변경비懸_x0013_颙"/>
      <sheetName val="변경비颙〒_x0005_"/>
      <sheetName val="일위집԰_x0000_"/>
      <sheetName val="변경비窨_x0013_竬"/>
      <sheetName val="시공계ⱂ"/>
      <sheetName val="조명시헾"/>
      <sheetName val="8. 안吐呜"/>
      <sheetName val="전선관"/>
      <sheetName val="5.정산ﵠ"/>
      <sheetName val="실행내역 "/>
      <sheetName val="교량data"/>
      <sheetName val="파일구성"/>
      <sheetName val="분전반"/>
      <sheetName val="Priorities"/>
      <sheetName val="Paint,Fire-Proof,Insul(48)"/>
      <sheetName val="No.2LAB Unit"/>
      <sheetName val="약ྀ︁"/>
      <sheetName val="1.1 본체"/>
      <sheetName val="March"/>
      <sheetName val="토목 (2)"/>
      <sheetName val="인력터파기"/>
      <sheetName val="9G࠯_x0015__x0000__x0000_"/>
      <sheetName val="94"/>
      <sheetName val="20-25"/>
      <sheetName val="몰탈쐀/_x0000_"/>
      <sheetName val="실행ࠏE"/>
      <sheetName val="실행ဏ_x0000_"/>
      <sheetName val="시멘트,모래"/>
      <sheetName val="CHIP_O"/>
      <sheetName val="FAB_O"/>
      <sheetName val="PKG_I"/>
      <sheetName val="FT_금액"/>
      <sheetName val="Key assumption"/>
      <sheetName val="토목׃⿄"/>
      <sheetName val="토목׃⽴"/>
      <sheetName val="토목嘘_x001b_"/>
      <sheetName val="토목ꮸ⽤"/>
      <sheetName val="토목垐%"/>
      <sheetName val="토목狈6"/>
      <sheetName val="토목妀6"/>
      <sheetName val="토목枵〛"/>
      <sheetName val="의왕실행"/>
      <sheetName val="LCS-SEAT"/>
      <sheetName val="집계표(건축전기)"/>
      <sheetName val="품목현황"/>
      <sheetName val="PO-BOB"/>
      <sheetName val="보차도경계석수량"/>
      <sheetName val="48일위(기존)"/>
      <sheetName val="하도급선정의뢰_x0005__x0000__x0000__x0000__x0000_吝"/>
      <sheetName val="하도급선정의뢰唈_x001f_ᛅ⾠_x0005__x0000_"/>
      <sheetName val="하도급선정의뢰ᛅ⼝_x0005__x0000__x0000__x0000_"/>
      <sheetName val="음성(cable)"/>
      <sheetName val="제조부문배부"/>
      <sheetName val="XREF"/>
      <sheetName val="시공업체명부"/>
      <sheetName val="Direct (공사비대비)"/>
      <sheetName val="제출"/>
      <sheetName val="공사비예비관리공감측설산출내역"/>
      <sheetName val="TCDB"/>
      <sheetName val="1À"/>
      <sheetName val="1 "/>
      <sheetName val="ꀀ㇞"/>
      <sheetName val="1r"/>
      <sheetName val="　⮒"/>
      <sheetName val="산출서집계"/>
      <sheetName val="집계표(수정)"/>
      <sheetName val="잔여공사월별내역"/>
      <sheetName val="대비(최종이사회)"/>
      <sheetName val="표지세로"/>
      <sheetName val="5.소모재료비"/>
      <sheetName val="က"/>
      <sheetName val="⠈ⱒ"/>
      <sheetName val="1Ø"/>
      <sheetName val="1_x0004_"/>
      <sheetName val="MEMBER"/>
      <sheetName val="공사별 가중치0_x0000_ꀀâ_x0000__x0000_鬀ӊ㰞"/>
      <sheetName val="제수_x0000__x0000_"/>
      <sheetName val="제수午_x0013_뺨"/>
      <sheetName val="제수午_x0013_㸀"/>
      <sheetName val="제수午_x0013_㐨"/>
      <sheetName val="제수午_x0013_㺨"/>
      <sheetName val="제수午_x0013_绠"/>
      <sheetName val="제수午_x0013_떰"/>
      <sheetName val="제수午_x0013_"/>
      <sheetName val="옥내소화전계산서"/>
      <sheetName val="심사계산"/>
      <sheetName val="기타"/>
      <sheetName val="BID FORM"/>
      <sheetName val="Form of Bid"/>
      <sheetName val="이관문서목록표"/>
      <sheetName val="국내"/>
      <sheetName val="member design"/>
      <sheetName val="soil bearing check"/>
      <sheetName val="도급,하도급 예정금액"/>
      <sheetName val="산출(전기)"/>
      <sheetName val="DWG-CAB-I"/>
      <sheetName val="공감비"/>
      <sheetName val="재무가정"/>
      <sheetName val="건물현황"/>
      <sheetName val="대목"/>
      <sheetName val="간접재료비산출표-27-30"/>
      <sheetName val="공사원가계산蚘_x0013_"/>
      <sheetName val="도급예정1ီ_x0000_䀀"/>
      <sheetName val="도급예정1犢呄/"/>
      <sheetName val="도급예정1犢/"/>
      <sheetName val="도급예정1Ⴂ_x0000_䀀"/>
      <sheetName val="도급예정1ﻰᇕ԰"/>
      <sheetName val="도급예정1犢ፄ/"/>
      <sheetName val="도급예정1ჰ_x0000_䀀"/>
      <sheetName val="도급예정1ၪ_x0000_　"/>
      <sheetName val="도급예정1Ⴕ_x0000_"/>
      <sheetName val="도급예정1႒_x0000_က"/>
      <sheetName val="Macr_x0010__x0000_ፈদ䑲⼚"/>
      <sheetName val="Macr枵〺_x0000__x0000_揰_x0000_"/>
      <sheetName val="Macr枵〺_x0000__x0000_丸_x0000_"/>
      <sheetName val="Macr枵〺_x0000__x0000_㦠_x0000_"/>
      <sheetName val="Macr㑘_x001b_둠੆枵⿚"/>
      <sheetName val="Macr㑘_x001b_ञ枵⿚"/>
      <sheetName val="단위ה_x0000_"/>
      <sheetName val="__HAIWOOK_____hb___1__________2"/>
      <sheetName val="옥상바닥산출서"/>
      <sheetName val="외부비계산출서"/>
      <sheetName val="단열재산출서"/>
      <sheetName val="지하외부비계산출서"/>
      <sheetName val="내부강관비계산출서"/>
      <sheetName val="내부수평비계산출서"/>
      <sheetName val="내역집계(전체)"/>
      <sheetName val="______PROJECT_hb___1__________2"/>
      <sheetName val="집행내역(190403)"/>
      <sheetName val="환율및유가"/>
      <sheetName val="99년하반기"/>
      <sheetName val="일반전기(가설, 접지)"/>
      <sheetName val="0. 인명부"/>
      <sheetName val="총괄철근집계표"/>
      <sheetName val="제조원가"/>
      <sheetName val="주안3차A-A"/>
      <sheetName val="A5"/>
      <sheetName val="사용설명서"/>
      <sheetName val="근로자명부"/>
      <sheetName val="출력작업일보"/>
      <sheetName val="전공종통합-퇴직공제부"/>
      <sheetName val="전공종통합-퇴직공제부1"/>
      <sheetName val="퇴직공제부금1"/>
      <sheetName val="노임총괄"/>
      <sheetName val="복사기본시트(삭제금지)"/>
      <sheetName val="관리(삭제금지)"/>
      <sheetName val="직영(삭제금지)"/>
      <sheetName val="용역"/>
      <sheetName val="노무신고용"/>
      <sheetName val="p-master"/>
      <sheetName val="데이터"/>
      <sheetName val="사업총괄"/>
      <sheetName val="전등설비"/>
      <sheetName val="LD TX"/>
      <sheetName val="YANG"/>
      <sheetName val="Team 종합"/>
      <sheetName val="수량산출서 (2)"/>
      <sheetName val="동방설계서"/>
      <sheetName val="2-2.매출분석"/>
      <sheetName val="수수료율표"/>
      <sheetName val="총중목"/>
      <sheetName val="노임 단가"/>
      <sheetName val="비주거용"/>
      <sheetName val="load(지하층)"/>
      <sheetName val="우수공,맨홀,집수_x0000_"/>
      <sheetName val="콘크리트"/>
      <sheetName val="Rate Analysis"/>
      <sheetName val="산출내역서_IWC"/>
      <sheetName val="진단세부현황"/>
      <sheetName val="임대손익"/>
      <sheetName val="토지산정"/>
      <sheetName val="구조물집계"/>
      <sheetName val="토공집계"/>
      <sheetName val="제잡비(전체)"/>
      <sheetName val="배관단가"/>
      <sheetName val="이자율"/>
      <sheetName val="기본자료 "/>
      <sheetName val="      "/>
      <sheetName val="전기실-1"/>
      <sheetName val="경비대가"/>
      <sheetName val="0.9x0.9"/>
      <sheetName val="L측형구집계"/>
      <sheetName val="suk(mac)"/>
      <sheetName val="고양동1"/>
      <sheetName val="0.9토공"/>
      <sheetName val="광양 3기 유입수"/>
      <sheetName val="SHEET PILE단가"/>
      <sheetName val="노 무 비"/>
      <sheetName val="양식기준표"/>
      <sheetName val="자재_계약일(2013_09_16)"/>
      <sheetName val="공통_계약일(2013_09_16)"/>
      <sheetName val="노임대장"/>
      <sheetName val="배수공_시멘트_및_골재량_x0000__x0000_Ā"/>
      <sheetName val="측량단가"/>
      <sheetName val="공수"/>
    </sheetNames>
    <sheetDataSet>
      <sheetData sheetId="0"/>
      <sheetData sheetId="1">
        <row r="1">
          <cell r="A1" t="str">
            <v>BLPART</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ow r="1">
          <cell r="A1" t="str">
            <v>시멘트,모래,자갈 산출표</v>
          </cell>
        </row>
      </sheetData>
      <sheetData sheetId="1422">
        <row r="1">
          <cell r="A1" t="str">
            <v>시멘트,모래,자갈 산출표</v>
          </cell>
        </row>
      </sheetData>
      <sheetData sheetId="1423"/>
      <sheetData sheetId="1424"/>
      <sheetData sheetId="1425"/>
      <sheetData sheetId="1426"/>
      <sheetData sheetId="1427"/>
      <sheetData sheetId="1428"/>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sheetData sheetId="1789"/>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sheetData sheetId="2207"/>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sheetData sheetId="2511"/>
      <sheetData sheetId="2512"/>
      <sheetData sheetId="2513"/>
      <sheetData sheetId="2514"/>
      <sheetData sheetId="2515"/>
      <sheetData sheetId="2516"/>
      <sheetData sheetId="2517"/>
      <sheetData sheetId="2518"/>
      <sheetData sheetId="2519"/>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ow r="1">
          <cell r="A1" t="str">
            <v>시멘트,모래,자갈 산출표</v>
          </cell>
        </row>
      </sheetData>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row r="1">
          <cell r="A1" t="str">
            <v>시멘트,모래,자갈 산출표</v>
          </cell>
        </row>
      </sheetData>
      <sheetData sheetId="2655">
        <row r="1">
          <cell r="A1" t="str">
            <v>시멘트,모래,자갈 산출표</v>
          </cell>
        </row>
      </sheetData>
      <sheetData sheetId="2656"/>
      <sheetData sheetId="2657"/>
      <sheetData sheetId="2658">
        <row r="1">
          <cell r="A1" t="str">
            <v>시멘트,모래,자갈 산출표</v>
          </cell>
        </row>
      </sheetData>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row r="1">
          <cell r="A1" t="str">
            <v>시멘트,모래,자갈 산출표</v>
          </cell>
        </row>
      </sheetData>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row r="1">
          <cell r="A1" t="str">
            <v>시멘트,모래,자갈 산출표</v>
          </cell>
        </row>
      </sheetData>
      <sheetData sheetId="2717"/>
      <sheetData sheetId="2718"/>
      <sheetData sheetId="2719"/>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1">
          <cell r="A1" t="str">
            <v>시멘트,모래,자갈 산출표</v>
          </cell>
        </row>
      </sheetData>
      <sheetData sheetId="2900">
        <row r="1">
          <cell r="A1" t="str">
            <v>시멘트,모래,자갈 산출표</v>
          </cell>
        </row>
      </sheetData>
      <sheetData sheetId="2901">
        <row r="1">
          <cell r="A1" t="str">
            <v>시멘트,모래,자갈 산출표</v>
          </cell>
        </row>
      </sheetData>
      <sheetData sheetId="2902">
        <row r="1">
          <cell r="A1" t="str">
            <v>시멘트,모래,자갈 산출표</v>
          </cell>
        </row>
      </sheetData>
      <sheetData sheetId="2903">
        <row r="1">
          <cell r="A1" t="str">
            <v>시멘트,모래,자갈 산출표</v>
          </cell>
        </row>
      </sheetData>
      <sheetData sheetId="2904"/>
      <sheetData sheetId="2905">
        <row r="1">
          <cell r="A1" t="str">
            <v>시멘트,모래,자갈 산출표</v>
          </cell>
        </row>
      </sheetData>
      <sheetData sheetId="2906"/>
      <sheetData sheetId="2907">
        <row r="1">
          <cell r="A1" t="str">
            <v>시멘트,모래,자갈 산출표</v>
          </cell>
        </row>
      </sheetData>
      <sheetData sheetId="2908"/>
      <sheetData sheetId="2909">
        <row r="1">
          <cell r="A1" t="str">
            <v>시멘트,모래,자갈 산출표</v>
          </cell>
        </row>
      </sheetData>
      <sheetData sheetId="2910"/>
      <sheetData sheetId="2911">
        <row r="1">
          <cell r="A1" t="str">
            <v>시멘트,모래,자갈 산출표</v>
          </cell>
        </row>
      </sheetData>
      <sheetData sheetId="2912"/>
      <sheetData sheetId="2913">
        <row r="1">
          <cell r="A1" t="str">
            <v>시멘트,모래,자갈 산출표</v>
          </cell>
        </row>
      </sheetData>
      <sheetData sheetId="2914"/>
      <sheetData sheetId="2915"/>
      <sheetData sheetId="2916"/>
      <sheetData sheetId="2917">
        <row r="1">
          <cell r="A1" t="str">
            <v>시멘트,모래,자갈 산출표</v>
          </cell>
        </row>
      </sheetData>
      <sheetData sheetId="2918"/>
      <sheetData sheetId="2919"/>
      <sheetData sheetId="2920"/>
      <sheetData sheetId="2921"/>
      <sheetData sheetId="2922"/>
      <sheetData sheetId="2923"/>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sheetData sheetId="2956"/>
      <sheetData sheetId="2957"/>
      <sheetData sheetId="2958"/>
      <sheetData sheetId="2959"/>
      <sheetData sheetId="2960"/>
      <sheetData sheetId="2961"/>
      <sheetData sheetId="2962"/>
      <sheetData sheetId="2963"/>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sheetData sheetId="2992"/>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sheetData sheetId="3002"/>
      <sheetData sheetId="3003"/>
      <sheetData sheetId="3004"/>
      <sheetData sheetId="3005"/>
      <sheetData sheetId="3006" refreshError="1"/>
      <sheetData sheetId="3007"/>
      <sheetData sheetId="3008"/>
      <sheetData sheetId="3009"/>
      <sheetData sheetId="3010"/>
      <sheetData sheetId="3011" refreshError="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ow r="1">
          <cell r="A1" t="str">
            <v>시멘트,모래,자갈 산출표</v>
          </cell>
        </row>
      </sheetData>
      <sheetData sheetId="3241">
        <row r="1">
          <cell r="A1" t="str">
            <v>시멘트,모래,자갈 산출표</v>
          </cell>
        </row>
      </sheetData>
      <sheetData sheetId="3242">
        <row r="1">
          <cell r="A1" t="str">
            <v>시멘트,모래,자갈 산출표</v>
          </cell>
        </row>
      </sheetData>
      <sheetData sheetId="3243">
        <row r="1">
          <cell r="A1" t="str">
            <v>시멘트,모래,자갈 산출표</v>
          </cell>
        </row>
      </sheetData>
      <sheetData sheetId="3244">
        <row r="1">
          <cell r="A1" t="str">
            <v>시멘트,모래,자갈 산출표</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sheetData sheetId="330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sheetData sheetId="3359"/>
      <sheetData sheetId="3360"/>
      <sheetData sheetId="336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sheetData sheetId="3526">
        <row r="1">
          <cell r="A1" t="str">
            <v>시멘트,모래,자갈 산출표</v>
          </cell>
        </row>
      </sheetData>
      <sheetData sheetId="3527"/>
      <sheetData sheetId="3528">
        <row r="1">
          <cell r="A1" t="str">
            <v>시멘트,모래,자갈 산출표</v>
          </cell>
        </row>
      </sheetData>
      <sheetData sheetId="3529">
        <row r="1">
          <cell r="A1" t="str">
            <v>시멘트,모래,자갈 산출표</v>
          </cell>
        </row>
      </sheetData>
      <sheetData sheetId="3530">
        <row r="1">
          <cell r="A1" t="str">
            <v>시멘트,모래,자갈 산출표</v>
          </cell>
        </row>
      </sheetData>
      <sheetData sheetId="3531">
        <row r="1">
          <cell r="A1" t="str">
            <v>시멘트,모래,자갈 산출표</v>
          </cell>
        </row>
      </sheetData>
      <sheetData sheetId="3532">
        <row r="1">
          <cell r="A1" t="str">
            <v>시멘트,모래,자갈 산출표</v>
          </cell>
        </row>
      </sheetData>
      <sheetData sheetId="3533">
        <row r="1">
          <cell r="A1" t="str">
            <v>시멘트,모래,자갈 산출표</v>
          </cell>
        </row>
      </sheetData>
      <sheetData sheetId="3534">
        <row r="1">
          <cell r="A1" t="str">
            <v>시멘트,모래,자갈 산출표</v>
          </cell>
        </row>
      </sheetData>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ow r="1">
          <cell r="A1" t="str">
            <v>시멘트,모래,자갈 산출표</v>
          </cell>
        </row>
      </sheetData>
      <sheetData sheetId="3624" refreshError="1"/>
      <sheetData sheetId="3625" refreshError="1"/>
      <sheetData sheetId="3626" refreshError="1"/>
      <sheetData sheetId="3627" refreshError="1"/>
      <sheetData sheetId="3628" refreshError="1"/>
      <sheetData sheetId="3629" refreshError="1"/>
      <sheetData sheetId="3630" refreshError="1"/>
      <sheetData sheetId="3631">
        <row r="1">
          <cell r="A1" t="str">
            <v>시멘트,모래,자갈 산출표</v>
          </cell>
        </row>
      </sheetData>
      <sheetData sheetId="3632">
        <row r="1">
          <cell r="A1" t="str">
            <v>시멘트,모래,자갈 산출표</v>
          </cell>
        </row>
      </sheetData>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sheetData sheetId="3645"/>
      <sheetData sheetId="3646" refreshError="1"/>
      <sheetData sheetId="3647"/>
      <sheetData sheetId="3648" refreshError="1"/>
      <sheetData sheetId="3649" refreshError="1"/>
      <sheetData sheetId="3650" refreshError="1"/>
      <sheetData sheetId="3651"/>
      <sheetData sheetId="3652"/>
      <sheetData sheetId="3653"/>
      <sheetData sheetId="3654"/>
      <sheetData sheetId="3655"/>
      <sheetData sheetId="3656"/>
      <sheetData sheetId="3657"/>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sheetData sheetId="3754"/>
      <sheetData sheetId="3755" refreshError="1"/>
      <sheetData sheetId="3756"/>
      <sheetData sheetId="3757"/>
      <sheetData sheetId="3758"/>
      <sheetData sheetId="3759"/>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row r="1">
          <cell r="A1" t="str">
            <v>시멘트,모래,자갈 산출표</v>
          </cell>
        </row>
      </sheetData>
      <sheetData sheetId="3782" refreshError="1"/>
      <sheetData sheetId="3783" refreshError="1"/>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refreshError="1"/>
      <sheetData sheetId="3845" refreshError="1"/>
      <sheetData sheetId="3846"/>
      <sheetData sheetId="3847" refreshError="1"/>
      <sheetData sheetId="3848" refreshError="1"/>
      <sheetData sheetId="3849" refreshError="1"/>
      <sheetData sheetId="3850" refreshError="1"/>
      <sheetData sheetId="3851" refreshError="1"/>
      <sheetData sheetId="3852" refreshError="1"/>
      <sheetData sheetId="3853" refreshError="1"/>
      <sheetData sheetId="3854">
        <row r="1">
          <cell r="A1" t="str">
            <v>시멘트,모래,자갈 산출표</v>
          </cell>
        </row>
      </sheetData>
      <sheetData sheetId="3855">
        <row r="1">
          <cell r="A1" t="str">
            <v>시멘트,모래,자갈 산출표</v>
          </cell>
        </row>
      </sheetData>
      <sheetData sheetId="3856">
        <row r="1">
          <cell r="A1" t="str">
            <v>시멘트,모래,자갈 산출표</v>
          </cell>
        </row>
      </sheetData>
      <sheetData sheetId="3857">
        <row r="1">
          <cell r="A1" t="str">
            <v>시멘트,모래,자갈 산출표</v>
          </cell>
        </row>
      </sheetData>
      <sheetData sheetId="3858" refreshError="1"/>
      <sheetData sheetId="3859" refreshError="1"/>
      <sheetData sheetId="3860" refreshError="1"/>
      <sheetData sheetId="3861" refreshError="1"/>
      <sheetData sheetId="3862" refreshError="1"/>
      <sheetData sheetId="3863" refreshError="1"/>
      <sheetData sheetId="3864"/>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sheetData sheetId="4130" refreshError="1"/>
      <sheetData sheetId="4131" refreshError="1"/>
      <sheetData sheetId="4132"/>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sheetData sheetId="4205"/>
      <sheetData sheetId="4206"/>
      <sheetData sheetId="4207"/>
      <sheetData sheetId="4208"/>
      <sheetData sheetId="4209"/>
      <sheetData sheetId="4210"/>
      <sheetData sheetId="4211"/>
      <sheetData sheetId="4212"/>
      <sheetData sheetId="4213"/>
      <sheetData sheetId="4214"/>
      <sheetData sheetId="4215" refreshError="1"/>
      <sheetData sheetId="4216"/>
      <sheetData sheetId="4217"/>
      <sheetData sheetId="4218"/>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sheetData sheetId="4287"/>
      <sheetData sheetId="4288"/>
      <sheetData sheetId="4289"/>
      <sheetData sheetId="4290"/>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sheetData sheetId="4327"/>
      <sheetData sheetId="4328"/>
      <sheetData sheetId="4329"/>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sheetData sheetId="4393"/>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sheetData sheetId="4412"/>
      <sheetData sheetId="4413"/>
      <sheetData sheetId="4414"/>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sheetData sheetId="4523"/>
      <sheetData sheetId="4524"/>
      <sheetData sheetId="4525"/>
      <sheetData sheetId="4526"/>
      <sheetData sheetId="4527"/>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sheetData sheetId="4634"/>
      <sheetData sheetId="4635"/>
      <sheetData sheetId="4636"/>
      <sheetData sheetId="4637"/>
      <sheetData sheetId="4638"/>
      <sheetData sheetId="4639"/>
      <sheetData sheetId="4640"/>
      <sheetData sheetId="4641"/>
      <sheetData sheetId="4642"/>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sheetData sheetId="4657"/>
      <sheetData sheetId="4658"/>
      <sheetData sheetId="4659"/>
      <sheetData sheetId="4660"/>
      <sheetData sheetId="4661"/>
      <sheetData sheetId="4662" refreshError="1"/>
      <sheetData sheetId="4663" refreshError="1"/>
      <sheetData sheetId="4664" refreshError="1"/>
      <sheetData sheetId="4665" refreshError="1"/>
      <sheetData sheetId="4666" refreshError="1"/>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sheetData sheetId="4699"/>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sheetData sheetId="4747"/>
      <sheetData sheetId="4748"/>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sheetData sheetId="4893" refreshError="1"/>
      <sheetData sheetId="4894"/>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sheetData sheetId="4910"/>
      <sheetData sheetId="4911"/>
      <sheetData sheetId="4912"/>
      <sheetData sheetId="4913" refreshError="1"/>
      <sheetData sheetId="4914" refreshError="1"/>
      <sheetData sheetId="4915" refreshError="1"/>
      <sheetData sheetId="4916" refreshError="1"/>
      <sheetData sheetId="4917"/>
      <sheetData sheetId="4918"/>
      <sheetData sheetId="4919"/>
      <sheetData sheetId="4920"/>
      <sheetData sheetId="4921" refreshError="1"/>
      <sheetData sheetId="4922" refreshError="1"/>
      <sheetData sheetId="4923"/>
      <sheetData sheetId="4924" refreshError="1"/>
      <sheetData sheetId="4925" refreshError="1"/>
      <sheetData sheetId="4926"/>
      <sheetData sheetId="4927" refreshError="1"/>
      <sheetData sheetId="4928"/>
      <sheetData sheetId="4929"/>
      <sheetData sheetId="4930"/>
      <sheetData sheetId="4931"/>
      <sheetData sheetId="4932"/>
      <sheetData sheetId="4933"/>
      <sheetData sheetId="4934"/>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sheetData sheetId="4966"/>
      <sheetData sheetId="4967"/>
      <sheetData sheetId="4968"/>
      <sheetData sheetId="4969" refreshError="1"/>
      <sheetData sheetId="4970" refreshError="1"/>
      <sheetData sheetId="4971" refreshError="1"/>
      <sheetData sheetId="4972" refreshError="1"/>
      <sheetData sheetId="4973"/>
      <sheetData sheetId="4974"/>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sheetData sheetId="5161"/>
      <sheetData sheetId="5162"/>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sheetData sheetId="5308" refreshError="1"/>
      <sheetData sheetId="5309" refreshError="1"/>
      <sheetData sheetId="5310"/>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sheetData sheetId="5758"/>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sheetData sheetId="5871"/>
      <sheetData sheetId="5872"/>
      <sheetData sheetId="5873"/>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sheetData sheetId="6773"/>
      <sheetData sheetId="6774"/>
      <sheetData sheetId="6775" refreshError="1"/>
      <sheetData sheetId="6776" refreshError="1"/>
      <sheetData sheetId="6777" refreshError="1"/>
      <sheetData sheetId="6778"/>
      <sheetData sheetId="6779"/>
      <sheetData sheetId="6780"/>
      <sheetData sheetId="6781"/>
      <sheetData sheetId="6782" refreshError="1"/>
      <sheetData sheetId="6783" refreshError="1"/>
      <sheetData sheetId="6784" refreshError="1"/>
      <sheetData sheetId="6785" refreshError="1"/>
      <sheetData sheetId="6786"/>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sheetData sheetId="6959"/>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sheetData sheetId="7167"/>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sheetData sheetId="7336"/>
      <sheetData sheetId="7337" refreshError="1"/>
      <sheetData sheetId="7338" refreshError="1"/>
      <sheetData sheetId="7339" refreshError="1"/>
      <sheetData sheetId="7340"/>
      <sheetData sheetId="7341"/>
      <sheetData sheetId="7342"/>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sheetData sheetId="7404"/>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sheetData sheetId="7422" refreshError="1"/>
      <sheetData sheetId="7423" refreshError="1"/>
      <sheetData sheetId="7424" refreshError="1"/>
      <sheetData sheetId="7425" refreshError="1"/>
      <sheetData sheetId="7426" refreshError="1"/>
      <sheetData sheetId="7427" refreshError="1"/>
      <sheetData sheetId="7428" refreshError="1"/>
      <sheetData sheetId="7429"/>
      <sheetData sheetId="7430"/>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aroux"/>
      <sheetName val="1.관로"/>
      <sheetName val="2.케이블"/>
      <sheetName val="3.맨홀"/>
      <sheetName val="4.활주로등"/>
      <sheetName val="5.활주로종,말단등"/>
      <sheetName val="6.진입등신설"/>
      <sheetName val="7.섬광등신설"/>
      <sheetName val="8.말단식별등신설"/>
      <sheetName val="9.유도로등 및 유도안내등신설"/>
      <sheetName val="10.거리등"/>
      <sheetName val="11.PAPI이설"/>
      <sheetName val="12.풍향등 신설"/>
      <sheetName val="13.신호등"/>
      <sheetName val="14.PAD TR신설"/>
      <sheetName val="15.배수펌프장 및 수문전력"/>
      <sheetName val="16.기존 항공등화 철거공사"/>
      <sheetName val="17.MA-1A"/>
      <sheetName val="일위대가(최종)"/>
      <sheetName val="산출근거(최종)"/>
      <sheetName val="안내등"/>
      <sheetName val="일위대가"/>
      <sheetName val="5.활주로 종,말단등"/>
      <sheetName val="6.진입등 신설"/>
      <sheetName val="9.유도등 및 안내등"/>
      <sheetName val="10. 거리등 및 표시등 신설"/>
      <sheetName val="14.PAD TR 신설"/>
      <sheetName val="단가 및 재료비"/>
      <sheetName val="중기사용료"/>
      <sheetName val="중기사용료산출근거"/>
      <sheetName val="단가산출1"/>
      <sheetName val="단가산출2"/>
      <sheetName val="일위대가data"/>
      <sheetName val="이름표"/>
      <sheetName val="일위대가 (2)"/>
      <sheetName val="총괄"/>
      <sheetName val="구간별"/>
      <sheetName val="교량공"/>
      <sheetName val="내역표지"/>
      <sheetName val="도급표지 "/>
      <sheetName val="부대표지"/>
      <sheetName val="세로"/>
      <sheetName val="토  목"/>
      <sheetName val="조  경"/>
      <sheetName val="전 기"/>
      <sheetName val="건  축"/>
      <sheetName val="건축설비"/>
      <sheetName val="기계"/>
      <sheetName val="제어계측"/>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예정(3)"/>
      <sheetName val="동원(3)"/>
      <sheetName val="ABUT수량-A1"/>
      <sheetName val="1SPAN"/>
      <sheetName val="L_RPTA05_목록"/>
      <sheetName val="과천MAIN"/>
      <sheetName val="6PILE  (돌출)"/>
      <sheetName val="터널조도"/>
      <sheetName val="노임"/>
      <sheetName val="실행철강하도"/>
      <sheetName val="Y-WORK"/>
      <sheetName val="Module1"/>
      <sheetName val="Sheet1"/>
      <sheetName val="설비"/>
      <sheetName val="중계소방"/>
      <sheetName val="JUCK"/>
      <sheetName val="전산소모"/>
      <sheetName val="변경서식"/>
      <sheetName val="SCH"/>
      <sheetName val="백호우계수"/>
      <sheetName val="NOMUBI"/>
      <sheetName val="BQ(실행)"/>
      <sheetName val="투찰"/>
      <sheetName val="수안보-MBR1"/>
      <sheetName val="회로내역(승인)"/>
      <sheetName val="을"/>
      <sheetName val="COPING"/>
      <sheetName val="부속동"/>
      <sheetName val="자압"/>
      <sheetName val="노임단가"/>
      <sheetName val="자재단가"/>
      <sheetName val="수량산출"/>
      <sheetName val="단가비교표"/>
      <sheetName val="집계표"/>
      <sheetName val="공사비집계"/>
      <sheetName val="우각부보강"/>
      <sheetName val="내역서"/>
      <sheetName val="장비내역서"/>
      <sheetName val="토목"/>
      <sheetName val="조명시설"/>
      <sheetName val="BID"/>
      <sheetName val="토공(우물통,기타) "/>
      <sheetName val="노임이"/>
      <sheetName val="DATE"/>
      <sheetName val="VXXXXX"/>
      <sheetName val="내역(영일)"/>
      <sheetName val="Cost bd-&quot;A&quot;"/>
      <sheetName val="지급자재"/>
      <sheetName val="자압1"/>
      <sheetName val="정부노임단가"/>
      <sheetName val="가격조사서"/>
      <sheetName val="Macro1"/>
      <sheetName val="Macro2"/>
      <sheetName val="일보"/>
      <sheetName val="터파기및재료"/>
      <sheetName val="내역"/>
      <sheetName val="9509"/>
      <sheetName val="J01"/>
      <sheetName val="眞비상(진주)"/>
      <sheetName val="단가"/>
      <sheetName val="구조물철거타공정이월"/>
      <sheetName val="5.모델링"/>
      <sheetName val="안정검토"/>
      <sheetName val="저"/>
      <sheetName val="연결관암거"/>
      <sheetName val="금액내역서"/>
      <sheetName val="단면치수"/>
      <sheetName val="교각1"/>
      <sheetName val="3련 BOX"/>
      <sheetName val="설계조건"/>
      <sheetName val="일위(시설)"/>
      <sheetName val="쌍송교"/>
      <sheetName val="MOTOR"/>
      <sheetName val="노무비"/>
      <sheetName val="ROOF(ALKALI)"/>
      <sheetName val="CONCRETE"/>
      <sheetName val="70%"/>
      <sheetName val="시설물일위"/>
      <sheetName val="금액"/>
      <sheetName val="2000.11월설계내역"/>
      <sheetName val="공량산출서"/>
      <sheetName val="세목고시조서 (2)"/>
      <sheetName val="재산취득"/>
      <sheetName val="2000년1차"/>
      <sheetName val="데이타"/>
      <sheetName val="9811"/>
      <sheetName val="CALCULATION"/>
      <sheetName val="간접비"/>
      <sheetName val="수량산출서"/>
      <sheetName val="용역동"/>
      <sheetName val="자재단가비교표"/>
      <sheetName val="단가일람"/>
      <sheetName val="조경일람"/>
      <sheetName val="현금"/>
      <sheetName val="__MAIN"/>
      <sheetName val="#REF"/>
      <sheetName val=" 견적서"/>
      <sheetName val="종배수관"/>
      <sheetName val="인건-측정"/>
      <sheetName val="danga"/>
      <sheetName val="ilch"/>
      <sheetName val="2공구산출내역"/>
      <sheetName val="날개벽"/>
      <sheetName val="원형1호맨홀토공수량"/>
      <sheetName val="토공수량"/>
      <sheetName val="공사개요"/>
      <sheetName val="참고"/>
      <sheetName val="1.설계조건"/>
      <sheetName val="목록"/>
      <sheetName val="우수"/>
      <sheetName val="실행비교"/>
      <sheetName val="설계"/>
      <sheetName val="sw1"/>
      <sheetName val="설직재-1"/>
      <sheetName val="제-노임"/>
      <sheetName val="제직재"/>
      <sheetName val="외천교"/>
      <sheetName val="배수공 주요자재 집계표"/>
      <sheetName val="001"/>
      <sheetName val="총괄내역서"/>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20관리비율"/>
      <sheetName val="노임단가"/>
      <sheetName val="을"/>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 집계표"/>
      <sheetName val="철근자재집계표"/>
      <sheetName val="콘크리트자재집계표"/>
      <sheetName val="역T형옹벽(3.0)"/>
      <sheetName val="터파기및재료"/>
      <sheetName val="98수문일위"/>
      <sheetName val="우배수"/>
      <sheetName val="가압장(토목)"/>
      <sheetName val="6PILE  (돌출)"/>
      <sheetName val="단면 (2)"/>
      <sheetName val="날개벽수량표"/>
      <sheetName val="덕전리"/>
      <sheetName val="ABUT수량-A1"/>
      <sheetName val="input"/>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재인부"/>
      <sheetName val="데이타"/>
      <sheetName val="수목(가-마)"/>
      <sheetName val="수목(바-주목)"/>
      <sheetName val="수목(중국단풍-)"/>
      <sheetName val="지주목수"/>
      <sheetName val="炷舅?XLS]데이타'!$E$124"/>
      <sheetName val="ls]노임"/>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____"/>
      <sheetName val="___"/>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炷舅?XLS"/>
      <sheetName val="ls"/>
      <sheetName val="토공사"/>
      <sheetName val="소일위대가코드표"/>
      <sheetName val="품셈집계표"/>
      <sheetName val="자재조사표(참고용)"/>
      <sheetName val="일반부표집계표"/>
      <sheetName val="간접"/>
      <sheetName val="원가계산"/>
      <sheetName val="수목데이타"/>
      <sheetName val="수목일위"/>
      <sheetName val=""/>
      <sheetName val="수목표준대가"/>
      <sheetName val="단가대비표"/>
      <sheetName val="설명"/>
      <sheetName val="노임단가"/>
      <sheetName val="단가조사"/>
      <sheetName val="기타 정보통신공사"/>
      <sheetName val="6호기"/>
      <sheetName val="품셈TABLE"/>
      <sheetName val="AS포장복구 "/>
      <sheetName val="표지 (2)"/>
      <sheetName val="2000.11월설계내역"/>
      <sheetName val="Sheet1"/>
      <sheetName val="Customer Databas"/>
      <sheetName val="건축2"/>
      <sheetName val="공종단가"/>
      <sheetName val="참고"/>
      <sheetName val="공사개요"/>
      <sheetName val="갑  지"/>
      <sheetName val="䈘목(중국단풍-)"/>
      <sheetName val="장비별표(오거보링)(Ø400)(12M)"/>
      <sheetName val="1"/>
      <sheetName val="2"/>
      <sheetName val="3"/>
      <sheetName val="4"/>
      <sheetName val="5"/>
      <sheetName val="접속도로1"/>
      <sheetName val="평가데이터"/>
      <sheetName val="unit 4"/>
      <sheetName val="시설물일위"/>
      <sheetName val="가설공사"/>
      <sheetName val="단가결정"/>
      <sheetName val="내역아"/>
      <sheetName val="울타리"/>
      <sheetName val="화재 탐지 설비"/>
      <sheetName val="횡배수관재료-"/>
      <sheetName val="계산서(직선부)"/>
      <sheetName val="포장재료집계표"/>
      <sheetName val="콘크리트측구연장"/>
      <sheetName val="포장공"/>
      <sheetName val="-몰탈콘크리트"/>
      <sheetName val="-배수구조물공토공"/>
      <sheetName val="Total"/>
      <sheetName val="수량산출서"/>
      <sheetName val="기초일위"/>
      <sheetName val="시설일위"/>
      <sheetName val="조명일위"/>
      <sheetName val="간선계산"/>
      <sheetName val="문학간접"/>
      <sheetName val="1차증가원가계산"/>
      <sheetName val="직재"/>
      <sheetName val="재집"/>
      <sheetName val="전체"/>
      <sheetName val="전익자재"/>
      <sheetName val="원내역"/>
      <sheetName val="일위대가(가설)"/>
      <sheetName val="골조시행"/>
      <sheetName val="가설공사비"/>
      <sheetName val="도로구조공사비"/>
      <sheetName val="도로토공공사비"/>
      <sheetName val="여수토공사비"/>
      <sheetName val="Sheet1 (2)"/>
      <sheetName val="자재단가조사표-수목"/>
      <sheetName val="금액"/>
      <sheetName val="49"/>
      <sheetName val="노임이"/>
      <sheetName val="총괄내역"/>
      <sheetName val="금액내역서"/>
      <sheetName val="이름표지정"/>
      <sheetName val="기본단가표"/>
      <sheetName val="준검 내역서"/>
      <sheetName val="data"/>
      <sheetName val="직접경비"/>
      <sheetName val="직접인건비"/>
      <sheetName val="건축-물가변동"/>
      <sheetName val="현장관리비"/>
      <sheetName val="데리네이타현황"/>
      <sheetName val="단가 및 재료비"/>
      <sheetName val="단가산출2"/>
      <sheetName val="교사기준면적(초등)"/>
      <sheetName val="내역"/>
      <sheetName val="금융비용"/>
      <sheetName val="EACT10"/>
      <sheetName val="Sheet2"/>
      <sheetName val="철근총괄집계표"/>
      <sheetName val="#REF"/>
      <sheetName val="집수정(600-700)"/>
      <sheetName val="토사(PE)"/>
      <sheetName val="DATE"/>
      <sheetName val="Sheet3"/>
      <sheetName val="터파기및재료"/>
      <sheetName val="빗물받이(910-510-410)"/>
      <sheetName val="우수"/>
      <sheetName val="일위대가"/>
      <sheetName val="2000년1차"/>
      <sheetName val="2000전체분"/>
      <sheetName val="전주2本1"/>
      <sheetName val="조명시설"/>
      <sheetName val="1.설계조건"/>
      <sheetName val="9811"/>
      <sheetName val="A"/>
      <sheetName val="공종목록표"/>
      <sheetName val="개인"/>
      <sheetName val="산출내역서집계표"/>
      <sheetName val="DC-O-4-S(설명서)"/>
      <sheetName val="노무,재료"/>
      <sheetName val="별표집계"/>
      <sheetName val="남양내역"/>
      <sheetName val="Sheet4"/>
      <sheetName val="공종별원가계산"/>
      <sheetName val="가감수량"/>
      <sheetName val="맨홀수량산출"/>
      <sheetName val="총괄내역서"/>
      <sheetName val="DANGA"/>
      <sheetName val="견적시담(송포2공구)"/>
      <sheetName val="지주목시비량산출서"/>
      <sheetName val="품셈"/>
      <sheetName val="단가산출"/>
      <sheetName val="대가표(품셈)"/>
      <sheetName val="단가산출1"/>
      <sheetName val="연습"/>
      <sheetName val="시멘트"/>
      <sheetName val="물가자료"/>
      <sheetName val="BID"/>
      <sheetName val="9509"/>
      <sheetName val="토공산출(주차장)"/>
      <sheetName val="현장관리"/>
      <sheetName val="공통가설"/>
      <sheetName val="매입"/>
      <sheetName val="토공산출 (아파트)"/>
      <sheetName val="자재단가"/>
      <sheetName val="Mc1"/>
      <sheetName val="정렬"/>
      <sheetName val="전기일위대가"/>
      <sheetName val="토공수량"/>
      <sheetName val="횡배수관토공수량"/>
      <sheetName val="10공구일위"/>
      <sheetName val="단가"/>
      <sheetName val="참조"/>
      <sheetName val="예산명세서"/>
      <sheetName val="설계명세서"/>
      <sheetName val="자료입력"/>
      <sheetName val="2공구산출내역"/>
      <sheetName val="전기"/>
      <sheetName val="철콘"/>
      <sheetName val="일위대가-1"/>
      <sheetName val="수목단가"/>
      <sheetName val="시설수량표"/>
      <sheetName val="식재수량표"/>
      <sheetName val="입찰"/>
      <sheetName val="현경"/>
      <sheetName val="식재일위"/>
      <sheetName val="기계경비적용기준"/>
      <sheetName val="5 일위목록"/>
      <sheetName val="7 단가조사"/>
      <sheetName val="6 일위대가"/>
      <sheetName val="E.P.T수량산출서"/>
      <sheetName val="INPUT"/>
      <sheetName val="파일의이용"/>
      <sheetName val="Ⅶ-2.현장경비산출"/>
      <sheetName val="노임(1차)"/>
      <sheetName val="간접비"/>
      <sheetName val="평가내역"/>
      <sheetName val="기초자료입력"/>
      <sheetName val="년도별시공"/>
      <sheetName val="123"/>
      <sheetName val="공내역"/>
      <sheetName val="비목군분류일위"/>
      <sheetName val="ABUT수량-A1"/>
      <sheetName val="배수내역"/>
      <sheetName val="DT"/>
      <sheetName val="롤러"/>
      <sheetName val="펌프차타설"/>
      <sheetName val="참조M"/>
      <sheetName val="시설물기초"/>
      <sheetName val="전기혼잡제경비(45)"/>
      <sheetName val="조건"/>
      <sheetName val="중기사용료산출근거"/>
      <sheetName val="계수시트"/>
      <sheetName val="소야공정계획표"/>
      <sheetName val="내역(APT)"/>
      <sheetName val="골조대비내역"/>
      <sheetName val="기계설비-물가변동"/>
      <sheetName val="현장"/>
      <sheetName val="공구원가계산"/>
      <sheetName val="단가표 (2)"/>
      <sheetName val="충주"/>
      <sheetName val="기초자료"/>
      <sheetName val="자재 집계표"/>
      <sheetName val="말고개터널조명전압강하"/>
      <sheetName val="일위목록"/>
      <sheetName val="일위"/>
      <sheetName val="실행간접비용"/>
      <sheetName val="合成単価作成表-BLDG"/>
      <sheetName val="세부내역"/>
      <sheetName val="카렌스센터계량기설치공사"/>
      <sheetName val="수량산출"/>
      <sheetName val="삭제금지단가"/>
      <sheetName val="설계서"/>
      <sheetName val="공사기본내용입력"/>
      <sheetName val="공통"/>
      <sheetName val="개소별수량산출"/>
      <sheetName val="부하계산서"/>
      <sheetName val="토목주소"/>
      <sheetName val="총괄표"/>
      <sheetName val="공사별 가중치 산출근거(토목)"/>
      <sheetName val="가중치근거(조경)"/>
      <sheetName val="식재"/>
      <sheetName val="시설물"/>
      <sheetName val="식재출력용"/>
      <sheetName val="유지관리"/>
      <sheetName val="2.대외공문"/>
      <sheetName val="EQT-ESTN"/>
      <sheetName val="공사비예산서(토목분)"/>
      <sheetName val="단위단가"/>
      <sheetName val="퍼스트"/>
      <sheetName val="JUCKEYK"/>
      <sheetName val="일위대가목차"/>
      <sheetName val="토공집계"/>
      <sheetName val="주요항목별"/>
      <sheetName val="예가표"/>
      <sheetName val="운동장 (2)"/>
      <sheetName val="관공일위대가"/>
      <sheetName val="수안보-MBR1"/>
      <sheetName val="동해title"/>
      <sheetName val="가도공"/>
      <sheetName val="공사요율산출표"/>
      <sheetName val="준공정산"/>
      <sheetName val="견적"/>
      <sheetName val="에너지동"/>
      <sheetName val="귀래 설계 공내역서"/>
      <sheetName val="금융"/>
      <sheetName val="견적율"/>
      <sheetName val="입력자료"/>
      <sheetName val="부하계산"/>
      <sheetName val="GAS"/>
      <sheetName val="1차 내역서"/>
      <sheetName val="자료"/>
      <sheetName val="간선"/>
      <sheetName val="전압"/>
      <sheetName val="조도"/>
      <sheetName val="동력"/>
      <sheetName val="DB@Acess"/>
      <sheetName val="Civil"/>
      <sheetName val="공종집계"/>
      <sheetName val="설계내역서"/>
      <sheetName val="총괄표1"/>
      <sheetName val="퇴직금(울산천상)"/>
      <sheetName val="전선 및 전선관"/>
      <sheetName val="기성청구"/>
      <sheetName val="설계내역일위"/>
      <sheetName val="일반부표"/>
      <sheetName val="설계예산서"/>
      <sheetName val="설계내"/>
      <sheetName val="SG"/>
      <sheetName val="밸브설치"/>
      <sheetName val="BH"/>
      <sheetName val="예산갑지"/>
      <sheetName val="입찰안"/>
      <sheetName val="D&amp;P특기사항"/>
      <sheetName val="교육종류"/>
      <sheetName val="상 부"/>
      <sheetName val="경산"/>
      <sheetName val="※참고자료※"/>
      <sheetName val="날개벽(좌,우=60도-4개)"/>
      <sheetName val="내역서01"/>
      <sheetName val="조명율표"/>
      <sheetName val="부대공Ⅱ"/>
      <sheetName val="현관"/>
      <sheetName val="인원"/>
      <sheetName val="지수"/>
      <sheetName val="대치판정"/>
      <sheetName val="근거(기밀댐퍼)"/>
      <sheetName val="정화조방수미장"/>
      <sheetName val="1호인버트수량"/>
      <sheetName val="석축설면"/>
      <sheetName val="법면단"/>
      <sheetName val="설계조건"/>
      <sheetName val="안정계산"/>
      <sheetName val="단면검토"/>
      <sheetName val="WORK"/>
      <sheetName val="자단"/>
      <sheetName val="인공산출"/>
      <sheetName val="제수"/>
      <sheetName val="공기"/>
      <sheetName val="단가비교"/>
      <sheetName val="JUCK"/>
      <sheetName val="SCHE"/>
      <sheetName val="평교-내역"/>
      <sheetName val="MOTOR"/>
      <sheetName val="사급자재"/>
      <sheetName val="약품설비"/>
      <sheetName val="1안"/>
      <sheetName val="공통비총괄표"/>
      <sheetName val="내역서2안"/>
      <sheetName val="중기일위대가"/>
      <sheetName val="코드"/>
      <sheetName val="인건비"/>
      <sheetName val="설계내역"/>
      <sheetName val="03하반기내역서"/>
      <sheetName val="04상반기"/>
      <sheetName val="약품공급2"/>
      <sheetName val="공작물조직표(용배수)"/>
      <sheetName val="기기리스트"/>
      <sheetName val="산출근거"/>
      <sheetName val="잡비"/>
      <sheetName val="3.바닥판  "/>
      <sheetName val="와동25-3(변경)"/>
      <sheetName val="부대공1(65-77,93-95)"/>
      <sheetName val="부대공2(78-"/>
      <sheetName val="구조물공1(51~56)"/>
      <sheetName val="배수및구조물공1"/>
      <sheetName val="구조물토공"/>
      <sheetName val="토공2(11~19)"/>
      <sheetName val="배수및구조물공2"/>
      <sheetName val="토공1(1~10,92)"/>
      <sheetName val="토공3(20~31)"/>
      <sheetName val="투찰금액"/>
      <sheetName val="노무비"/>
      <sheetName val="실행철강하도"/>
      <sheetName val="EJ"/>
      <sheetName val="담장산출"/>
      <sheetName val="천방교접속"/>
      <sheetName val="가설"/>
      <sheetName val="구조포설"/>
      <sheetName val="복구"/>
      <sheetName val="부대"/>
      <sheetName val="부호표"/>
      <sheetName val="토공"/>
      <sheetName val="11월"/>
      <sheetName val="당초내역서"/>
      <sheetName val="기타_정보통신공사"/>
      <sheetName val="Customer_Databas"/>
      <sheetName val="AS포장복구_"/>
      <sheetName val="2000_11월설계내역"/>
      <sheetName val="표지_(2)"/>
      <sheetName val="갑__지"/>
      <sheetName val="unit_4"/>
      <sheetName val="화재_탐지_설비"/>
      <sheetName val="준검_내역서"/>
      <sheetName val="Sheet1_(2)"/>
      <sheetName val="단가_및_재료비"/>
      <sheetName val="1_설계조건"/>
      <sheetName val="Ⅶ-2_현장경비산출"/>
      <sheetName val="토공산출_(아파트)"/>
      <sheetName val="5_일위목록"/>
      <sheetName val="7_단가조사"/>
      <sheetName val="6_일위대가"/>
      <sheetName val="E_P_T수량산출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간지"/>
      <sheetName val="배수공"/>
      <sheetName val="GAS저장소"/>
      <sheetName val="라인마킹"/>
      <sheetName val="위험물저장소"/>
      <sheetName val="일반창고동"/>
      <sheetName val="귀래_설계_공내역서"/>
      <sheetName val="자재_집계표"/>
      <sheetName val="전선_및_전선관"/>
      <sheetName val="정부노임단가"/>
      <sheetName val="일위집계표"/>
      <sheetName val="4-10"/>
      <sheetName val="참조(2)"/>
      <sheetName val="날개벽수량표"/>
      <sheetName val="bearing"/>
      <sheetName val="노무비단가"/>
      <sheetName val="단가표_(2)"/>
      <sheetName val="단면가정"/>
      <sheetName val="인건비 "/>
      <sheetName val="table"/>
      <sheetName val="총괄"/>
      <sheetName val="품셈표"/>
      <sheetName val="공사비집계표"/>
      <sheetName val="각종단가"/>
      <sheetName val="지급자재"/>
      <sheetName val="건축내역서"/>
      <sheetName val="설비내역서"/>
      <sheetName val="전기내역서"/>
      <sheetName val="가격비"/>
      <sheetName val="炷舅_XLS_데이타'!$E$124"/>
      <sheetName val="ls_노임"/>
      <sheetName val="炷舅_XLS"/>
      <sheetName val="인사자료총집계"/>
      <sheetName val="1.가설"/>
      <sheetName val="4.목공사"/>
      <sheetName val="덕소내역"/>
      <sheetName val="왕십리방향"/>
      <sheetName val="절감계산"/>
      <sheetName val="주관사업"/>
      <sheetName val="시추주상도"/>
      <sheetName val="건축(을)"/>
      <sheetName val="참고자료"/>
      <sheetName val="COVER"/>
      <sheetName val="설계"/>
      <sheetName val="시공"/>
      <sheetName val="Sheet6"/>
      <sheetName val="전기공사"/>
      <sheetName val=" 견적서"/>
      <sheetName val="9GNG운반"/>
      <sheetName val="수량계산서 집계표(가설 신설 및 철거-을지로3가 3호선)"/>
      <sheetName val="수량계산서 집계표(신설-을지로3가 3호선)"/>
      <sheetName val="수량계산서 집계표(철거-을지로3가 3호선)"/>
      <sheetName val="자판실행"/>
      <sheetName val="기초1"/>
      <sheetName val="1차_내역서"/>
      <sheetName val="가로등"/>
      <sheetName val="FB25JN"/>
      <sheetName val="을"/>
      <sheetName val="3차준공"/>
      <sheetName val="MAIN"/>
      <sheetName val="날개벽"/>
      <sheetName val="기타공사"/>
      <sheetName val="단청(제외)"/>
      <sheetName val="목공집계"/>
      <sheetName val="미장(2)"/>
      <sheetName val="운반"/>
      <sheetName val="지붕(기와)"/>
      <sheetName val="창호"/>
      <sheetName val="동력부하계산"/>
      <sheetName val="7단가"/>
      <sheetName val="타견적(을)"/>
      <sheetName val="부시수량"/>
      <sheetName val="200"/>
      <sheetName val="코드표"/>
      <sheetName val="1.설계기준"/>
      <sheetName val="말뚝지지력산정"/>
      <sheetName val="목차 "/>
      <sheetName val="계획서"/>
      <sheetName val="연장"/>
      <sheetName val="위치도(점용허가용)"/>
      <sheetName val="신청서"/>
      <sheetName val="제잡비"/>
      <sheetName val="토집"/>
      <sheetName val="기성내역"/>
      <sheetName val="sub"/>
      <sheetName val="N賃率-職"/>
      <sheetName val="기성내역서표지"/>
      <sheetName val="Y-WORK"/>
      <sheetName val="원가"/>
      <sheetName val="토공집계표"/>
      <sheetName val="설계예시"/>
      <sheetName val="단목"/>
      <sheetName val="토목수량"/>
      <sheetName val="전계가"/>
      <sheetName val="배수판"/>
      <sheetName val="평형별수량표"/>
      <sheetName val="가설개략"/>
      <sheetName val="을지"/>
      <sheetName val="평당"/>
      <sheetName val="매입세"/>
      <sheetName val="PW3"/>
      <sheetName val="PW4"/>
      <sheetName val="SC1"/>
      <sheetName val="PE"/>
      <sheetName val="PM"/>
      <sheetName val="TR"/>
      <sheetName val="교대시점"/>
      <sheetName val="부안일위"/>
      <sheetName val="위치조서"/>
      <sheetName val="과세내역(세부)"/>
      <sheetName val="TEL"/>
      <sheetName val="설계가"/>
      <sheetName val="자재"/>
      <sheetName val="가스내역"/>
      <sheetName val="수목데이타 "/>
      <sheetName val="공정코드"/>
      <sheetName val="진주방향"/>
      <sheetName val="98지급계획"/>
      <sheetName val="적용기준"/>
      <sheetName val="실행(표지,갑,을)"/>
      <sheetName val="-배수구조물⳵토공"/>
      <sheetName val="경상비"/>
      <sheetName val="재정비직인"/>
      <sheetName val="재정비내역"/>
      <sheetName val="지적고시내역"/>
      <sheetName val="PAINT"/>
      <sheetName val="실행"/>
      <sheetName val="신표지1"/>
      <sheetName val="woo(mac)"/>
      <sheetName val="구조물철거타공정이월"/>
      <sheetName val="암거단위"/>
      <sheetName val="횡 연장"/>
      <sheetName val="邅☳"/>
      <sheetName val="List"/>
      <sheetName val="10"/>
      <sheetName val="11"/>
      <sheetName val="6"/>
      <sheetName val="7"/>
      <sheetName val="8"/>
      <sheetName val="9"/>
      <sheetName val="개요"/>
      <sheetName val="수량"/>
      <sheetName val="발생토"/>
      <sheetName val="계산내역(설비)"/>
      <sheetName val="재료단가"/>
      <sheetName val="사전공사"/>
      <sheetName val="공사발의서"/>
      <sheetName val="S0"/>
      <sheetName val="이름정의"/>
      <sheetName val="초기화면"/>
      <sheetName val="기계실 D200"/>
      <sheetName val="2호맨홀공제수량"/>
      <sheetName val="인부신상자료"/>
      <sheetName val="직접공사비집계표_7"/>
      <sheetName val="공통가설_8"/>
      <sheetName val="기타시설"/>
      <sheetName val="아파트_9"/>
      <sheetName val="주민복지관"/>
      <sheetName val="지하주차장"/>
      <sheetName val="기초공"/>
      <sheetName val="기둥(원형)"/>
      <sheetName val="3.공통공사대비"/>
      <sheetName val="전차선로 물량표"/>
      <sheetName val="한강운반비"/>
      <sheetName val="공통(20-91)"/>
      <sheetName val="cal"/>
      <sheetName val="부대내역"/>
      <sheetName val="제잡비집계"/>
      <sheetName val="가설건물"/>
      <sheetName val="70%"/>
      <sheetName val="ITEM"/>
      <sheetName val="터널조도"/>
      <sheetName val="6PILE  (돌출)"/>
      <sheetName val="소요자재"/>
      <sheetName val="노무산출서"/>
      <sheetName val="횡배수관수량집계"/>
      <sheetName val="횡배수관기초"/>
      <sheetName val="EQUIP-H"/>
      <sheetName val="대공종"/>
      <sheetName val="수량집계"/>
      <sheetName val="A-4"/>
      <sheetName val="설계기준"/>
      <sheetName val="2.2.10.샤시등"/>
      <sheetName val="내역1"/>
      <sheetName val="변경일위"/>
      <sheetName val="Book1"/>
      <sheetName val="용산1(해보)"/>
      <sheetName val="통합내역"/>
      <sheetName val="우수공"/>
      <sheetName val="하수급견적대비"/>
      <sheetName val="G.R300경비"/>
      <sheetName val="01"/>
      <sheetName val="연돌일위집계"/>
      <sheetName val="토공실행"/>
      <sheetName val="경비"/>
      <sheetName val="일위대가목록"/>
      <sheetName val="TB-내역서"/>
      <sheetName val="성곽내역서"/>
      <sheetName val="공사비산출내역"/>
      <sheetName val="I一般比"/>
      <sheetName val="일반문틀 설치"/>
      <sheetName val="샌딩 에폭시 도장"/>
      <sheetName val="스텐문틀설치"/>
      <sheetName val="가스(내역)"/>
      <sheetName val="수로단위수량"/>
      <sheetName val="수량집계표"/>
      <sheetName val="공종별수량집계"/>
      <sheetName val="고개가설"/>
      <sheetName val="기준액"/>
      <sheetName val="관리,공감"/>
      <sheetName val="우배수"/>
      <sheetName val="Sheet13"/>
      <sheetName val="발전기"/>
      <sheetName val="Sheet14"/>
      <sheetName val="교각1"/>
      <sheetName val="Cost bd-&quot;A&quot;"/>
      <sheetName val="원형1호맨홀토공수량"/>
      <sheetName val="철거산출근거"/>
      <sheetName val="2.가로등(영구)"/>
      <sheetName val="ENTRY"/>
      <sheetName val="cable-data"/>
      <sheetName val="자"/>
      <sheetName val="노"/>
      <sheetName val="토목"/>
      <sheetName val="원형맨홀수량"/>
      <sheetName val="2000,9월 일위"/>
      <sheetName val="품의서(0217)"/>
      <sheetName val="설계서(본관)"/>
      <sheetName val="영업.일1"/>
      <sheetName val="전등설비"/>
      <sheetName val="부하(성남)"/>
      <sheetName val="견적서"/>
      <sheetName val="영창26"/>
      <sheetName val="도급예산내역서봉투"/>
      <sheetName val="공사원가계산서"/>
      <sheetName val="설계산출표지"/>
      <sheetName val="도급예산내역서총괄표"/>
      <sheetName val="을부담운반비"/>
      <sheetName val="운반비산출"/>
      <sheetName val="현장관리비 산출내역"/>
      <sheetName val="투자효율분석"/>
      <sheetName val="오억미만"/>
      <sheetName val="AS복구"/>
      <sheetName val="중기터파기"/>
      <sheetName val="변수값"/>
      <sheetName val="중기상차"/>
      <sheetName val="일목"/>
      <sheetName val="설계변경조서"/>
      <sheetName val="계약내역서(을지)"/>
      <sheetName val="기계경비일람"/>
      <sheetName val="예정(3)"/>
      <sheetName val="무시"/>
      <sheetName val="가격조사서"/>
      <sheetName val="22인공"/>
      <sheetName val="JOIN(2span)"/>
      <sheetName val="바닥판"/>
      <sheetName val="주빔의 설계"/>
      <sheetName val="철근량산정및사용성검토"/>
      <sheetName val="입력DATA"/>
      <sheetName val="내역서(전기)"/>
      <sheetName val="D16"/>
      <sheetName val="D25"/>
      <sheetName val="D22"/>
      <sheetName val="현장조사"/>
      <sheetName val="요약&amp;결과"/>
      <sheetName val="프랜트면허"/>
      <sheetName val="단면 (2)"/>
      <sheetName val="b_balju"/>
      <sheetName val="인제내역"/>
      <sheetName val="자재표"/>
      <sheetName val="포장자재집계표"/>
      <sheetName val="INPUTDATA"/>
      <sheetName val="간선토공재집"/>
      <sheetName val="지선토공재집"/>
      <sheetName val="신우"/>
      <sheetName val="차수"/>
      <sheetName val="교각계산"/>
      <sheetName val="3.하중산정4.지지력"/>
      <sheetName val="고창방향"/>
      <sheetName val="1공구내역서(1)"/>
      <sheetName val="b_balju_cho"/>
      <sheetName val="식재일위대가"/>
      <sheetName val="XL4Poppy"/>
      <sheetName val="현장관리비 "/>
      <sheetName val="청천내"/>
      <sheetName val="DATA1"/>
      <sheetName val="설명서"/>
      <sheetName val="예정공정표"/>
      <sheetName val="표지1"/>
      <sheetName val="단가 산출서(산근#1~#102)"/>
      <sheetName val="재료집계표"/>
      <sheetName val="수량계산서 집계표(가설 신설 및 철거-을지로3가 2호선)"/>
      <sheetName val="수량계산서 집계표(신설-을지로3가 2호선)"/>
      <sheetName val="수량계산서 집계표(철거-을지로3가 2호선)"/>
      <sheetName val="소방"/>
      <sheetName val="6.가격조사서 "/>
      <sheetName val="과천MAIN"/>
      <sheetName val="VXXXXX"/>
      <sheetName val="XXXXXX"/>
      <sheetName val="3BL공동구 수량"/>
      <sheetName val="내역서(기성청구)"/>
      <sheetName val="MAT"/>
      <sheetName val="자금청구"/>
      <sheetName val="기성고조서 "/>
      <sheetName val="봉급(직영)"/>
      <sheetName val="경비산출"/>
      <sheetName val="단위수량산출"/>
      <sheetName val="노 무 비"/>
      <sheetName val="중기사용료"/>
      <sheetName val="Code"/>
      <sheetName val="계정"/>
      <sheetName val="남양시작동자105노65기1.3화1.2"/>
      <sheetName val="남양시작동010313100%"/>
      <sheetName val="조명율"/>
      <sheetName val="항목등록"/>
      <sheetName val="남양구조시험동"/>
      <sheetName val="공사원가"/>
      <sheetName val="결재갑지"/>
      <sheetName val="표  지"/>
      <sheetName val="투입비"/>
      <sheetName val="철근량"/>
      <sheetName val="GAEYO"/>
      <sheetName val="tggwan(mac)"/>
      <sheetName val="암거단위-1련"/>
      <sheetName val="내2"/>
      <sheetName val="석축단"/>
      <sheetName val="X17-TOTAL"/>
      <sheetName val="공량산출서"/>
      <sheetName val="도시가스현황"/>
      <sheetName val="견적대비"/>
      <sheetName val="HVAC"/>
      <sheetName val="Front"/>
      <sheetName val="wall"/>
      <sheetName val="수입"/>
      <sheetName val="Factor"/>
      <sheetName val="General Data"/>
      <sheetName val="시화점실행"/>
      <sheetName val="증감내역서"/>
      <sheetName val="경율산정.XLS"/>
      <sheetName val="Ȁ_x0004_夁瓅"/>
      <sheetName val="관기성공.내"/>
      <sheetName val="일위대가(건축)"/>
      <sheetName val="월별"/>
      <sheetName val="가감수량(2호)"/>
      <sheetName val="맨홀수량산출(2호)"/>
      <sheetName val="기성2"/>
      <sheetName val="직노"/>
      <sheetName val="연결임시"/>
      <sheetName val="안내"/>
      <sheetName val="입력"/>
      <sheetName val="unitpric"/>
      <sheetName val="ilch"/>
      <sheetName val="CC16-내역서"/>
      <sheetName val="단위수량"/>
      <sheetName val="교대"/>
      <sheetName val="mcc일위대가"/>
      <sheetName val="DATA 입력란"/>
      <sheetName val="부표총괄표"/>
      <sheetName val="일반전기"/>
      <sheetName val="증감대비"/>
      <sheetName val="상부공"/>
      <sheetName val="관급자재"/>
      <sheetName val="이설비"/>
      <sheetName val="폐기물처리"/>
      <sheetName val="원가계산서(용역)"/>
      <sheetName val="방수비"/>
      <sheetName val="복구비"/>
      <sheetName val="제2~4호표"/>
      <sheetName val="2-나.물가조사서"/>
      <sheetName val="우각부보강"/>
      <sheetName val="환경기계공정표 (3)"/>
      <sheetName val="관내역"/>
      <sheetName val="내역(토목)"/>
      <sheetName val="총괄집계표"/>
      <sheetName val="잡철물"/>
      <sheetName val="영동(D)"/>
      <sheetName val="TRE TABLE"/>
      <sheetName val="신규품셈목차"/>
      <sheetName val="시중노임단가"/>
      <sheetName val="48일위"/>
      <sheetName val="48수량"/>
      <sheetName val="22수량"/>
      <sheetName val="49일위"/>
      <sheetName val="22일위"/>
      <sheetName val="49수량"/>
      <sheetName val="FAB별"/>
      <sheetName val="P-산#1-1(WOWA1)"/>
      <sheetName val="현장지지물물량"/>
      <sheetName val="견적대비표"/>
      <sheetName val="기타경비"/>
      <sheetName val="잔토처리"/>
      <sheetName val="터파기,되메우기,램머,코아"/>
      <sheetName val="절단,포장깨기"/>
      <sheetName val="도급FORM"/>
      <sheetName val="사급자재비"/>
      <sheetName val="H-pile(298x299)"/>
      <sheetName val="H-pile(250x250)"/>
      <sheetName val="입출재고현황 (2)"/>
      <sheetName val="날개벽(시점좌측)"/>
      <sheetName val="차액보증"/>
      <sheetName val="직원투입계획"/>
      <sheetName val="과단위"/>
      <sheetName val="빌딩 안내"/>
      <sheetName val="테이블"/>
      <sheetName val="전선관"/>
      <sheetName val="설비2차"/>
      <sheetName val="LF자재단가"/>
      <sheetName val="결재판(삭제하지말아주세요)"/>
      <sheetName val="O＆P"/>
      <sheetName val="일위_파일"/>
      <sheetName val="안정검토(온1)"/>
      <sheetName val="#3_일위대가목록"/>
      <sheetName val="심사물량"/>
      <sheetName val="심사계산"/>
      <sheetName val="수량3"/>
      <sheetName val="guard(mac)"/>
      <sheetName val="기별(종합)"/>
      <sheetName val="일위(PN)"/>
      <sheetName val="월별입차량"/>
      <sheetName val="수로교총재료집계"/>
      <sheetName val="물가대비표"/>
      <sheetName val="별표 "/>
      <sheetName val="보차도경계석"/>
      <sheetName val="단가표"/>
      <sheetName val="c_balju"/>
      <sheetName val="공사비총괄표"/>
      <sheetName val="설계예산2"/>
      <sheetName val="기구조직"/>
      <sheetName val="5.전사투자계획종함안"/>
      <sheetName val="물가시세"/>
      <sheetName val="1안내역"/>
      <sheetName val="산출2-기기동력"/>
      <sheetName val="내역서-전체낙찰율"/>
      <sheetName val="기계경비(시간당)"/>
      <sheetName val="단가입력창"/>
      <sheetName val="공종단가표 "/>
      <sheetName val="(A)내역서"/>
      <sheetName val="대로근거"/>
      <sheetName val="계산서(곡선부)"/>
      <sheetName val="공종별자재"/>
      <sheetName val="소비자가"/>
      <sheetName val="일위집계(기존)"/>
      <sheetName val="XREF"/>
      <sheetName val="감가상각누계액"/>
      <sheetName val="날개벽(좌,우=45도,75도)"/>
      <sheetName val="견"/>
      <sheetName val="36+45-113-18+19+20I"/>
      <sheetName val="J01"/>
      <sheetName val="부속동"/>
      <sheetName val="관계주식"/>
      <sheetName val="제경비"/>
      <sheetName val="장비가동"/>
      <sheetName val="개산공사비"/>
      <sheetName val="건축공사"/>
      <sheetName val="방호시설검토"/>
      <sheetName val="절감계산(보일러)"/>
      <sheetName val="환율표"/>
      <sheetName val="설계내역서 "/>
      <sheetName val="1단계"/>
      <sheetName val="샘플표지"/>
      <sheetName val="분류"/>
      <sheetName val="RAW DATA"/>
      <sheetName val="도급"/>
      <sheetName val="SUMMARY(S)"/>
      <sheetName val="도급원가"/>
      <sheetName val="자재단가집계"/>
      <sheetName val="3.바닥판설계"/>
      <sheetName val="대비표"/>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3_바닥판__"/>
      <sheetName val="신.분"/>
      <sheetName val="45,46"/>
      <sheetName val="물량표"/>
      <sheetName val="EQUIP LIST"/>
      <sheetName val="공사대장"/>
      <sheetName val="토적계산"/>
      <sheetName val="집계"/>
      <sheetName val="대비표(토공1안)"/>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공정보"/>
      <sheetName val="토목-물가"/>
      <sheetName val="F4-F7"/>
      <sheetName val="Macro(차단기)"/>
      <sheetName val="아파트"/>
      <sheetName val="부대시설"/>
      <sheetName val="세부내역서"/>
      <sheetName val="선급금신청서"/>
      <sheetName val="단"/>
      <sheetName val="J直材4"/>
      <sheetName val="항목(1)"/>
      <sheetName val="BOOK4"/>
      <sheetName val="역T형교대(말뚝기초)"/>
      <sheetName val="환율 및 노임"/>
      <sheetName val="속 일위대가"/>
      <sheetName val="자재단가대비표"/>
      <sheetName val="대비"/>
      <sheetName val="케이블류 OLD"/>
      <sheetName val="접속도로"/>
      <sheetName val="단가산출서 (2)"/>
      <sheetName val="단가산출서"/>
      <sheetName val="카메라"/>
      <sheetName val="99.12"/>
      <sheetName val="가격"/>
      <sheetName val="내역서1"/>
      <sheetName val="3연box"/>
      <sheetName val="단 box"/>
      <sheetName val="노임 단가"/>
      <sheetName val="전익정산집계"/>
      <sheetName val="중갑지"/>
      <sheetName val="자재단가_사급"/>
      <sheetName val="중기기준"/>
      <sheetName val="중기적산목록"/>
      <sheetName val="사업비변경내역(96.9단가)"/>
      <sheetName val="도장재료산출"/>
      <sheetName val="설비"/>
      <sheetName val="앉음벽 (2)"/>
      <sheetName val="내역(전체-변경)"/>
      <sheetName val="CON'C"/>
      <sheetName val="투찰내역"/>
      <sheetName val="중로근거"/>
      <sheetName val="인부노임"/>
      <sheetName val="4차원가계산서"/>
      <sheetName val="지주토목내역서"/>
      <sheetName val="계측제어설비"/>
      <sheetName val="교대철근집계"/>
      <sheetName val="덕전리"/>
      <sheetName val="내역표지"/>
      <sheetName val="포항보고서"/>
      <sheetName val="rate"/>
      <sheetName val="기준비용"/>
      <sheetName val="대림경상68억"/>
      <sheetName val="지구단위계획"/>
      <sheetName val="공용시설내역"/>
      <sheetName val="8.PILE  (돌출)"/>
      <sheetName val="Sheet7(ㅅ)"/>
      <sheetName val="수량산출표"/>
      <sheetName val="댐구조도"/>
      <sheetName val="세월교산출기초"/>
      <sheetName val="3련 BOX"/>
      <sheetName val="투찰"/>
      <sheetName val="배수관토공"/>
      <sheetName val="예산M12A"/>
      <sheetName val="정내"/>
      <sheetName val="단중표-ST"/>
      <sheetName val="단가입력"/>
      <sheetName val="자재운반단가일람표"/>
      <sheetName val="영업_x0008__x0000_"/>
      <sheetName val="기준표"/>
      <sheetName val="목동세대 산출근거"/>
      <sheetName val="운반공"/>
      <sheetName val="08-공사비총괄표"/>
      <sheetName val="06-원가계산서"/>
      <sheetName val="04-간지"/>
      <sheetName val="01-적용기준"/>
      <sheetName val="03-목차"/>
      <sheetName val="07-총괄내역서"/>
      <sheetName val="02-표지"/>
      <sheetName val="EP0618"/>
      <sheetName val="우수받이"/>
      <sheetName val="빙장비사양"/>
      <sheetName val="장비사양"/>
      <sheetName val="ETC"/>
      <sheetName val="토목내역서"/>
      <sheetName val="냉천부속동"/>
      <sheetName val="손익분석"/>
      <sheetName val="단가(자재)"/>
      <sheetName val="단가(노임)"/>
      <sheetName val="기초목록"/>
      <sheetName val="사통"/>
      <sheetName val="현금"/>
      <sheetName val="예산서"/>
      <sheetName val="Apt내역"/>
      <sheetName val="표준계약서"/>
      <sheetName val="단가목록"/>
      <sheetName val="노임목록"/>
      <sheetName val="자재목록"/>
      <sheetName val="군남내역서"/>
      <sheetName val="옥외전력간선설비공사"/>
      <sheetName val="자재조사표"/>
      <sheetName val="단가조사표"/>
      <sheetName val="일위대가(계측기설치)"/>
      <sheetName val="방지책개소별명세"/>
      <sheetName val="1. 설계조건 2.단면가정 3. 하중계산"/>
      <sheetName val="일반자료"/>
      <sheetName val="갑지(추정)"/>
      <sheetName val="S.중기사용료"/>
      <sheetName val="입력란"/>
      <sheetName val="97노임단가"/>
      <sheetName val="마북 손익분석(CATIA)"/>
      <sheetName val="실행대비"/>
      <sheetName val="00000"/>
      <sheetName val="일위1"/>
      <sheetName val="노임자재단가"/>
      <sheetName val="1공구"/>
      <sheetName val="4가.수량집계표"/>
      <sheetName val="한일양산"/>
      <sheetName val="관람석제출"/>
      <sheetName val="산출내역(K2)"/>
      <sheetName val="구조물공"/>
      <sheetName val="제출내역 (2)"/>
      <sheetName val="6공구(당초)"/>
      <sheetName val="부대공"/>
      <sheetName val="공사비집계"/>
      <sheetName val="SCHEDULE"/>
      <sheetName val="ELECTRIC"/>
      <sheetName val="1,2공구원가계산서"/>
      <sheetName val="Macro2"/>
      <sheetName val="1공구산출내역서"/>
      <sheetName val="Macro1"/>
      <sheetName val="설직재-1"/>
      <sheetName val="제직재"/>
      <sheetName val="건축(APT,부대동)"/>
      <sheetName val="POOM_MOTO"/>
      <sheetName val="POOM_MOTO2"/>
      <sheetName val="000000"/>
      <sheetName val="예가비교표"/>
      <sheetName val="전문품의"/>
      <sheetName val="유기공정"/>
      <sheetName val="당초"/>
      <sheetName val="106C0300"/>
      <sheetName val="도급내역서(3)"/>
      <sheetName val="일위대가(내역)"/>
      <sheetName val="foxz"/>
      <sheetName val="실행집계"/>
      <sheetName val="원실행"/>
      <sheetName val="공통가설계"/>
      <sheetName val="공통가설비"/>
      <sheetName val="현관계"/>
      <sheetName val="원가LIST"/>
      <sheetName val="월별투입계획"/>
      <sheetName val="[수목일위.XLS][수목일위.XLS]el________2"/>
      <sheetName val="현황"/>
      <sheetName val="현황(1공구)"/>
      <sheetName val="현황(2공구)"/>
      <sheetName val="현황(3공구)"/>
      <sheetName val="1공구 단가 (정원)"/>
      <sheetName val="1공구 단가 (산광)"/>
      <sheetName val="1공구 단가 (용호)"/>
      <sheetName val="간지 (2)"/>
      <sheetName val="2공구 단가(인성)"/>
      <sheetName val="2공구 단가(대동)"/>
      <sheetName val="2공구 단가(산광)"/>
      <sheetName val="터널구조물산근"/>
      <sheetName val="도로구조물산근"/>
      <sheetName val="터널굴착단산"/>
      <sheetName val="장약패턴90M2"/>
      <sheetName val="토공산근"/>
      <sheetName val="단가산출근거"/>
      <sheetName val="구조물공수량명세서"/>
      <sheetName val="실행내역서"/>
      <sheetName val="1.토공"/>
      <sheetName val="2.배수공"/>
      <sheetName val="3.구조물공"/>
      <sheetName val="4.포장공"/>
      <sheetName val="5부대공"/>
      <sheetName val="6사급자재대"/>
      <sheetName val="공통가설공"/>
      <sheetName val="BASIC1"/>
      <sheetName val="재료비"/>
      <sheetName val="중기비"/>
      <sheetName val="공사비"/>
      <sheetName val="가드레일산근"/>
      <sheetName val="적용2002"/>
      <sheetName val="중기"/>
      <sheetName val="PACKING LIST"/>
      <sheetName val="조경공사(총괄)"/>
      <sheetName val="지주목 및 비료산출기준"/>
      <sheetName val="지주목및비료산출"/>
      <sheetName val="시설물수량산출서"/>
      <sheetName val="수량집계A"/>
      <sheetName val="철근집계A"/>
      <sheetName val="[수목일위.XLS][수목일위.XLS]el________3"/>
      <sheetName val="1. 설계예산서"/>
      <sheetName val="2. 목차"/>
      <sheetName val="3.설계설명서"/>
      <sheetName val="4.시방서갑지"/>
      <sheetName val="5.시방서(일반시방서)"/>
      <sheetName val="6.시방서갑지(특기)"/>
      <sheetName val="7.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일위대가 "/>
      <sheetName val="예산내역서"/>
      <sheetName val="총계"/>
      <sheetName val="원가서"/>
      <sheetName val="기계경비산출기준"/>
      <sheetName val="노무"/>
      <sheetName val="실행(ALT1)"/>
      <sheetName val="변경내역"/>
      <sheetName val="BOJUNGGM"/>
      <sheetName val="가시설"/>
      <sheetName val="기초단가"/>
      <sheetName val="결재판"/>
      <sheetName val="중기조종사 단위단가"/>
      <sheetName val="관접합및부설"/>
      <sheetName val="장비집계"/>
      <sheetName val="nys"/>
      <sheetName val="폐기물"/>
      <sheetName val="다공관8"/>
      <sheetName val="다공관12"/>
      <sheetName val="다공관20"/>
      <sheetName val="다공관22"/>
      <sheetName val="영구ANCHOR(1사면)"/>
      <sheetName val="영구ANCHOR(8-2사면)"/>
      <sheetName val="격자블럭공"/>
      <sheetName val="격자블럭호표"/>
      <sheetName val="장비손료"/>
      <sheetName val="공사설명서"/>
      <sheetName val="토공총괄표"/>
      <sheetName val="16-1"/>
      <sheetName val="요율"/>
      <sheetName val="전기일위목록"/>
      <sheetName val="전기대가"/>
      <sheetName val="산출조서표지"/>
      <sheetName val="공량산출"/>
      <sheetName val="단가산출_목록"/>
      <sheetName val="L_RPTA05_목록"/>
      <sheetName val="건축공사집계"/>
      <sheetName val="단위세대물량"/>
      <sheetName val="익월작업계힉"/>
      <sheetName val="설계서(7)"/>
      <sheetName val="예산서(6)"/>
      <sheetName val="변경총괄지(1)"/>
      <sheetName val="노단"/>
      <sheetName val="변화치수"/>
      <sheetName val="Sheet17"/>
      <sheetName val="관로토공"/>
      <sheetName val="중기손료"/>
      <sheetName val="퇴직공제부금산출근거"/>
      <sheetName val="유림골조"/>
      <sheetName val="피벗테이블데이터분석"/>
      <sheetName val="평균높이산출근거"/>
      <sheetName val="횡배수관위치조서"/>
      <sheetName val="CTEMCOST"/>
      <sheetName val="Sheet5"/>
      <sheetName val="PC"/>
      <sheetName val="배수관공"/>
      <sheetName val="설계기준 및 하중계산"/>
      <sheetName val="96보완계획7.12"/>
      <sheetName val="현장경비"/>
      <sheetName val="type-F"/>
      <sheetName val="동일대내"/>
      <sheetName val="99년신청"/>
      <sheetName val="도배공사언고"/>
      <sheetName val="용수량(생활용수)"/>
      <sheetName val="전체제잡비"/>
      <sheetName val="세골재  T2 변경 현황"/>
      <sheetName val="단가비교표"/>
      <sheetName val="3차설계"/>
      <sheetName val="연결관산출조서"/>
      <sheetName val="목표세부명세"/>
      <sheetName val="MAT_N048"/>
      <sheetName val="공주-교대(A1)"/>
      <sheetName val="BQ"/>
      <sheetName val="골재집계"/>
      <sheetName val="copy"/>
      <sheetName val="서식"/>
      <sheetName val="기슭막이(야면석찰쌓기)"/>
      <sheetName val="대,유,램"/>
      <sheetName val="구의33고"/>
      <sheetName val="-레미콘집계"/>
      <sheetName val="자갈,시멘트,모래산출"/>
      <sheetName val="-철근집계"/>
      <sheetName val="포장재료(1)"/>
      <sheetName val="-흄관집계"/>
      <sheetName val="계획금액"/>
      <sheetName val="2003상반기노임기준"/>
      <sheetName val="산출기초"/>
      <sheetName val="값"/>
      <sheetName val="버스운행안내"/>
      <sheetName val="근태계획서"/>
      <sheetName val="예방접종계획"/>
      <sheetName val="PL단가산정"/>
      <sheetName val="그림"/>
      <sheetName val="그림2"/>
      <sheetName val="보건노"/>
      <sheetName val="산출기준(파견전산실)"/>
      <sheetName val="10월"/>
      <sheetName val="지입재료비"/>
      <sheetName val="매원개착터널총괄"/>
      <sheetName val="IBM UX"/>
      <sheetName val="참조-(1)"/>
      <sheetName val="자동제어"/>
      <sheetName val="N賃԰_x0000__x0000_"/>
      <sheetName val="PriceSummary"/>
      <sheetName val="포장집계"/>
      <sheetName val="포장연장"/>
      <sheetName val="성곽내역헾"/>
      <sheetName val="주소록"/>
      <sheetName val="관급"/>
      <sheetName val="C3"/>
      <sheetName val="0.갑지"/>
      <sheetName val="8.현장관리비"/>
      <sheetName val="7.안전관리비"/>
      <sheetName val="2.토목공사"/>
      <sheetName val="1회기성을"/>
      <sheetName val="단가비교표_공통1"/>
      <sheetName val="기성내역서"/>
      <sheetName val="공조기"/>
      <sheetName val="공조기휀"/>
      <sheetName val="AHU집계"/>
      <sheetName val="표층포설및다짐"/>
      <sheetName val="도"/>
      <sheetName val="업무분장"/>
      <sheetName val="산출동탄"/>
      <sheetName val="기성(1차) "/>
      <sheetName val="Macro7"/>
      <sheetName val="평형별㓈_x0019_؟"/>
      <sheetName val="09공임"/>
      <sheetName val="기중"/>
      <sheetName val="일위2"/>
      <sheetName val="UPDATA"/>
      <sheetName val="마감LIST-1"/>
      <sheetName val="제수문"/>
      <sheetName val="1호토공"/>
      <sheetName val="좌홍배수장"/>
      <sheetName val="좌홍배수장토공"/>
      <sheetName val="SPC노임(5월)"/>
      <sheetName val="총괄집퀀ᦔ"/>
      <sheetName val="연돌일退←_xdc00_"/>
      <sheetName val="연돌일위退←"/>
      <sheetName val="연돌일_x0000__x0000_Ԁ"/>
      <sheetName val="선급비용"/>
      <sheetName val="99년하반기"/>
      <sheetName val="대구실행"/>
      <sheetName val="배관내역서"/>
      <sheetName val="배관품셈총괄표"/>
      <sheetName val="해평견적"/>
      <sheetName val="본선 토공 분배표"/>
      <sheetName val="분양가상한산출"/>
      <sheetName val="램머"/>
      <sheetName val="내역서(ebs)"/>
      <sheetName val="3.부제O호표"/>
      <sheetName val="4.장비손료"/>
      <sheetName val="5.소모재료비"/>
      <sheetName val="9.공삭공지층별작업시간"/>
      <sheetName val="7.주입분사시간제원표"/>
      <sheetName val="6.작업시간표"/>
      <sheetName val="8.시멘트제원표"/>
      <sheetName val="2.품제O호표"/>
      <sheetName val="1.총괄표1500mm"/>
      <sheetName val="가시설수량"/>
      <sheetName val="1SGATE97"/>
      <sheetName val="6.열원설비"/>
      <sheetName val="6-3 공조용 펌프선정"/>
      <sheetName val="표"/>
      <sheetName val="운반비"/>
      <sheetName val="금액집계"/>
      <sheetName val="횡배수관"/>
      <sheetName val="실행원가내역"/>
      <sheetName val="내역서 제출"/>
      <sheetName val="갑__지2"/>
      <sheetName val="Customer_Databas2"/>
      <sheetName val="AS포장복구_2"/>
      <sheetName val="2000_11월설계내역2"/>
      <sheetName val="기타_정보통신공사2"/>
      <sheetName val="표지_(2)2"/>
      <sheetName val="unit_42"/>
      <sheetName val="화재_탐지_설비2"/>
      <sheetName val="준검_내역서2"/>
      <sheetName val="단가_및_재료비2"/>
      <sheetName val="Sheet1_(2)2"/>
      <sheetName val="1_설계조건2"/>
      <sheetName val="토공산출_(아파트)2"/>
      <sheetName val="5_일위목록2"/>
      <sheetName val="7_단가조사2"/>
      <sheetName val="6_일위대가2"/>
      <sheetName val="원가계산서구조조정"/>
      <sheetName val="기성세부내역서"/>
      <sheetName val="기성원가계산서"/>
      <sheetName val="기성부분내역서"/>
      <sheetName val="공량산출근거서"/>
      <sheetName val="표 지"/>
      <sheetName val="GI-LIST"/>
      <sheetName val="96노임기준"/>
      <sheetName val="실행내역"/>
      <sheetName val="기별"/>
      <sheetName val="2.도실원내역(원본)"/>
      <sheetName val="영창2餀"/>
      <sheetName val="영창2"/>
      <sheetName val="매립"/>
      <sheetName val="말뚝물량"/>
      <sheetName val="마포토정"/>
      <sheetName val="COPING"/>
      <sheetName val="원본(갑지)"/>
      <sheetName val="견적(100%)"/>
      <sheetName val="DNT OSBL"/>
      <sheetName val="아파트 "/>
      <sheetName val="기본일위"/>
      <sheetName val="토공A"/>
      <sheetName val="공사"/>
      <sheetName val="당정동공통이수"/>
      <sheetName val="당정동경상이수"/>
      <sheetName val="TOTAL_BOQ"/>
      <sheetName val="부재력정리"/>
      <sheetName val="공사현황"/>
      <sheetName val="자재집게표 "/>
      <sheetName val="[수목일위.XLS][수목일위.XLS]el________4"/>
      <sheetName val="[수목일위.XLS][수목일위.XLS]el________5"/>
      <sheetName val="[수목일위.XLS][수목일위.XLS]el________6"/>
      <sheetName val="[수목일위.XLS][수목일위.XLS]el________7"/>
      <sheetName val="[수목일위.XLS][수목일위.XLS]el_______66"/>
      <sheetName val="[수목일위.XLS][수목일위.XLS]el_______67"/>
      <sheetName val="단위가격"/>
      <sheetName val="J형측구단위수량"/>
      <sheetName val="구천"/>
      <sheetName val="적용단위길이"/>
      <sheetName val="특수기호강도거푸집"/>
      <sheetName val="종배수관면벽신"/>
      <sheetName val="종배수관(신)"/>
      <sheetName val="총누계"/>
      <sheetName val="오餀ԯ"/>
      <sheetName val="공사설명서외"/>
      <sheetName val="0_갑지"/>
      <sheetName val="8_현장관리비"/>
      <sheetName val="7_안전관리비"/>
      <sheetName val="목록"/>
      <sheetName val="공문"/>
      <sheetName val="Requirement(Work Crew)"/>
      <sheetName val="단면(직벽형)-H=1m"/>
      <sheetName val="SLAB&quot;1&quot;"/>
      <sheetName val="공사비집계표(서해안고속도로)"/>
      <sheetName val="인원계획-미화"/>
      <sheetName val="재무가정"/>
      <sheetName val="1Month+Sheet2!"/>
      <sheetName val="견적 (2)"/>
      <sheetName val="총괄 내역서"/>
      <sheetName val="물량산출"/>
      <sheetName val="E_P_T수량산출서2"/>
      <sheetName val="loading"/>
      <sheetName val="CAT_5"/>
      <sheetName val="태안9)3-2)원내역"/>
      <sheetName val="001"/>
      <sheetName val="일위대가(1)"/>
      <sheetName val="A가설공사"/>
      <sheetName val="G균열보수공사"/>
      <sheetName val="Z기타공사"/>
      <sheetName val="P도배공사"/>
      <sheetName val="M도장공사"/>
      <sheetName val="R목공사_old"/>
      <sheetName val="K미장공사"/>
      <sheetName val="Q설비공사"/>
      <sheetName val="H방수공사"/>
      <sheetName val="S보수,보강공사"/>
      <sheetName val="L석공사"/>
      <sheetName val="I수장공사"/>
      <sheetName val="F조적공사"/>
      <sheetName val="B지반보강공사"/>
      <sheetName val="N지붕공사"/>
      <sheetName val="O창호공사"/>
      <sheetName val="D철거및잔재처리"/>
      <sheetName val="U철골공사"/>
      <sheetName val="E철근콘크리트공사"/>
      <sheetName val="J타일공사"/>
      <sheetName val="C토공사"/>
      <sheetName val="도급기성"/>
      <sheetName val="배수장토목공사비"/>
      <sheetName val="제잡비계산"/>
      <sheetName val="용역비내역-진짜"/>
      <sheetName val="갈현동"/>
      <sheetName val="경영"/>
      <sheetName val="98년"/>
      <sheetName val="실적"/>
      <sheetName val="1공구원가계산"/>
      <sheetName val="1공구원가계산서"/>
      <sheetName val="일위산출"/>
      <sheetName val="LP-S"/>
      <sheetName val="입찰견적보고서"/>
      <sheetName val="원가계산 (2)"/>
      <sheetName val="건축"/>
      <sheetName val="기초입력 DATA"/>
      <sheetName val="제경비적용기준"/>
      <sheetName val="공사자료입력"/>
      <sheetName val="포장수량단위"/>
      <sheetName val="참조 (2)"/>
      <sheetName val="적용공정"/>
      <sheetName val="Recovered_Sheet1"/>
      <sheetName val="수량계표"/>
      <sheetName val="콘크스"/>
      <sheetName val="-치수표(곡선부)"/>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골조-APT 갑지"/>
      <sheetName val="월간관리비"/>
      <sheetName val="임금단가"/>
      <sheetName val="장비목록표"/>
      <sheetName val="장비운전경비"/>
      <sheetName val="표_재료"/>
      <sheetName val="자재단가2007.10"/>
      <sheetName val="자재단가2008.4"/>
      <sheetName val="을-ATYPE"/>
      <sheetName val="제경비율"/>
      <sheetName val="해외(원화)"/>
      <sheetName val="기초코드"/>
      <sheetName val="구조물5월기성내역"/>
      <sheetName val="설명서 "/>
      <sheetName val="팔당터널(1공구)"/>
      <sheetName val="재료값"/>
      <sheetName val="iec"/>
      <sheetName val="ks"/>
      <sheetName val="선로정수"/>
      <sheetName val="경비_원본"/>
      <sheetName val="노임,재료비"/>
      <sheetName val="부대tu"/>
      <sheetName val="설계총괄표"/>
      <sheetName val="판매시설"/>
      <sheetName val="L_RPTB02_01"/>
      <sheetName val="설계예산"/>
      <sheetName val="토목검측서"/>
      <sheetName val="기계경비"/>
      <sheetName val="노임단가표"/>
      <sheetName val="6-1. 관개량조서"/>
      <sheetName val="화성태안9공구내역(실행)"/>
      <sheetName val="장비경비"/>
      <sheetName val="11-2.아파트내역"/>
      <sheetName val="INDEX  LIST"/>
      <sheetName val="타공종이기"/>
      <sheetName val="평당공사비산정"/>
      <sheetName val="화장실"/>
      <sheetName val="세금자료"/>
      <sheetName val="실행,원가 최종예상"/>
      <sheetName val="적점"/>
      <sheetName val="플랜트 설치"/>
      <sheetName val="00노임기준"/>
      <sheetName val="고유코드_설계"/>
      <sheetName val="원가data"/>
      <sheetName val="토목(대안)"/>
      <sheetName val="30집계표"/>
      <sheetName val="아파트 내역"/>
      <sheetName val="FOB발"/>
      <sheetName val="산출내역서"/>
      <sheetName val="조경집계표"/>
      <sheetName val="7.원가계산서(품셈)"/>
      <sheetName val="조경내역서"/>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단목객토단위수량산출"/>
      <sheetName val="맹암거,초지"/>
      <sheetName val="대상수목수량"/>
      <sheetName val="년도별노임표"/>
      <sheetName val="중기목록표"/>
      <sheetName val="공정표"/>
      <sheetName val="LOOKUP"/>
      <sheetName val="CABLE SIZE-1"/>
      <sheetName val="Sheet15"/>
      <sheetName val="산출(부하간선)"/>
      <sheetName val="1-4-2.관(약)"/>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21301동"/>
      <sheetName val="지질조사"/>
      <sheetName val="배수장공사비명세서"/>
      <sheetName val="내역갑지"/>
      <sheetName val="참고사항"/>
      <sheetName val="근로자자료입력"/>
      <sheetName val="Tool"/>
      <sheetName val="1-최종안"/>
      <sheetName val="사업분석-분양가결정"/>
      <sheetName val="산출근거(복구)"/>
      <sheetName val="투자비"/>
      <sheetName val="조성원가DATA"/>
      <sheetName val="사업비"/>
      <sheetName val="장비투입계획"/>
      <sheetName val="매채조회"/>
      <sheetName val="공사비증감"/>
      <sheetName val="월별수입"/>
      <sheetName val="건설기계"/>
      <sheetName val="2공구하도급내역서"/>
      <sheetName val="램프"/>
      <sheetName val="화설내"/>
      <sheetName val="내역서1999.8최종"/>
      <sheetName val="BSD (2)"/>
      <sheetName val="COST"/>
      <sheetName val="99노임기준"/>
      <sheetName val="협력업체"/>
      <sheetName val="★도급내역(2공구)"/>
      <sheetName val="계정code"/>
      <sheetName val="총괄내역서(설계)"/>
      <sheetName val="기본정보입력"/>
      <sheetName val="케이블트레이"/>
      <sheetName val="경비내역(을)-1"/>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1.2 동력(철거)"/>
      <sheetName val="1.접지공사"/>
      <sheetName val="구체"/>
      <sheetName val="좌측날개벽"/>
      <sheetName val="우측날개벽"/>
      <sheetName val="맨홀수량집계"/>
      <sheetName val="중기집계"/>
      <sheetName val="단가일람"/>
      <sheetName val="자재일람"/>
      <sheetName val="조경일람"/>
      <sheetName val="EARTH"/>
      <sheetName val="재료"/>
      <sheetName val="본사공가현황"/>
      <sheetName val="pier(각형)"/>
      <sheetName val="기본단가"/>
      <sheetName val="7월11일"/>
      <sheetName val="토공사(흙막이)"/>
      <sheetName val="상호참고자료"/>
      <sheetName val="발주처자료입력"/>
      <sheetName val="회사기본자료"/>
      <sheetName val="하자보증자료"/>
      <sheetName val="기술자관련자료"/>
      <sheetName val="원가계산하도"/>
      <sheetName val="주공 갑지"/>
      <sheetName val="골조물량"/>
      <sheetName val="현장식당(1)"/>
      <sheetName val="경율산정"/>
      <sheetName val="A LINE"/>
      <sheetName val="00상노임"/>
      <sheetName val="공사진행"/>
      <sheetName val="설계산출기초"/>
      <sheetName val="내역(원)"/>
      <sheetName val="수정"/>
      <sheetName val="직원관련자료"/>
      <sheetName val="상부공철근집계(ABC)"/>
      <sheetName val="AL공사(원)"/>
      <sheetName val="수목_바_주목_"/>
      <sheetName val="시점교대"/>
      <sheetName val="백호우계수"/>
      <sheetName val="2.고용보험료산출근거"/>
      <sheetName val="실행_ALT1_"/>
      <sheetName val="48일위(기존)"/>
      <sheetName val="조내역"/>
      <sheetName val="본실행경비"/>
      <sheetName val="D-철근총괄"/>
      <sheetName val="기술자자료입력"/>
      <sheetName val="단가및재료비"/>
      <sheetName val="직접경비호표"/>
      <sheetName val="관련자료입력"/>
      <sheetName val="98수문일위"/>
      <sheetName val="쌍송교"/>
      <sheetName val="H-PILE수량집계"/>
      <sheetName val="PIPE(UG)내역"/>
      <sheetName val="3.건축(현장안)"/>
      <sheetName val="DESIGN CRETERIA"/>
      <sheetName val="원가계산서(남측)"/>
      <sheetName val="6. 안전관리비"/>
      <sheetName val="uang"/>
      <sheetName val="수주추정"/>
      <sheetName val="일위헾】_x0005_"/>
      <sheetName val="일위ⱂ⾖_x0005__x0000_"/>
      <sheetName val="_x0007__x0008__x0003_ꡀ΃_x0000__x0000_꤀"/>
      <sheetName val="PROJECT BRIEF(EX.NEW)"/>
      <sheetName val="교통대책내역"/>
      <sheetName val="5. 현장관리비(new) "/>
      <sheetName val="영업_일1"/>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PACKING_LIST"/>
      <sheetName val="지주목_및_비료산출기준"/>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일위대가_"/>
      <sheetName val="중기조종사_단위단가"/>
      <sheetName val="제출내역_(2)"/>
      <sheetName val="관리,공᠀"/>
      <sheetName val="[수목일위.XLS][수목일위.XLS]el_______46"/>
      <sheetName val="[수목일위.XLS][수목일위.XLS]el_______47"/>
      <sheetName val="분양가격표"/>
      <sheetName val="[수목일위.XLS][수목일위.XLS]el_______10"/>
      <sheetName val="[수목일위.XLS][수목일위.XLS]el_______11"/>
      <sheetName val="하도"/>
      <sheetName val="경영계획1월"/>
      <sheetName val="산근1,2"/>
      <sheetName val="분석대장"/>
      <sheetName val="base"/>
      <sheetName val="내역서을지"/>
      <sheetName val="일위총괄표"/>
      <sheetName val="11.닥트설치공사(bm)"/>
      <sheetName val="PROJECT BRIEF"/>
      <sheetName val="총괄서"/>
      <sheetName val="가설(사)"/>
      <sheetName val="목집(사)"/>
      <sheetName val="운반(사)"/>
      <sheetName val="지붕(사)"/>
      <sheetName val="철집"/>
      <sheetName val="Summary Sheet"/>
      <sheetName val="마산방향철근집계"/>
      <sheetName val="마산방향"/>
      <sheetName val="중기목록"/>
      <sheetName val="ALL"/>
      <sheetName val="예총"/>
      <sheetName val="주식"/>
      <sheetName val="전압강하자료"/>
      <sheetName val="SAM"/>
      <sheetName val="경⠀ស"/>
      <sheetName val="절단표"/>
      <sheetName val="총괄변경내역서"/>
      <sheetName val="5사남"/>
      <sheetName val="실행내역 "/>
      <sheetName val="청-교대(A1-A2)"/>
      <sheetName val="2.냉난방설비공사"/>
      <sheetName val="가정급수관"/>
      <sheetName val="자재_집계표2"/>
      <sheetName val="1차_내역서2"/>
      <sheetName val="Ⅶ-2_현장경비산출2"/>
      <sheetName val="전선_및_전선관2"/>
      <sheetName val="2_대외공문1"/>
      <sheetName val="운동장_(2)1"/>
      <sheetName val="공사별_가중치_산출근거(토목)1"/>
      <sheetName val="상_부1"/>
      <sheetName val="단가표_(2)1"/>
      <sheetName val="귀래_설계_공내역서2"/>
      <sheetName val="3_바닥판__1"/>
      <sheetName val="_견적서1"/>
      <sheetName val="평형별㓈؟"/>
      <sheetName val="수량계산서_집계표(가설_신설_및_철거-을지로3가_3호선1"/>
      <sheetName val="수량계산서_집계표(신설-을지로3가_3호선)1"/>
      <sheetName val="수량계산서_집계표(철거-을지로3가_3호선)1"/>
      <sheetName val="TRE_TABLE"/>
      <sheetName val="현장관리비_산출내역"/>
      <sheetName val="2_2_10_샤시등"/>
      <sheetName val="6PILE__(돌출)"/>
      <sheetName val="3_공통공사대비"/>
      <sheetName val="전차선로_물량표"/>
      <sheetName val="2000,9월_일위"/>
      <sheetName val="기계실_D200"/>
      <sheetName val="수목데이타_"/>
      <sheetName val="G_R300경비"/>
      <sheetName val="3_하중산정4_지지력"/>
      <sheetName val="1_가설"/>
      <sheetName val="4_목공사"/>
      <sheetName val="주빔의_설계"/>
      <sheetName val="단면_(2)"/>
      <sheetName val="환경기계공정표_(3)"/>
      <sheetName val="목차_"/>
      <sheetName val="Cost_bd-&quot;A&quot;"/>
      <sheetName val="5_전사투자계획종함안"/>
      <sheetName val="현장관리비_"/>
      <sheetName val="RAW_DATA"/>
      <sheetName val="별표_"/>
      <sheetName val="1_설계기준"/>
      <sheetName val="표__지"/>
      <sheetName val="3BL공동구_수량"/>
      <sheetName val="2_가로등(영구)"/>
      <sheetName val="General_Data"/>
      <sheetName val="Ȁ夁瓅"/>
      <sheetName val="경율산정_XLS"/>
      <sheetName val="관기성공_내"/>
      <sheetName val="남양시작동자105노65기1_3화1_2"/>
      <sheetName val="단가_산출서(산근#1~#102)"/>
      <sheetName val="신_분"/>
      <sheetName val="설계기준_및_하중계산"/>
      <sheetName val="설계내역서_"/>
      <sheetName val="3_바닥판설계"/>
      <sheetName val="96보완계획7_12"/>
      <sheetName val="일반문틀_설치"/>
      <sheetName val="샌딩_에폭시_도장"/>
      <sheetName val="환율_및_노임"/>
      <sheetName val="속_일위대가"/>
      <sheetName val="노_무_비"/>
      <sheetName val="EQUIP_LIST"/>
      <sheetName val="입출재고현황_(2)"/>
      <sheetName val="횡_연장"/>
      <sheetName val="단가산출서_(2)"/>
      <sheetName val="기성고조서_"/>
      <sheetName val="공종단가표_"/>
      <sheetName val="6_가격조사서_"/>
      <sheetName val="빌딩_안내"/>
      <sheetName val="sぎ"/>
      <sheetName val="현장일보"/>
      <sheetName val="계약내역서(을지"/>
      <sheetName val="일위목록표-내역서순"/>
      <sheetName val="4. 검토"/>
      <sheetName val="안양동교 1안"/>
      <sheetName val="설계변경내역 98"/>
      <sheetName val="개별직종노임단가(2005.1)"/>
      <sheetName val="TABLE DB"/>
      <sheetName val="쌍용 data base"/>
      <sheetName val="법면설면"/>
      <sheetName val="법면수집"/>
      <sheetName val="자재코드"/>
      <sheetName val="99노임단가"/>
      <sheetName val="상촌터널실행"/>
      <sheetName val="양재동 고향생각"/>
      <sheetName val="토공(우물통,기타) "/>
      <sheetName val="건설산출"/>
      <sheetName val="설계변경총괄표(계산식)"/>
      <sheetName val="여과지동"/>
      <sheetName val="Summary"/>
      <sheetName val="부표총괄"/>
      <sheetName val="계장 품셈표"/>
      <sheetName val="거래처등록"/>
      <sheetName val="은행코드"/>
      <sheetName val="8설7발"/>
      <sheetName val="비계공사"/>
      <sheetName val="시가지우회도로공내역서"/>
      <sheetName val="내역(전체_금차)"/>
      <sheetName val="제경비_전체"/>
      <sheetName val="제경비_금차준공분"/>
      <sheetName val="식재가격"/>
      <sheetName val="식재총괄"/>
      <sheetName val="8.설치품셈"/>
      <sheetName val="actual"/>
      <sheetName val="공사별 가중치 산출근거(건축)"/>
      <sheetName val="설계명세서-2"/>
      <sheetName val="개비온집계"/>
      <sheetName val="개비온 단위"/>
      <sheetName val="운반자료"/>
      <sheetName val="UPRI"/>
      <sheetName val="계획"/>
      <sheetName val="총집계표"/>
      <sheetName val="구간산출"/>
      <sheetName val="수량산출(음암)"/>
      <sheetName val="단계별내역 (2)"/>
      <sheetName val="상반기손익차2총괄"/>
      <sheetName val="참조_(2)"/>
      <sheetName val="원가계산_(2)"/>
      <sheetName val="LD"/>
      <sheetName val="고시단가"/>
      <sheetName val="기초입력_DATA"/>
      <sheetName val="일위대가_(식재)"/>
      <sheetName val="11-2_아파트내역"/>
      <sheetName val="골조-APT_갑지"/>
      <sheetName val="플랜트_설치"/>
      <sheetName val="설명서_"/>
      <sheetName val="6-1__관개량조서"/>
      <sheetName val="자재단가2007_10"/>
      <sheetName val="자재단가2008_4"/>
      <sheetName val="아파트_내역"/>
      <sheetName val="7_원가계산서(품셈)"/>
      <sheetName val="단가산출근거_목록표"/>
      <sheetName val="북제주원가"/>
      <sheetName val="조건표"/>
      <sheetName val="직접노무비"/>
      <sheetName val=" 상부공통집계(총괄)"/>
      <sheetName val="본실행_x0005__x0000_"/>
      <sheetName val="24.보증금"/>
      <sheetName val="구조"/>
      <sheetName val="조경일0"/>
      <sheetName val="방수"/>
      <sheetName val="단가집"/>
      <sheetName val="갑지1"/>
      <sheetName val="단위수량산출서"/>
      <sheetName val="1~9 하중계산"/>
      <sheetName val="실행내역서 "/>
      <sheetName val="유동표"/>
      <sheetName val="INDEX__LIST"/>
      <sheetName val="인건비_"/>
      <sheetName val="자재비"/>
      <sheetName val="2)관접합"/>
      <sheetName val="토공연장"/>
      <sheetName val="각사별공사비분개 "/>
      <sheetName val="기준"/>
      <sheetName val="FCM"/>
      <sheetName val="Sheet4_x0000__x0010_[수목일위.XLS]가드레일산근_x0000_耀_x000f_[수목일"/>
      <sheetName val="AL공사԰"/>
      <sheetName val="정산산출서(배수판)"/>
      <sheetName val="FTRN20-총괄표"/>
      <sheetName val="토적집계"/>
      <sheetName val="el_설계서_수목일위.XLS_데이타"/>
      <sheetName val="el_설계서_수목일위.XLS"/>
      <sheetName val="가설공사내역"/>
      <sheetName val="401"/>
      <sheetName val="계정c԰_x0000_缀"/>
      <sheetName val="제안서입력"/>
      <sheetName val="D"/>
      <sheetName val="일위대가단가표"/>
      <sheetName val="BQ(실행)"/>
      <sheetName val="공사요율"/>
      <sheetName val="공종별산출내역서"/>
      <sheetName val="4.설계예산내역서"/>
      <sheetName val="6.관급자재조서"/>
      <sheetName val="품신"/>
      <sheetName val="3.예정공정표"/>
      <sheetName val="7.청제공기계기구조서"/>
      <sheetName val="24.보증금(전신전화가입권)"/>
      <sheetName val="일위-1"/>
      <sheetName val="IHS"/>
      <sheetName val="결과조달"/>
      <sheetName val="산근"/>
      <sheetName val="AL공사ԯ_x0000_缀"/>
      <sheetName val="공사비명세서"/>
      <sheetName val="공사계획서"/>
      <sheetName val="변경-C"/>
      <sheetName val="VST재료산출"/>
      <sheetName val="내역서1999_8최종"/>
      <sheetName val="단_가_산_출_근_거"/>
      <sheetName val="중기_목록표"/>
      <sheetName val="시간당_중기사용료"/>
      <sheetName val="동문건설"/>
      <sheetName val="6.송금의뢰내역서"/>
      <sheetName val="기본설정"/>
      <sheetName val="기자재비"/>
      <sheetName val="전체실행"/>
      <sheetName val="배수통관(좌)"/>
      <sheetName val="관리동"/>
      <sheetName val="청제공기계일위대가"/>
      <sheetName val="토  공"/>
      <sheetName val="발주내역"/>
      <sheetName val="포장복구집계"/>
      <sheetName val="재료수량(1)"/>
      <sheetName val="적격"/>
      <sheetName val="소방 하 내역"/>
      <sheetName val="도급내역"/>
      <sheetName val="공사비 증감 내역서"/>
      <sheetName val="계약서"/>
      <sheetName val="환율및_기초자료"/>
      <sheetName val="CABLE_SIZE-1"/>
      <sheetName val="1-4-2_관(약)"/>
      <sheetName val="1.취수장"/>
      <sheetName val="Scenario"/>
      <sheetName val="실행철강렀቟"/>
      <sheetName val="자재 집_x0005__x0003_"/>
      <sheetName val="_x0000__x0003__x0000__x0004_"/>
      <sheetName val="건축일위"/>
      <sheetName val="그라우팅일위"/>
      <sheetName val="3.고용보험료산출근거"/>
      <sheetName val="4.고용보험"/>
      <sheetName val="단가(긴급전화)"/>
      <sheetName val="자재(원원+원대)"/>
      <sheetName val="1SPAN"/>
      <sheetName val="견적단가"/>
      <sheetName val="빙축열"/>
      <sheetName val="DATA-UPS"/>
      <sheetName val="공사명입력"/>
      <sheetName val="2BOX본체"/>
      <sheetName val="인건비(10)"/>
      <sheetName val="현장경상비"/>
      <sheetName val="31.경비기본입력"/>
      <sheetName val="골막이(야매)"/>
      <sheetName val="내역을"/>
      <sheetName val="교량하부공"/>
      <sheetName val="건설기계사용료목록"/>
      <sheetName val="자재단가조사"/>
      <sheetName val="피해현황"/>
      <sheetName val="피해현황 (수량합계)"/>
      <sheetName val="품목납기"/>
      <sheetName val="연동내역"/>
      <sheetName val="5.2.6~7공사요율"/>
      <sheetName val="실행내역(10.13)"/>
      <sheetName val="시설물단가표"/>
      <sheetName val="노무비단가표"/>
      <sheetName val="연결관암거"/>
      <sheetName val="Sheet4_x0000__x0000__x0000__x0000__x0000__x0000__x0000__x0010_[수목일위.XLS]가드레일산근_x0000_"/>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마감물량"/>
      <sheetName val="날怀፵"/>
      <sheetName val="램怀"/>
      <sheetName val="램堀"/>
      <sheetName val="월별氀饿"/>
      <sheetName val="기԰_x0000_缀"/>
      <sheetName val="프랜怀፵"/>
      <sheetName val="월԰堀᎟"/>
      <sheetName val="날԰_x0000_"/>
      <sheetName val="4_시방서롌቟"/>
      <sheetName val="옹벽"/>
      <sheetName val="패널"/>
      <sheetName val="4_시방서Ռ_x0000_"/>
      <sheetName val="D-䈀ᅪ԰_x0000_"/>
      <sheetName val="TYPE-1"/>
      <sheetName val="2015년 제3차 공사 물량조사 양식.xlsx"/>
      <sheetName val="순공사비"/>
      <sheetName val="전기단가조사서"/>
      <sheetName val="제수변수량"/>
      <sheetName val="[수목일위.XLS]el\설계서\수목일위_XLS]데이타"/>
      <sheetName val="[수목일위.XLS]el\설계서\수목일위_XLS"/>
      <sheetName val="내역(건축)"/>
      <sheetName val="매출"/>
      <sheetName val="Breakdown"/>
      <sheetName val="UnitRate"/>
      <sheetName val="철거산ԯ_x0000_缀"/>
      <sheetName val="신규일위대가"/>
      <sheetName val="12월일반업무"/>
      <sheetName val="B.O.M"/>
      <sheetName val="총_구조물공"/>
      <sheetName val="VOR"/>
      <sheetName val="노임단가 (2)"/>
      <sheetName val="변경내역대비표(2)"/>
      <sheetName val="자압1"/>
      <sheetName val="단위량당중기"/>
      <sheetName val="인건-측정"/>
      <sheetName val="마감표"/>
      <sheetName val="미수수익(적금)"/>
      <sheetName val="명세서"/>
      <sheetName val="1.1서버도입"/>
      <sheetName val="송정-증포간  계약내역서"/>
      <sheetName val="BOX전기내역"/>
      <sheetName val="지입집계"/>
      <sheetName val="노임 (2차)"/>
      <sheetName val="계약내역서(을橂】"/>
      <sheetName val="정산내역서"/>
      <sheetName val="3차준_x0000_"/>
      <sheetName val="6.단가조사표"/>
      <sheetName val="2.노무비"/>
      <sheetName val="2-1.노무비단가"/>
      <sheetName val="5.폐기물운반비"/>
      <sheetName val="4.폐기물량"/>
      <sheetName val="crude.SLAB RE-bar"/>
      <sheetName val="2.2.1嵦ī_x0000__x0000_ꥈ"/>
      <sheetName val="2.2.1咘Ȏ㎩ì_x0000_"/>
      <sheetName val="2.2.1_x0000__x0000_㘨↌␬"/>
      <sheetName val="2.2.1_x0000__x0000_䜨ሉὴ"/>
      <sheetName val="2.2.1䘭疋瀨ȕ㱵"/>
      <sheetName val="2.2.1_x0000__x0000_᩿↌"/>
      <sheetName val="2.2.1_x0000__x0000_᷀ḨỌ"/>
      <sheetName val="BJJIN"/>
      <sheetName val="설계변경 (2)"/>
      <sheetName val="업체명"/>
      <sheetName val="관리"/>
      <sheetName val="총물량"/>
      <sheetName val="Pjny"/>
      <sheetName val="7단_x0005_"/>
      <sheetName val="3도로"/>
      <sheetName val="BS1(302)"/>
      <sheetName val="가로등내역서"/>
      <sheetName val="예정공狸5"/>
      <sheetName val="예정공绘5"/>
      <sheetName val="1_x0005__x0005_"/>
      <sheetName val="1_x0005_"/>
      <sheetName val="1_x0005_B"/>
      <sheetName val="설_x0005__x0000_"/>
      <sheetName val="설헾⽬"/>
      <sheetName val="설헾〄"/>
      <sheetName val="설茸7"/>
      <sheetName val="1_x0005__x0000_"/>
      <sheetName val="C-노임단가"/>
      <sheetName val="연"/>
      <sheetName val="연颛"/>
      <sheetName val="연ﺛ"/>
      <sheetName val="PLP"/>
      <sheetName val="철거산저潖㄀"/>
      <sheetName val="단청(1)제외"/>
      <sheetName val="미장및수장"/>
      <sheetName val="수리보고"/>
      <sheetName val="계약내역서(_x0000__x0000__x0005_"/>
      <sheetName val="안산기계장치"/>
      <sheetName val="회로내역(승인)"/>
      <sheetName val="서∼군(2)"/>
      <sheetName val="1.3(배치도)"/>
      <sheetName val="도로"/>
      <sheetName val="규격"/>
      <sheetName val="도급예산내헾】_x0005__x0000_"/>
      <sheetName val="전도금정산서(27)"/>
      <sheetName val="정보"/>
      <sheetName val="청하배수"/>
      <sheetName val="교대토공시점"/>
      <sheetName val="토공실_x0000_"/>
      <sheetName val="별제권_정리담보권1"/>
      <sheetName val="회사정보"/>
      <sheetName val="단가일헾"/>
      <sheetName val="배수ᰀ"/>
      <sheetName val="단가일尜"/>
      <sheetName val="건설기ᰀ"/>
      <sheetName val="_x0000_䅅呒"/>
      <sheetName val="DB"/>
      <sheetName val="0.0ControlSheet"/>
      <sheetName val="T6-6(2)"/>
      <sheetName val="3련_BOX"/>
      <sheetName val="안청갑지"/>
      <sheetName val="신축(단위)"/>
      <sheetName val="[수목일위.XLS][수목일위.XLS]el\설계서\수목일위"/>
      <sheetName val="Template"/>
      <sheetName val="열린교실"/>
      <sheetName val="h-013211-2"/>
      <sheetName val="데리네읶타현황"/>
      <sheetName val="1.우편집중내역서"/>
      <sheetName val="costing_CV"/>
      <sheetName val="금액결정"/>
      <sheetName val="0001new"/>
      <sheetName val="시산표"/>
      <sheetName val="재료산출"/>
      <sheetName val="표준내역"/>
      <sheetName val="평형공사비"/>
      <sheetName val="JH2001"/>
      <sheetName val="당초내역׃"/>
      <sheetName val="증감₆᝔氀"/>
      <sheetName val="분석가정"/>
      <sheetName val="복공계산"/>
      <sheetName val="원데이타"/>
      <sheetName val="8.석축단위(H=1.5M)"/>
      <sheetName val="자재_집계표ૐ"/>
      <sheetName val="(C)원내역"/>
      <sheetName val="[수목일위.XLS][수목일위.XLS]el________8"/>
      <sheetName val="[수목일위.XLS][수목일위.XLS]el________9"/>
      <sheetName val="[수목일위.XLS][수목일위.XLS]el_______48"/>
      <sheetName val="[수목일위.XLS][수목일위.XLS]el_______49"/>
      <sheetName val="FA설치명세"/>
      <sheetName val="외주"/>
      <sheetName val="3.공통공ⴀ敆遵"/>
      <sheetName val="RESOURCE"/>
      <sheetName val="페인트"/>
      <sheetName val="단가적용(터널)"/>
      <sheetName val="단위가격_할증"/>
      <sheetName val="합의경상"/>
      <sheetName val="투자_x0000__x0000_Ԁ_x0000_"/>
      <sheetName val="공사완료입력"/>
      <sheetName val="6.18"/>
      <sheetName val="유입맨홀산출"/>
      <sheetName val="최적단면"/>
      <sheetName val="Sheet9"/>
      <sheetName val="연⢄"/>
      <sheetName val="연"/>
      <sheetName val="연肄"/>
      <sheetName val="연ࢄ"/>
      <sheetName val="연C"/>
      <sheetName val="공사芸Â헾⿠"/>
      <sheetName val="3.일반사상"/>
      <sheetName val="통합내역서"/>
      <sheetName val="(Monthly)"/>
      <sheetName val="cctv"/>
      <sheetName val="당월(1)"/>
      <sheetName val="Edit(01)"/>
      <sheetName val="Upgrades pricing"/>
      <sheetName val="과세면세표"/>
      <sheetName val="교량공"/>
      <sheetName val="1-1평균터파기고(1)"/>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수원공매수"/>
      <sheetName val="2층LOAD"/>
      <sheetName val="원형1호맨_x0005__x0000__x0000__x0000_"/>
      <sheetName val="P.M 별"/>
      <sheetName val="항목邨_x001f_턘"/>
      <sheetName val="항목揄⿖_x0000_"/>
      <sheetName val="항목揄⾨_x0000_"/>
      <sheetName val="지장물C"/>
      <sheetName val="제안서"/>
      <sheetName val="행정표준(1)"/>
      <sheetName val="행정표준(2)"/>
      <sheetName val="암거날개벽"/>
      <sheetName val="[수목일위.XLS][수목일위.XLS]el_______12"/>
      <sheetName val="[수목일위.XLS][수목일위.XLS]el_______13"/>
      <sheetName val="전체 현장 공사명 입력(26건)"/>
      <sheetName val="씨링(물가조사)"/>
      <sheetName val="씨링(기계경비)"/>
      <sheetName val="철근단면적"/>
      <sheetName val="특별교실"/>
      <sheetName val="2_토목공사"/>
      <sheetName val="노임_단가"/>
      <sheetName val="단_box"/>
      <sheetName val="database"/>
      <sheetName val="O실보"/>
      <sheetName val="총괄내역단가"/>
      <sheetName val="예산M11A"/>
      <sheetName val="도면자료제출일정"/>
      <sheetName val="95MAKER"/>
      <sheetName val="BOX-1510"/>
      <sheetName val="조도계산서 (도서)"/>
      <sheetName val="노원열병합  건축공사기성내역서"/>
      <sheetName val="08공임"/>
      <sheetName val="SYS_DB"/>
      <sheetName val="단가 산출서(산근#1~簀╕쐀╕렀"/>
      <sheetName val="1-1"/>
      <sheetName val="전차선로ԯ_x0000_缀_x0000_"/>
      <sheetName val="단면치수"/>
      <sheetName val="PVC 내역서"/>
      <sheetName val="[수목일위.XLS][수목일위.XLS]el_______16"/>
      <sheetName val="[수목일위.XLS][수목일위.XLS]el_______17"/>
      <sheetName val="[수목일위.XLS][수목일위.XLS]el_______14"/>
      <sheetName val="[수목일위.XLS][수목일위.XLS]el_______15"/>
      <sheetName val="[수목일위.XLS][수목일위.XLS]el_______18"/>
      <sheetName val="[수목일위.XLS][수목일위.XLS]el_______19"/>
      <sheetName val="[수목일위.XLS][수목일위.XLS]el_______22"/>
      <sheetName val="[수목일위.XLS][수목일위.XLS]el_______23"/>
      <sheetName val="[수목일위.XLS][수목일위.XLS]el_______20"/>
      <sheetName val="[수목일위.XLS][수목일위.XLS]el_______21"/>
      <sheetName val="[수목일위.XLS][수목일위.XLS]el_______24"/>
      <sheetName val="[수목일위.XLS][수목일위.XLS]el_______25"/>
      <sheetName val="Cost bd-墠+壬"/>
      <sheetName val="자문요청"/>
      <sheetName val="修正表紙"/>
      <sheetName val="조도계산(1)"/>
      <sheetName val="STEEL BOX 단면설계(SEC.8)"/>
      <sheetName val="Initial Input Variable"/>
      <sheetName val="노무비산출"/>
      <sheetName val="CONCRETE"/>
      <sheetName val="00년"/>
      <sheetName val="archi(본사)"/>
      <sheetName val="견적조건"/>
      <sheetName val="재정睮⾯_x0005_"/>
      <sheetName val="재정ᛅ〒_x0005_"/>
      <sheetName val="재정脸;腼"/>
      <sheetName val="원가계산서 "/>
      <sheetName val="궤도부설(424-441,1-27)"/>
      <sheetName val="레일단(70-125)"/>
      <sheetName val="장대단(55-71,126-129)"/>
      <sheetName val="궤도철거(442-448,36-54,130-134)"/>
      <sheetName val="분기(135-174,257-302)"/>
      <sheetName val="교상침목(177-183,151-184,254-262)"/>
      <sheetName val="침목단WT(182-246)"/>
      <sheetName val="궤도이설(20-27)"/>
      <sheetName val="기타1(558-577,263-293)"/>
      <sheetName val="자갈"/>
      <sheetName val="기타2(336-382)"/>
      <sheetName val="장,교(549-571,5-6,11-12,16-17,22"/>
      <sheetName val="체결구(348-375)"/>
      <sheetName val="기계상차(388)"/>
      <sheetName val="용접(389-423)"/>
      <sheetName val="장대(449-475)"/>
      <sheetName val="레일w(476-494)"/>
      <sheetName val="레일P(495-501)"/>
      <sheetName val="침목WT(502-518)"/>
      <sheetName val="침목PP(533-548)"/>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가설소"/>
      <sheetName val="신품"/>
      <sheetName val="5정거장"/>
      <sheetName val="1-3길내기"/>
      <sheetName val="xxx"/>
      <sheetName val="[수목일위.XLS][수목일위.XLS]el_______26"/>
      <sheetName val="[수목일위.XLS][수목일위.XLS]el_______27"/>
      <sheetName val="[수목일위.XLS][수목일위.XLS]el_______28"/>
      <sheetName val="[수목일위.XLS][수목일위.XLS]el_______29"/>
      <sheetName val="[수목일위.XLS][수목일위.XLS]el_______30"/>
      <sheetName val="[수목일위.XLS][수목일위.XLS]el_______31"/>
      <sheetName val="[수목일위.XLS][수목일위.XLS]el_______38"/>
      <sheetName val="[수목일위.XLS][수목일위.XLS]el_______39"/>
      <sheetName val="[수목일위.XLS][수목일위.XLS]el_______32"/>
      <sheetName val="[수목일위.XLS][수목일위.XLS]el_______33"/>
      <sheetName val="[수목일위.XLS][수목일위.XLS]el_______34"/>
      <sheetName val="[수목일위.XLS][수목일위.XLS]el_______35"/>
      <sheetName val="[수목일위.XLS][수목일위.XLS]el_______36"/>
      <sheetName val="[수목일위.XLS][수목일위.XLS]el_______37"/>
      <sheetName val="[수목일위.XLS][수목일위.XLS]el_______42"/>
      <sheetName val="[수목일위.XLS][수목일위.XLS]el_______43"/>
      <sheetName val="[수목일위.XLS][수목일위.XLS]el_______40"/>
      <sheetName val="[수목일위.XLS][수목일위.XLS]el_______41"/>
      <sheetName val="[수목일위.XLS][수목일위.XLS]el_______44"/>
      <sheetName val="[수목일위.XLS][수목일위.XLS]el_______45"/>
      <sheetName val="EKOG10건축"/>
      <sheetName val="대창(장성)"/>
      <sheetName val="[수목일위.XLS][수목일위.XLS]el_______64"/>
      <sheetName val="[수목일위.XLS][수목일위.XLS]el_______65"/>
      <sheetName val="[수목일위.XLS][수목일위.XLS]el_______62"/>
      <sheetName val="[수목일위.XLS][수목일위.XLS]el_______63"/>
      <sheetName val="[수목일위.XLS][수목일위.XLS]el_______50"/>
      <sheetName val="[수목일위.XLS][수목일위.XLS]el_______51"/>
      <sheetName val="[수목일위.XLS][수목일위.XLS]el_______52"/>
      <sheetName val="[수목일위.XLS][수목일위.XLS]el_______53"/>
      <sheetName val="[수목일위.XLS][수목일위.XLS]el_______56"/>
      <sheetName val="[수목일위.XLS][수목일위.XLS]el_______57"/>
      <sheetName val="[수목일위.XLS][수목일위.XLS]el_______54"/>
      <sheetName val="[수목일위.XLS][수목일위.XLS]el_______55"/>
      <sheetName val="갑__지3"/>
      <sheetName val="Customer_Databas3"/>
      <sheetName val="AS포장복구_3"/>
      <sheetName val="2000_11월설계내역3"/>
      <sheetName val="기타_정보통신공사3"/>
      <sheetName val="표지_(2)3"/>
      <sheetName val="화재_탐지_설비3"/>
      <sheetName val="unit_43"/>
      <sheetName val="단가_및_재료비3"/>
      <sheetName val="준검_내역서3"/>
      <sheetName val="Sheet1_(2)3"/>
      <sheetName val="1_설계조건3"/>
      <sheetName val="토공산출_(아파트)3"/>
      <sheetName val="5_일위목록3"/>
      <sheetName val="7_단가조사3"/>
      <sheetName val="6_일위대가3"/>
      <sheetName val="영업_일11"/>
      <sheetName val="제출내역_(2)1"/>
      <sheetName val="세골재__T2_변경_현황"/>
      <sheetName val="노임단가_(2)"/>
      <sheetName val="1__설계조건_2_단면가정_3__하중계산"/>
      <sheetName val="DATA_입력란"/>
      <sheetName val="99_12"/>
      <sheetName val="Cost_bd-墠+壬"/>
      <sheetName val="케이블류_OLD"/>
      <sheetName val="el\설계서\수목일위_XLS]데이타1"/>
      <sheetName val="1공구_단가_(정원)1"/>
      <sheetName val="1공구_단가_(산광)1"/>
      <sheetName val="1공구_단가_(용호)1"/>
      <sheetName val="간지_(2)1"/>
      <sheetName val="2공구_단가(인성)1"/>
      <sheetName val="2공구_단가(대동)1"/>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일위대가_1"/>
      <sheetName val="중기조종사_단위단가1"/>
      <sheetName val="2-나_물가조사서"/>
      <sheetName val="내역서_제출"/>
      <sheetName val="앉음벽_(2)"/>
      <sheetName val="[수목일위_XLS]el\설계서\수목일위_XLS]데이타"/>
      <sheetName val="[수목일위_XLS]el\설계서\수목일위_XLS"/>
      <sheetName val="IBM_UX"/>
      <sheetName val="연돌일退←"/>
      <sheetName val="목동세대_산출근거"/>
      <sheetName val="본선_토공_분배표"/>
      <sheetName val="마북_손익분석(CATIA)"/>
      <sheetName val="3_부제O호표"/>
      <sheetName val="4_장비손료"/>
      <sheetName val="5_소모재료비"/>
      <sheetName val="9_공삭공지층별작업시간"/>
      <sheetName val="7_주입분사시간제원표"/>
      <sheetName val="6_작업시간표"/>
      <sheetName val="8_시멘트제원표"/>
      <sheetName val="2_품제O호표"/>
      <sheetName val="1_총괄표1500mm"/>
      <sheetName val="표_지"/>
      <sheetName val="수량계산서_집계표(가설_신설_및_철거-을지로3가_2호선)"/>
      <sheetName val="수량계산서_집계표(신설-을지로3가_2호선)"/>
      <sheetName val="수량계산서_집계표(철거-을지로3가_2호선)"/>
      <sheetName val="2_도실원내역(원본)"/>
      <sheetName val="DNT_OSBL"/>
      <sheetName val="적용토목"/>
      <sheetName val="[수목일위.XLS][수목일위.XLS]el_______60"/>
      <sheetName val="[수목일위.XLS][수목일위.XLS]el_______61"/>
      <sheetName val="[수목일위.XLS][수목일위.XLS]el_______58"/>
      <sheetName val="[수목일위.XLS][수목일위.XLS]el_______59"/>
      <sheetName val="단가조사서"/>
      <sheetName val="BOX단위철근"/>
      <sheetName val="주beam"/>
      <sheetName val="보도경계블럭"/>
      <sheetName val="공사䤊⾃_x0005__x0000_"/>
      <sheetName val="공사헾」_x0005__x0000_"/>
      <sheetName val="소_x0000__x0000_Ā"/>
      <sheetName val="지선토공鍐¹"/>
      <sheetName val="지선토공徸〒"/>
      <sheetName val="스텐문틀堐_x001b_"/>
      <sheetName val="견적의뢰서"/>
      <sheetName val="도급예산내역서총괄堩"/>
      <sheetName val="[수목일위.XLS][수목일위.XLS]el______106"/>
      <sheetName val="[수목일위.XLS][수목일위.XLS]el______107"/>
      <sheetName val="[수목일위.XLS][수목일위.XLS]el______104"/>
      <sheetName val="[수목일위.XLS][수목일위.XLS]el______105"/>
      <sheetName val="[수목일위.XLS][수목일위.XLS]el_______92"/>
      <sheetName val="[수목일위.XLS][수목일위.XLS]el_______93"/>
      <sheetName val="[수목일위.XLS][수목일위.XLS]el_______68"/>
      <sheetName val="[수목일위.XLS][수목일위.XLS]el_______69"/>
      <sheetName val="[수목일위.XLS][수목일위.XLS]el_______70"/>
      <sheetName val="[수목일위.XLS][수목일위.XLS]el_______71"/>
      <sheetName val="[수목일위.XLS][수목일위.XLS]el_______76"/>
      <sheetName val="[수목일위.XLS][수목일위.XLS]el_______77"/>
      <sheetName val="[수목일위.XLS][수목일위.XLS]el_______74"/>
      <sheetName val="[수목일위.XLS][수목일위.XLS]el_______75"/>
      <sheetName val="[수목일위.XLS][수목일위.XLS]el_______72"/>
      <sheetName val="[수목일위.XLS][수목일위.XLS]el_______73"/>
      <sheetName val="[수목일위.XLS][수목일위.XLS]el_______80"/>
      <sheetName val="[수목일위.XLS][수목일위.XLS]el_______81"/>
      <sheetName val="[수목일위.XLS][수목일위.XLS]el_______78"/>
      <sheetName val="[수목일위.XLS][수목일위.XLS]el_______79"/>
      <sheetName val="[수목일위.XLS][수목일위.XLS]el_______90"/>
      <sheetName val="[수목일위.XLS][수목일위.XLS]el_______91"/>
      <sheetName val="토적표"/>
      <sheetName val="단면기준"/>
      <sheetName val="제원입력"/>
      <sheetName val="트렌드"/>
      <sheetName val="구분표"/>
      <sheetName val="NOMUBI"/>
      <sheetName val="sw1"/>
      <sheetName val="적용단가"/>
      <sheetName val="공통(20-_x0000__x0000_Ԁ"/>
      <sheetName val="[수목일위.XLS][수목일위.XLS]el_______82"/>
      <sheetName val="[수목일위.XLS][수목일위.XLS]el_______83"/>
      <sheetName val="[수목일위.XLS][수목일위.XLS]el_______86"/>
      <sheetName val="[수목일위.XLS][수목일위.XLS]el_______87"/>
      <sheetName val="[수목일위.XLS][수목일위.XLS]el_______84"/>
      <sheetName val="[수목일위.XLS][수목일위.XLS]el_______85"/>
      <sheetName val="[수목일위.XLS][수목일위.XLS]el_______88"/>
      <sheetName val="[수목일위.XLS][수목일위.XLS]el_______89"/>
      <sheetName val="[수목일위.XLS][수목일위.XLS]el_______96"/>
      <sheetName val="[수목일위.XLS][수목일위.XLS]el_______97"/>
      <sheetName val="[수목일위.XLS][수목일위.XLS]el_______94"/>
      <sheetName val="[수목일위.XLS][수목일위.XLS]el_______95"/>
      <sheetName val="[수목일위.XLS][수목일위.XLS]el_______98"/>
      <sheetName val="[수목일위.XLS][수목일위.XLS]el_______99"/>
      <sheetName val="[수목일위.XLS][수목일위.XLS]el______102"/>
      <sheetName val="[수목일위.XLS][수목일위.XLS]el______103"/>
      <sheetName val="[수목일위.XLS][수목일위.XLS]el______100"/>
      <sheetName val="[수목일위.XLS][수목일위.XLS]el______101"/>
      <sheetName val="[수목일위.XLS][수목일위.XLS]el______108"/>
      <sheetName val="[수목일위.XLS][수목일위.XLS]el______109"/>
      <sheetName val="[수목일위.XLS][수목일위.XLS]el______112"/>
      <sheetName val="[수목일위.XLS][수목일위.XLS]el______113"/>
      <sheetName val="[수목일위.XLS][수목일위.XLS]el______114"/>
      <sheetName val="[수목일위.XLS][수목일위.XLS]el______115"/>
      <sheetName val="[수목일위.XLS][수목일위.XLS]el______110"/>
      <sheetName val="[수목일위.XLS][수목일위.XLS]el______111"/>
      <sheetName val="[수목일위.XLS][수목일위.XLS]el______116"/>
      <sheetName val="[수목일위.XLS][수목일위.XLS]el______117"/>
      <sheetName val="[수목일위.XLS][수목일위.XLS]el______122"/>
      <sheetName val="[수목일위.XLS][수목일위.XLS]el______123"/>
      <sheetName val="[수목일위.XLS][수목일위.XLS]el______120"/>
      <sheetName val="[수목일위.XLS][수목일위.XLS]el______121"/>
      <sheetName val="[수목일위.XLS][수목일위.XLS]el______118"/>
      <sheetName val="[수목일위.XLS][수목일위.XLS]el______119"/>
      <sheetName val="[수목일위.XLS][수목일위.XLS]el______174"/>
      <sheetName val="[수목일위.XLS][수목일위.XLS]el______175"/>
      <sheetName val="[수목일위.XLS][수목일위.XLS]el______176"/>
      <sheetName val="[수목일위.XLS][수목일위.XLS]el______177"/>
      <sheetName val="[수목일위.XLS][수목일위.XLS]el______170"/>
      <sheetName val="[수목일위.XLS][수목일위.XLS]el______171"/>
      <sheetName val="정공공사"/>
      <sheetName val="[수목일위.XLS][수목일위.XLS]el______150"/>
      <sheetName val="[수목일위.XLS][수목일위.XLS]el______151"/>
      <sheetName val="[수목일위.XLS][수목일위.XLS]el______146"/>
      <sheetName val="[수목일위.XLS][수목일위.XLS]el______147"/>
      <sheetName val="[수목일위.XLS][수목일위.XLS]el______142"/>
      <sheetName val="[수목일위.XLS][수목일위.XLS]el______143"/>
      <sheetName val="[수목일위.XLS][수목일위.XLS]el______144"/>
      <sheetName val="[수목일위.XLS][수목일위.XLS]el______145"/>
      <sheetName val="[수목일위.XLS][수목일위.XLS]el______136"/>
      <sheetName val="[수목일위.XLS][수목일위.XLS]el______137"/>
      <sheetName val="[수목일위.XLS][수목일위.XLS]el______138"/>
      <sheetName val="[수목일위.XLS][수목일위.XLS]el______139"/>
      <sheetName val="[수목일위.XLS][수목일위.XLS]el______130"/>
      <sheetName val="[수목일위.XLS][수목일위.XLS]el______131"/>
      <sheetName val="[수목일위.XLS][수목일위.XLS]el______124"/>
      <sheetName val="[수목일위.XLS][수목일위.XLS]el______125"/>
      <sheetName val="[수목일위.XLS][수목일위.XLS]el______126"/>
      <sheetName val="[수목일위.XLS][수목일위.XLS]el______127"/>
      <sheetName val="[수목일위.XLS][수목일위.XLS]el______128"/>
      <sheetName val="[수목일위.XLS][수목일위.XLS]el______129"/>
      <sheetName val="[수목일위.XLS][수목일위.XLS]el______132"/>
      <sheetName val="[수목일위.XLS][수목일위.XLS]el______133"/>
      <sheetName val="[수목일위.XLS][수목일위.XLS]el______134"/>
      <sheetName val="[수목일위.XLS][수목일위.XLS]el______135"/>
      <sheetName val="공사발의_x0000_"/>
      <sheetName val="[수목일위.XLS][수목일위.XLS]el______140"/>
      <sheetName val="[수목일위.XLS][수목일위.XLS]el______141"/>
      <sheetName val="[수목일위.XLS][수목일위.XLS]el______148"/>
      <sheetName val="[수목일위.XLS][수목일위.XLS]el______149"/>
      <sheetName val="[수목일위.XLS][수목일위.XLS]el______154"/>
      <sheetName val="[수목일위.XLS][수목일위.XLS]el______155"/>
      <sheetName val="[수목일위.XLS][수목일위.XLS]el______152"/>
      <sheetName val="[수목일위.XLS][수목일위.XLS]el______153"/>
      <sheetName val="[수목일위.XLS][수목일위.XLS]el______158"/>
      <sheetName val="[수목일위.XLS][수목일위.XLS]el______159"/>
      <sheetName val="[수목일위.XLS][수목일위.XLS]el______156"/>
      <sheetName val="[수목일위.XLS][수목일위.XLS]el______157"/>
      <sheetName val="[수목일위.XLS][수목일위.XLS]el______162"/>
      <sheetName val="[수목일위.XLS][수목일위.XLS]el______163"/>
      <sheetName val="[수목일위.XLS][수목일위.XLS]el______160"/>
      <sheetName val="[수목일위.XLS][수목일위.XLS]el______161"/>
      <sheetName val="[수목일위.XLS][수목일위.XLS]el______166"/>
      <sheetName val="[수목일위.XLS][수목일위.XLS]el______167"/>
      <sheetName val="[수목일위.XLS][수목일위.XLS]el______164"/>
      <sheetName val="[수목일위.XLS][수목일위.XLS]el______165"/>
      <sheetName val="[수목일위.XLS][수목일위.XLS]el______168"/>
      <sheetName val="[수목일위.XLS][수목일위.XLS]el______169"/>
      <sheetName val="[수목일위.XLS][수목일위.XLS]el______172"/>
      <sheetName val="[수목일위.XLS][수목일위.XLS]el______173"/>
      <sheetName val="[수목일위.XLS][수목일위.XLS]el______184"/>
      <sheetName val="[수목일위.XLS][수목일위.XLS]el______185"/>
      <sheetName val="[수목일위.XLS][수목일위.XLS]el______178"/>
      <sheetName val="[수목일위.XLS][수목일위.XLS]el______179"/>
      <sheetName val="[수목일위.XLS][수목일위.XLS]el______180"/>
      <sheetName val="[수목일위.XLS][수목일위.XLS]el______181"/>
      <sheetName val="[수목일위.XLS][수목일위.XLS]el______182"/>
      <sheetName val="[수목일위.XLS][수목일위.XLS]el______183"/>
      <sheetName val="[수목일위.XLS][수목일위.XLS]el______186"/>
      <sheetName val="[수목일위.XLS][수목일위.XLS]el______187"/>
      <sheetName val="[수목일위.XLS][수목일위.XLS]el______188"/>
      <sheetName val="[수목일위.XLS][수목일위.XLS]el______189"/>
      <sheetName val="B부대공"/>
      <sheetName val="종배수관"/>
      <sheetName val="연부97-1"/>
      <sheetName val="영업֫_x0000_缀"/>
      <sheetName val="식재일위墀."/>
      <sheetName val="관舓⼱"/>
      <sheetName val="관_x0005__x0000_"/>
      <sheetName val="관로토공집계표"/>
      <sheetName val="표지怈"/>
      <sheetName val="조작대(1연)"/>
      <sheetName val="도체종-상수표"/>
      <sheetName val="SLAB"/>
      <sheetName val="COPING-1"/>
      <sheetName val="역T형교대-2수량"/>
      <sheetName val="영업涫⮦_x0001_"/>
      <sheetName val="내역서적용수량"/>
      <sheetName val="3차_x0000__x0000_"/>
      <sheetName val="타공이기수량"/>
      <sheetName val="ASCEandUBC"/>
      <sheetName val="노무비계"/>
      <sheetName val="XXXX᠀ㆂ"/>
      <sheetName val="XXXX_x0000__x0000_"/>
      <sheetName val="C.배수관공"/>
      <sheetName val="XXXX怩걪"/>
      <sheetName val="TOTAL3"/>
      <sheetName val="도근좌표"/>
      <sheetName val="BOQ"/>
      <sheetName val="[수목일위.XLS][수목일위.XLS]el__계__수__2"/>
      <sheetName val="[수목일위.XLS][수목일위.XLS]el__계__수__3"/>
      <sheetName val="본체"/>
      <sheetName val="20관리비율"/>
      <sheetName val="3차ᨁ㐜"/>
      <sheetName val="3차큶汦"/>
      <sheetName val="변경내역서"/>
      <sheetName val="기초테이블_공통"/>
      <sheetName val="노무단가"/>
      <sheetName val="지선토공_x0000_藩"/>
      <sheetName val="자재_집계표"/>
      <sheetName val="C1"/>
      <sheetName val="손익차9월2"/>
      <sheetName val="비용"/>
      <sheetName val="공비현2"/>
      <sheetName val="el\설계서\수목일︀ᇕ԰_x0000_缀_x0000__x0000__x0000_Ȁ"/>
      <sheetName val="el\설계서\수목일︀ᇕ԰_x0000_缀_x0000__x0000__x0000_焀"/>
      <sheetName val="el\설계서\수목일︀ᇕ԰_x0000_缀_x0000__x0000__x0000_Ԁ"/>
      <sheetName val="TYPE집계표"/>
      <sheetName val="전력"/>
      <sheetName val="잡비계산"/>
      <sheetName val="단가적용"/>
      <sheetName val="에԰_x0000_缀"/>
      <sheetName val="조경일壀"/>
      <sheetName val="지수적용공사비내역서"/>
      <sheetName val="하중조건(평상시)"/>
      <sheetName val="급여조견표"/>
      <sheetName val="취수탑"/>
      <sheetName val="구헾"/>
      <sheetName val="접합 및 부설 "/>
      <sheetName val="품셈 "/>
      <sheetName val="우측날개_x0005_"/>
      <sheetName val="우측날개畠"/>
      <sheetName val="원가蠀ᎊ찀ᎊ"/>
      <sheetName val="설계ᎃ"/>
      <sheetName val="슬래브"/>
      <sheetName val="기계내역서"/>
      <sheetName val="주공 _x0005__x0000_"/>
      <sheetName val="철근량산정및사용성검⩿"/>
      <sheetName val="세목전체"/>
      <sheetName val="일위대가(긴급전화)"/>
      <sheetName val="긴급전화(단가)"/>
      <sheetName val="장문교(대전)"/>
      <sheetName val="고압수량(철거)"/>
      <sheetName val="공량(전기)"/>
      <sheetName val="도로정위치부표"/>
      <sheetName val="DB구축"/>
      <sheetName val="도로조사부표"/>
      <sheetName val="입력변수"/>
      <sheetName val="카펫타일"/>
      <sheetName val="낙엽송지주목"/>
      <sheetName val="Sheet8"/>
      <sheetName val="Sheet10"/>
      <sheetName val="Sheet11"/>
      <sheetName val="Sheet12"/>
      <sheetName val="Sheet16"/>
      <sheetName val="Module1"/>
      <sheetName val="Module2"/>
      <sheetName val="국내조달(통합-1)"/>
      <sheetName val="D-623D"/>
      <sheetName val="설계명세"/>
      <sheetName val="간선토ꠋጳ栀"/>
      <sheetName val="[수목일위.XLS][수목일위.XLS]el______310"/>
      <sheetName val="[수목일위.XLS][수목일위.XLS]el______311"/>
      <sheetName val="[수목일위.XLS][수목일위.XLS]el______304"/>
      <sheetName val="[수목일위.XLS][수목일위.XLS]el______305"/>
      <sheetName val="[수목일위.XLS][수목일위.XLS]el______214"/>
      <sheetName val="[수목일위.XLS][수목일위.XLS]el______215"/>
      <sheetName val="[수목일위.XLS][수목일위.XLS]el______190"/>
      <sheetName val="[수목일위.XLS][수목일위.XLS]el______191"/>
      <sheetName val="[수목일위.XLS][수목일위.XLS]el______196"/>
      <sheetName val="[수목일위.XLS][수목일위.XLS]el______197"/>
      <sheetName val="[수목일위.XLS][수목일위.XLS]el______192"/>
      <sheetName val="[수목일위.XLS][수목일위.XLS]el______193"/>
      <sheetName val="[수목일위.XLS][수목일위.XLS]el______194"/>
      <sheetName val="[수목일위.XLS][수목일위.XLS]el______195"/>
      <sheetName val="[수목일위.XLS][수목일위.XLS]el______200"/>
      <sheetName val="[수목일위.XLS][수목일위.XLS]el______201"/>
      <sheetName val="[수목일위.XLS][수목일위.XLS]el______198"/>
      <sheetName val="[수목일위.XLS][수목일위.XLS]el______199"/>
      <sheetName val="[수목일위.XLS][수목일위.XLS]el______204"/>
      <sheetName val="[수목일위.XLS][수목일위.XLS]el______205"/>
      <sheetName val="[수목일위.XLS][수목일위.XLS]el______202"/>
      <sheetName val="[수목일위.XLS][수목일위.XLS]el______203"/>
      <sheetName val="[수목일위.XLS][수목일위.XLS]el______208"/>
      <sheetName val="[수목일위.XLS][수목일위.XLS]el______209"/>
      <sheetName val="[수목일위.XLS][수목일위.XLS]el______206"/>
      <sheetName val="[수목일위.XLS][수목일위.XLS]el______207"/>
      <sheetName val="[수목일위.XLS][수목일위.XLS]el______210"/>
      <sheetName val="[수목일위.XLS][수목일위.XLS]el______211"/>
      <sheetName val="[수목일위.XLS][수목일위.XLS]el______212"/>
      <sheetName val="[수목일위.XLS][수목일위.XLS]el______213"/>
      <sheetName val="[수목일위.XLS][수목일위.XLS]el______216"/>
      <sheetName val="[수목일위.XLS][수목일위.XLS]el______217"/>
      <sheetName val="[수목일위.XLS][수목일위.XLS]el______218"/>
      <sheetName val="[수목일위.XLS][수목일위.XLS]el______219"/>
      <sheetName val="[수목일위.XLS][수목일위.XLS]el______220"/>
      <sheetName val="[수목일위.XLS][수목일위.XLS]el______221"/>
      <sheetName val="[수목일위.XLS][수목일위.XLS]el______228"/>
      <sheetName val="[수목일위.XLS][수목일위.XLS]el______229"/>
      <sheetName val="[수목일위.XLS][수목일위.XLS]el______226"/>
      <sheetName val="[수목일위.XLS][수목일위.XLS]el______227"/>
      <sheetName val="[수목일위.XLS][수목일위.XLS]el______222"/>
      <sheetName val="[수목일위.XLS][수목일위.XLS]el______223"/>
      <sheetName val="[수목일위.XLS][수목일위.XLS]el______224"/>
      <sheetName val="[수목일위.XLS][수목일위.XLS]el______225"/>
      <sheetName val="[수목일위.XLS][수목일위.XLS]el______232"/>
      <sheetName val="[수목일위.XLS][수목일위.XLS]el______233"/>
      <sheetName val="[수목일위.XLS][수목일위.XLS]el______230"/>
      <sheetName val="[수목일위.XLS][수목일위.XLS]el______231"/>
      <sheetName val="[수목일위.XLS][수목일위.XLS]el______234"/>
      <sheetName val="[수목일위.XLS][수목일위.XLS]el______235"/>
      <sheetName val="[수목일위.XLS][수목일위.XLS]el______240"/>
      <sheetName val="[수목일위.XLS][수목일위.XLS]el______241"/>
      <sheetName val="[수목일위.XLS][수목일위.XLS]el______236"/>
      <sheetName val="[수목일위.XLS][수목일위.XLS]el______237"/>
      <sheetName val="[수목일위.XLS][수목일위.XLS]el______238"/>
      <sheetName val="[수목일위.XLS][수목일위.XLS]el______239"/>
      <sheetName val="[수목일위.XLS][수목일위.XLS]el______242"/>
      <sheetName val="[수목일위.XLS][수목일위.XLS]el______243"/>
      <sheetName val="[수목일위.XLS][수목일위.XLS]el______246"/>
      <sheetName val="[수목일위.XLS][수목일위.XLS]el______247"/>
      <sheetName val="[수목일위.XLS][수목일위.XLS]el______244"/>
      <sheetName val="[수목일위.XLS][수목일위.XLS]el______245"/>
      <sheetName val="[수목일위.XLS][수목일위.XLS]el______264"/>
      <sheetName val="[수목일위.XLS][수목일위.XLS]el______265"/>
      <sheetName val="[수목일위.XLS][수목일위.XLS]el______252"/>
      <sheetName val="[수목일위.XLS][수목일위.XLS]el______253"/>
      <sheetName val="[수목일위.XLS][수목일위.XLS]el______248"/>
      <sheetName val="[수목일위.XLS][수목일위.XLS]el______249"/>
      <sheetName val="[수목일위.XLS][수목일위.XLS]el______250"/>
      <sheetName val="[수목일위.XLS][수목일위.XLS]el______251"/>
      <sheetName val="[수목일위.XLS][수목일위.XLS]el______256"/>
      <sheetName val="[수목일위.XLS][수목일위.XLS]el______257"/>
      <sheetName val="[수목일위.XLS][수목일위.XLS]el______254"/>
      <sheetName val="[수목일위.XLS][수목일위.XLS]el______255"/>
      <sheetName val="[수목일위.XLS][수목일위.XLS]el______258"/>
      <sheetName val="[수목일위.XLS][수목일위.XLS]el______259"/>
      <sheetName val="[수목일위.XLS][수목일위.XLS]el______260"/>
      <sheetName val="[수목일위.XLS][수목일위.XLS]el______261"/>
      <sheetName val="[수목일위.XLS][수목일위.XLS]el______262"/>
      <sheetName val="[수목일위.XLS][수목일위.XLS]el______263"/>
      <sheetName val="[수목일위.XLS][수목일위.XLS]el______266"/>
      <sheetName val="[수목일위.XLS][수목일위.XLS]el______267"/>
      <sheetName val="[수목일위.XLS][수목일위.XLS]el______270"/>
      <sheetName val="[수목일위.XLS][수목일위.XLS]el______271"/>
      <sheetName val="[수목일위.XLS][수목일위.XLS]el______268"/>
      <sheetName val="[수목일위.XLS][수목일위.XLS]el______269"/>
      <sheetName val="[수목일위.XLS][수목일위.XLS]el______274"/>
      <sheetName val="[수목일위.XLS][수목일위.XLS]el______275"/>
      <sheetName val="[수목일위.XLS][수목일위.XLS]el______272"/>
      <sheetName val="[수목일위.XLS][수목일위.XLS]el______273"/>
      <sheetName val="[수목일위.XLS][수목일위.XLS]el______286"/>
      <sheetName val="[수목일위.XLS][수목일위.XLS]el______287"/>
      <sheetName val="[수목일위.XLS][수목일위.XLS]el______284"/>
      <sheetName val="[수목일위.XLS][수목일위.XLS]el______285"/>
      <sheetName val="[수목일위.XLS][수목일위.XLS]el______278"/>
      <sheetName val="[수목일위.XLS][수목일위.XLS]el______279"/>
      <sheetName val="[수목일위.XLS][수목일위.XLS]el______280"/>
      <sheetName val="[수목일위.XLS][수목일위.XLS]el______281"/>
      <sheetName val="[수목일위.XLS][수목일위.XLS]el______276"/>
      <sheetName val="[수목일위.XLS][수목일위.XLS]el______277"/>
      <sheetName val="[수목일위.XLS][수목일위.XLS]el______282"/>
      <sheetName val="[수목일위.XLS][수목일위.XLS]el______283"/>
      <sheetName val="[수목일위.XLS][수목일위.XLS]el______288"/>
      <sheetName val="[수목일위.XLS][수목일위.XLS]el______289"/>
      <sheetName val="[수목일위.XLS][수목일위.XLS]el______290"/>
      <sheetName val="[수목일위.XLS][수목일위.XLS]el______291"/>
      <sheetName val="[수목일위.XLS][수목일위.XLS]el______294"/>
      <sheetName val="[수목일위.XLS][수목일위.XLS]el______295"/>
      <sheetName val="[수목일위.XLS][수목일위.XLS]el______292"/>
      <sheetName val="[수목일위.XLS][수목일위.XLS]el______293"/>
      <sheetName val="[수목일위.XLS][수목일위.XLS]el______296"/>
      <sheetName val="[수목일위.XLS][수목일위.XLS]el______297"/>
      <sheetName val="[수목일위.XLS][수목일위.XLS]el______298"/>
      <sheetName val="[수목일위.XLS][수목일위.XLS]el______299"/>
      <sheetName val="[수목일위.XLS][수목일위.XLS]el______300"/>
      <sheetName val="[수목일위.XLS][수목일위.XLS]el______301"/>
      <sheetName val="[수목일위.XLS][수목일위.XLS]el______302"/>
      <sheetName val="[수목일위.XLS][수목일위.XLS]el______303"/>
      <sheetName val="[수목일위.XLS][수목일위.XLS]el______308"/>
      <sheetName val="[수목일위.XLS][수목일위.XLS]el______309"/>
      <sheetName val="[수목일위.XLS][수목일위.XLS]el______306"/>
      <sheetName val="[수목일위.XLS][수목일위.XLS]el______307"/>
      <sheetName val="[수목일위.XLS][수목일위.XLS]el______312"/>
      <sheetName val="[수목일위.XLS][수목일위.XLS]el______313"/>
      <sheetName val="내ÈὙ"/>
      <sheetName val="배수공수집"/>
      <sheetName val="[수목일위.XLS][수목일위.XLS]el______320"/>
      <sheetName val="[수목일위.XLS][수목일위.XLS]el______321"/>
      <sheetName val="[수목일위.XLS][수목일위.XLS]el______324"/>
      <sheetName val="[수목일위.XLS][수목일위.XLS]el______325"/>
      <sheetName val="[수목일위.XLS][수목일위.XLS]el______314"/>
      <sheetName val="[수목일위.XLS][수목일위.XLS]el______315"/>
      <sheetName val="[수목일위.XLS][수목일위.XLS]el______316"/>
      <sheetName val="[수목일위.XLS][수목일위.XLS]el______317"/>
      <sheetName val="[수목일위.XLS][수목일위.XLS]el______318"/>
      <sheetName val="[수목일위.XLS][수목일위.XLS]el______319"/>
      <sheetName val="[수목일위.XLS][수목일위.XLS]el______322"/>
      <sheetName val="[수목일위.XLS][수목일위.XLS]el______323"/>
      <sheetName val="[수목일위.XLS][수목일위.XLS]el______332"/>
      <sheetName val="[수목일위.XLS][수목일위.XLS]el______333"/>
      <sheetName val="[수목일위.XLS][수목일위.XLS]el______326"/>
      <sheetName val="[수목일위.XLS][수목일위.XLS]el______327"/>
      <sheetName val="[수목일위.XLS][수목일위.XLS]el______328"/>
      <sheetName val="[수목일위.XLS][수목일위.XLS]el______329"/>
      <sheetName val="[수목일위.XLS][수목일위.XLS]el______330"/>
      <sheetName val="[수목일위.XLS][수목일위.XLS]el______331"/>
      <sheetName val="[수목일위.XLS][수목일위.XLS]el______334"/>
      <sheetName val="[수목일위.XLS][수목일위.XLS]el______335"/>
      <sheetName val="[수목일위.XLS][수목일위.XLS]el______336"/>
      <sheetName val="[수목일위.XLS][수목일위.XLS]el______337"/>
      <sheetName val="[수목일위.XLS][수목일위.XLS]el______340"/>
      <sheetName val="[수목일위.XLS][수목일위.XLS]el______341"/>
      <sheetName val="[수목일위.XLS][수목일위.XLS]el______338"/>
      <sheetName val="[수목일위.XLS][수목일위.XLS]el______339"/>
      <sheetName val="[수목일위.XLS][수목일위.XLS]el______342"/>
      <sheetName val="[수목일위.XLS][수목일위.XLS]el______343"/>
      <sheetName val="[수목일위.XLS][수목일위.XLS]el______344"/>
      <sheetName val="[수목일위.XLS][수목일위.XLS]el______345"/>
      <sheetName val="원형1호맨홀토공수㐬"/>
      <sheetName val="직접공사_x0000__x0000_Ԁ_x0000_쀀"/>
      <sheetName val="직접공사_x0000__x0000_Ԁ_x0000_耀⨶"/>
      <sheetName val="cable-_x0000__x0000_ㅐ_x0000_"/>
      <sheetName val="뚝토공"/>
      <sheetName val="감리공문"/>
      <sheetName val="1.2가설공"/>
      <sheetName val="기계"/>
      <sheetName val="대가수량"/>
      <sheetName val="역T형옹벽단위수량"/>
      <sheetName val="원형1호맨_x0005_"/>
      <sheetName val="영업_x0008_"/>
      <sheetName val="영업֫"/>
      <sheetName val="연돌일"/>
      <sheetName val="철거산ԯ"/>
      <sheetName val="계정c԰"/>
      <sheetName val="기԰"/>
      <sheetName val="도급예산내헾】_x0005_"/>
      <sheetName val="계약내역서("/>
      <sheetName val="투자"/>
      <sheetName val="2.2.1"/>
      <sheetName val="2.2.1嵦ī"/>
      <sheetName val="대가2(원본)"/>
      <sheetName val="맨홀수량"/>
      <sheetName val="유류사용대장"/>
      <sheetName val="[수목일위.XLS_x0000_][수목일위.XLS_x0000_]el______4"/>
      <sheetName val="[수목일위.XLS_x0000_][수목일위.XLS_x0000_]el______5"/>
      <sheetName val="[수목일위.XLS_x0000_][수목일위.XLS]el_______2"/>
      <sheetName val="[수목일위.XLS_x0000_][수목일위.XLS]el_______3"/>
      <sheetName val="[수목일위.XLS_x0000_][수목일위.XLS_x0000_]el______2"/>
      <sheetName val="[수목일위.XLS_x0000_][수목일위.XLS_x0000_]el______3"/>
      <sheetName val="[수목일위.XLS][수목일위.XLS_x0000_]el_______4"/>
      <sheetName val="[수목일위.XLS][수목일위.XLS_x0000_]el_______5"/>
      <sheetName val="영창2勈"/>
      <sheetName val="기본사항"/>
      <sheetName val="COV_x0000__x0000_"/>
      <sheetName val="[수목일위.XLS][수목일위.XLS]el__계서_수목_2"/>
      <sheetName val="[수목일위.XLS][수목일위.XLS]el__계서_수목_3"/>
      <sheetName val="단가산출근거(1)"/>
      <sheetName val="48단가"/>
      <sheetName val="단청(제외_x0000_"/>
      <sheetName val="기안"/>
      <sheetName val="추가예산"/>
      <sheetName val="반월시설물집계"/>
      <sheetName val="맨홀기준"/>
      <sheetName val="101동"/>
      <sheetName val="직공비"/>
      <sheetName val="[수목일위.XLS][수목일위.XLS]el______346"/>
      <sheetName val="[수목일위.XLS][수목일위.XLS]el______347"/>
      <sheetName val="[수목일위.XLS][수목일위.XLS]el______348"/>
      <sheetName val="[수목일위.XLS][수목일위.XLS]el______349"/>
      <sheetName val="[수목일위.XLS][수목일위.XLS]el______350"/>
      <sheetName val="[수목일위.XLS][수목일위.XLS]el______351"/>
      <sheetName val="[수목일위.XLS][수목일위.XLS]el______352"/>
      <sheetName val="[수목일위.XLS][수목일위.XLS]el______353"/>
      <sheetName val="[수목일위.XLS][수목일위.XLS]el______358"/>
      <sheetName val="[수목일위.XLS][수목일위.XLS]el______359"/>
      <sheetName val="[수목일위.XLS][수목일위.XLS]el______356"/>
      <sheetName val="[수목일위.XLS][수목일위.XLS]el______357"/>
      <sheetName val="[수목일위.XLS][수목일위.XLS]el______354"/>
      <sheetName val="[수목일위.XLS][수목일위.XLS]el______355"/>
      <sheetName val="[수목일위.XLS][수목일위.XLS]el______360"/>
      <sheetName val="[수목일위.XLS][수목일위.XLS]el______361"/>
      <sheetName val="[수목일위.XLS][수목일위.XLS]el______364"/>
      <sheetName val="[수목일위.XLS][수목일위.XLS]el______365"/>
      <sheetName val="[수목일위.XLS][수목일위.XLS]el______362"/>
      <sheetName val="[수목일위.XLS][수목일위.XLS]el______363"/>
      <sheetName val="[수목일위.XLS][수목일위.XLS]el______366"/>
      <sheetName val="[수목일위.XLS][수목일위.XLS]el______367"/>
      <sheetName val="[수목일위.XLS][수목일위.XLS]el______370"/>
      <sheetName val="[수목일위.XLS][수목일위.XLS]el______371"/>
      <sheetName val="[수목일위.XLS][수목일위.XLS]el______368"/>
      <sheetName val="[수목일위.XLS][수목일위.XLS]el______369"/>
      <sheetName val="[수목일위.XLS][수목일위.XLS]el______372"/>
      <sheetName val="[수목일위.XLS][수목일위.XLS]el______373"/>
      <sheetName val="[수목일위.XLS][수목일위.XLS]el______374"/>
      <sheetName val="[수목일위.XLS][수목일위.XLS]el______375"/>
      <sheetName val="[수목일위.XLS][수목일위.XLS]el______376"/>
      <sheetName val="[수목일위.XLS][수목일위.XLS]el______377"/>
      <sheetName val="[수목일위.XLS][수목일위.XLS]el______378"/>
      <sheetName val="[수목일위.XLS][수목일위.XLS]el______379"/>
      <sheetName val="-배수구조물¹_x0000_Ԁ"/>
      <sheetName val="내역서적용수량 (지방도893)"/>
      <sheetName val="요약崆Ē_x0000_"/>
      <sheetName val="요약噀_x001a_嚌"/>
      <sheetName val="단ﶻ¸_x0000_"/>
      <sheetName val="수량산출(비굴착)"/>
      <sheetName val="하성지구"/>
      <sheetName val="헐기조서"/>
      <sheetName val="가瀀㱔밀"/>
      <sheetName val="969910( R)"/>
      <sheetName val="사토장위치"/>
      <sheetName val="한강운반擀"/>
      <sheetName val="강교(Sub)"/>
      <sheetName val="일반토공견적"/>
      <sheetName val="수량계산서 집계표(가설 신설 및 철거-동대문4호선)"/>
      <sheetName val="수량계산서 집계표(신설-동대문 4호선)"/>
      <sheetName val="수량계산서 집계표(철거-동대문4호선)"/>
      <sheetName val="REDUCER"/>
      <sheetName val="WE'T"/>
      <sheetName val="EXPENSE"/>
      <sheetName val="오억미_x0000_"/>
      <sheetName val="일위대가-2"/>
      <sheetName val="2.2.1萹đြʵ㉸"/>
      <sheetName val="DATA(VTL)"/>
      <sheetName val="A소화조"/>
      <sheetName val="B소화조"/>
      <sheetName val="A조실험"/>
      <sheetName val="B조실험"/>
      <sheetName val="환惙_x0010_"/>
      <sheetName val="_x0004__x0000__x0006__x0000_"/>
      <sheetName val="̀Ԁ̀̀"/>
      <sheetName val="배수철근"/>
      <sheetName val="선금급신청서"/>
      <sheetName val="A-8 PD(도로중앙)"/>
      <sheetName val="[수목일위.XLS][수목일위.XLS]el_____1044"/>
      <sheetName val="[수목일위.XLS][수목일위.XLS]el_____1045"/>
      <sheetName val="[수목일위.XLS][수목일위.XLS]el_____1046"/>
      <sheetName val="[수목일위.XLS][수목일위.XLS]el_____1047"/>
      <sheetName val="[수목일위.XLS][수목일위.XLS]el_____1042"/>
      <sheetName val="[수목일위.XLS][수목일위.XLS]el_____1043"/>
      <sheetName val="[수목일위.XLS][수목일위.XLS]el_____1038"/>
      <sheetName val="[수목일위.XLS][수목일위.XLS]el_____1039"/>
      <sheetName val="[수목일위.XLS][수목일위.XLS]el_____1036"/>
      <sheetName val="[수목일위.XLS][수목일위.XLS]el_____1037"/>
      <sheetName val="우각부보_x0000_"/>
      <sheetName val="우각부보헾"/>
      <sheetName val="SQL"/>
      <sheetName val="1 "/>
      <sheetName val="주방"/>
      <sheetName val="산수배수"/>
      <sheetName val="U-TYPE(1)"/>
      <sheetName val="[수목일위.XLS][수목일위.XLS]el_설계서____2"/>
      <sheetName val="[수목일위.XLS][수목일위.XLS]el_설계서____3"/>
      <sheetName val="[수목일위.XLS][수목일위.XLS]el______380"/>
      <sheetName val="[수목일위.XLS][수목일위.XLS]el______381"/>
      <sheetName val="[수목일위.XLS][수목일위.XLS]el______398"/>
      <sheetName val="[수목일위.XLS][수목일위.XLS]el______399"/>
      <sheetName val="[수목일위.XLS][수목일위.XLS]el______416"/>
      <sheetName val="[수목일위.XLS][수목일위.XLS]el______417"/>
      <sheetName val="[수목일위.XLS][수목일위.XLS]el______384"/>
      <sheetName val="[수목일위.XLS][수목일위.XLS]el______385"/>
      <sheetName val="[수목일위.XLS][수목일위.XLS]el______382"/>
      <sheetName val="[수목일위.XLS][수목일위.XLS]el______383"/>
      <sheetName val="[수목일위.XLS][수목일위.XLS]el______394"/>
      <sheetName val="[수목일위.XLS][수목일위.XLS]el______395"/>
      <sheetName val="[수목일위.XLS][수목일위.XLS]el______386"/>
      <sheetName val="[수목일위.XLS][수목일위.XLS]el______387"/>
      <sheetName val="[수목일위.XLS][수목일위.XLS]el______388"/>
      <sheetName val="[수목일위.XLS][수목일위.XLS]el______389"/>
      <sheetName val="[수목일위.XLS][수목일위.XLS]el______390"/>
      <sheetName val="[수목일위.XLS][수목일위.XLS]el______391"/>
      <sheetName val="[수목일위.XLS][수목일위.XLS]el______392"/>
      <sheetName val="[수목일위.XLS][수목일위.XLS]el______393"/>
      <sheetName val="[수목일위.XLS][수목일위.XLS]el______396"/>
      <sheetName val="[수목일위.XLS][수목일위.XLS]el______397"/>
      <sheetName val="[수목일위.XLS][수목일위.XLS]el______418"/>
      <sheetName val="[수목일위.XLS][수목일위.XLS]el______419"/>
      <sheetName val="[수목일위.XLS][수목일위.XLS]el______404"/>
      <sheetName val="[수목일위.XLS][수목일위.XLS]el______405"/>
      <sheetName val="[수목일위.XLS][수목일위.XLS]el______402"/>
      <sheetName val="[수목일위.XLS][수목일위.XLS]el______403"/>
      <sheetName val="[수목일위.XLS][수목일위.XLS]el______400"/>
      <sheetName val="[수목일위.XLS][수목일위.XLS]el______401"/>
      <sheetName val="[수목일위.XLS][수목일위.XLS]el______406"/>
      <sheetName val="[수목일위.XLS][수목일위.XLS]el______407"/>
      <sheetName val="[수목일위.XLS][수목일위.XLS]el______408"/>
      <sheetName val="[수목일위.XLS][수목일위.XLS]el______409"/>
      <sheetName val="[수목일위.XLS][수목일위.XLS]el______412"/>
      <sheetName val="[수목일위.XLS][수목일위.XLS]el______413"/>
      <sheetName val="[수목일위.XLS][수목일위.XLS]el______410"/>
      <sheetName val="[수목일위.XLS][수목일위.XLS]el______411"/>
      <sheetName val="[수목일위.XLS][수목일위.XLS]el______414"/>
      <sheetName val="[수목일위.XLS][수목일위.XLS]el______415"/>
      <sheetName val="[수목일위.XLS][수목일위.XLS]el______420"/>
      <sheetName val="[수목일위.XLS][수목일위.XLS]el______421"/>
      <sheetName val="[수목일위.XLS][수목일위.XLS]el______432"/>
      <sheetName val="[수목일위.XLS][수목일위.XLS]el______433"/>
      <sheetName val="[수목일위.XLS][수목일위.XLS]el______436"/>
      <sheetName val="[수목일위.XLS][수목일위.XLS]el______437"/>
      <sheetName val="[수목일위.XLS][수목일위.XLS]el______422"/>
      <sheetName val="[수목일위.XLS][수목일위.XLS]el______423"/>
      <sheetName val="[수목일위.XLS][수목일위.XLS]el______428"/>
      <sheetName val="[수목일위.XLS][수목일위.XLS]el______429"/>
      <sheetName val="[수목일위.XLS][수목일위.XLS]el______424"/>
      <sheetName val="[수목일위.XLS][수목일위.XLS]el______425"/>
      <sheetName val="[수목일위.XLS][수목일위.XLS]el______426"/>
      <sheetName val="[수목일위.XLS][수목일위.XLS]el______427"/>
      <sheetName val="[수목일위.XLS][수목일위.XLS]el______430"/>
      <sheetName val="[수목일위.XLS][수목일위.XLS]el______431"/>
      <sheetName val="[수목일위.XLS][수목일위.XLS]el______454"/>
      <sheetName val="[수목일위.XLS][수목일위.XLS]el______455"/>
      <sheetName val="[수목일위.XLS][수목일위.XLS]el______434"/>
      <sheetName val="[수목일위.XLS][수목일위.XLS]el______435"/>
      <sheetName val="[수목일위.XLS][수목일위.XLS]el______438"/>
      <sheetName val="[수목일위.XLS][수목일위.XLS]el______439"/>
      <sheetName val="[수목일위.XLS][수목일위.XLS]el______440"/>
      <sheetName val="[수목일위.XLS][수목일위.XLS]el______441"/>
      <sheetName val="[수목일위.XLS][수목일위.XLS]el______456"/>
      <sheetName val="[수목일위.XLS][수목일위.XLS]el______457"/>
      <sheetName val="[수목일위.XLS][수목일위.XLS]el______442"/>
      <sheetName val="[수목일위.XLS][수목일위.XLS]el______443"/>
      <sheetName val="[수목일위.XLS][수목일위.XLS]el______444"/>
      <sheetName val="[수목일위.XLS][수목일위.XLS]el______445"/>
      <sheetName val="[수목일위.XLS][수목일위.XLS]el______446"/>
      <sheetName val="[수목일위.XLS][수목일위.XLS]el______447"/>
      <sheetName val="[수목일위.XLS][수목일위.XLS]el______448"/>
      <sheetName val="[수목일위.XLS][수목일위.XLS]el______449"/>
      <sheetName val="[수목일위.XLS][수목일위.XLS]el______450"/>
      <sheetName val="[수목일위.XLS][수목일위.XLS]el______451"/>
      <sheetName val="[수목일위.XLS][수목일위.XLS]el______452"/>
      <sheetName val="[수목일위.XLS][수목일위.XLS]el______453"/>
      <sheetName val="[수목일위.XLS][수목일위.XLS]el______458"/>
      <sheetName val="[수목일위.XLS][수목일위.XLS]el______459"/>
      <sheetName val="[수목일위.XLS][수목일위.XLS]el______460"/>
      <sheetName val="[수목일위.XLS][수목일위.XLS]el______461"/>
      <sheetName val="[수목일위.XLS][수목일위.XLS]el______512"/>
      <sheetName val="[수목일위.XLS][수목일위.XLS]el______513"/>
      <sheetName val="[수목일위.XLS][수목일위.XLS]el______568"/>
      <sheetName val="[수목일위.XLS][수목일위.XLS]el______569"/>
      <sheetName val="[수목일위.XLS][수목일위.XLS]el______466"/>
      <sheetName val="[수목일위.XLS][수목일위.XLS]el______467"/>
      <sheetName val="[수목일위.XLS][수목일위.XLS]el______462"/>
      <sheetName val="[수목일위.XLS][수목일위.XLS]el______463"/>
      <sheetName val="[수목일위.XLS][수목일위.XLS]el______464"/>
      <sheetName val="[수목일위.XLS][수목일위.XLS]el______465"/>
      <sheetName val="[수목일위.XLS][수목일위.XLS]el______468"/>
      <sheetName val="[수목일위.XLS][수목일위.XLS]el______469"/>
      <sheetName val="[수목일위.XLS][수목일위.XLS]el______474"/>
      <sheetName val="[수목일위.XLS][수목일위.XLS]el______475"/>
      <sheetName val="[수목일위.XLS][수목일위.XLS]el______472"/>
      <sheetName val="[수목일위.XLS][수목일위.XLS]el______473"/>
      <sheetName val="[수목일위.XLS][수목일위.XLS]el______470"/>
      <sheetName val="[수목일위.XLS][수목일위.XLS]el______471"/>
      <sheetName val="[수목일위.XLS][수목일위.XLS]el______476"/>
      <sheetName val="[수목일위.XLS][수목일위.XLS]el______477"/>
      <sheetName val="[수목일위.XLS][수목일위.XLS]el______478"/>
      <sheetName val="[수목일위.XLS][수목일위.XLS]el______479"/>
      <sheetName val="[수목일위.XLS][수목일위.XLS]el______480"/>
      <sheetName val="[수목일위.XLS][수목일위.XLS]el______481"/>
      <sheetName val="[수목일위.XLS][수목일위.XLS]el______490"/>
      <sheetName val="[수목일위.XLS][수목일위.XLS]el______491"/>
      <sheetName val="[수목일위.XLS][수목일위.XLS]el______482"/>
      <sheetName val="[수목일위.XLS][수목일위.XLS]el______483"/>
      <sheetName val="[수목일위.XLS][수목일위.XLS]el______484"/>
      <sheetName val="[수목일위.XLS][수목일위.XLS]el______485"/>
      <sheetName val="[수목일위.XLS][수목일위.XLS]el______486"/>
      <sheetName val="[수목일위.XLS][수목일위.XLS]el______487"/>
      <sheetName val="[수목일위.XLS][수목일위.XLS]el______488"/>
      <sheetName val="[수목일위.XLS][수목일위.XLS]el______489"/>
      <sheetName val="[수목일위.XLS][수목일위.XLS]el______492"/>
      <sheetName val="[수목일위.XLS][수목일위.XLS]el______493"/>
      <sheetName val="[수목일위.XLS][수목일위.XLS]el______496"/>
      <sheetName val="[수목일위.XLS][수목일위.XLS]el______497"/>
      <sheetName val="[수목일위.XLS][수목일위.XLS]el______494"/>
      <sheetName val="[수목일위.XLS][수목일위.XLS]el______495"/>
      <sheetName val="[수목일위.XLS][수목일위.XLS]el______500"/>
      <sheetName val="[수목일위.XLS][수목일위.XLS]el______501"/>
      <sheetName val="[수목일위.XLS][수목일위.XLS]el______498"/>
      <sheetName val="[수목일위.XLS][수목일위.XLS]el______499"/>
      <sheetName val="[수목일위.XLS][수목일위.XLS]el______508"/>
      <sheetName val="[수목일위.XLS][수목일위.XLS]el______509"/>
      <sheetName val="[수목일위.XLS][수목일위.XLS]el______502"/>
      <sheetName val="[수목일위.XLS][수목일위.XLS]el______503"/>
      <sheetName val="[수목일위.XLS][수목일위.XLS]el______504"/>
      <sheetName val="[수목일위.XLS][수목일위.XLS]el______505"/>
      <sheetName val="[수목일위.XLS][수목일위.XLS]el______506"/>
      <sheetName val="[수목일위.XLS][수목일위.XLS]el______507"/>
      <sheetName val="[수목일위.XLS][수목일위.XLS]el______510"/>
      <sheetName val="[수목일위.XLS][수목일위.XLS]el______511"/>
      <sheetName val="[수목일위.XLS][수목일위.XLS]el______570"/>
      <sheetName val="[수목일위.XLS][수목일위.XLS]el______571"/>
      <sheetName val="[수목일위.XLS][수목일위.XLS]el______546"/>
      <sheetName val="[수목일위.XLS][수목일위.XLS]el______547"/>
      <sheetName val="[수목일위.XLS][수목일위.XLS]el______548"/>
      <sheetName val="[수목일위.XLS][수목일위.XLS]el______549"/>
      <sheetName val="[수목일위.XLS][수목일위.XLS]el______522"/>
      <sheetName val="[수목일위.XLS][수목일위.XLS]el______523"/>
      <sheetName val="[수목일위.XLS][수목일위.XLS]el______516"/>
      <sheetName val="[수목일위.XLS][수목일위.XLS]el______517"/>
      <sheetName val="[수목일위.XLS][수목일위.XLS]el______514"/>
      <sheetName val="[수목일위.XLS][수목일위.XLS]el______515"/>
      <sheetName val="[수목일위.XLS][수목일위.XLS]el______520"/>
      <sheetName val="[수목일위.XLS][수목일위.XLS]el______521"/>
      <sheetName val="[수목일위.XLS][수목일위.XLS]el______518"/>
      <sheetName val="[수목일위.XLS][수목일위.XLS]el______519"/>
      <sheetName val="[수목일위.XLS][수목일위.XLS]el______524"/>
      <sheetName val="[수목일위.XLS][수목일위.XLS]el______525"/>
      <sheetName val="[수목일위.XLS][수목일위.XLS]el______526"/>
      <sheetName val="[수목일위.XLS][수목일위.XLS]el______527"/>
      <sheetName val="[수목일위.XLS][수목일위.XLS]el______528"/>
      <sheetName val="[수목일위.XLS][수목일위.XLS]el______529"/>
      <sheetName val="[수목일위.XLS][수목일위.XLS]el______534"/>
      <sheetName val="[수목일위.XLS][수목일위.XLS]el______535"/>
      <sheetName val="[수목일위.XLS][수목일위.XLS]el______530"/>
      <sheetName val="[수목일위.XLS][수목일위.XLS]el______531"/>
      <sheetName val="[수목일위.XLS][수목일위.XLS]el______532"/>
      <sheetName val="[수목일위.XLS][수목일위.XLS]el______533"/>
      <sheetName val="[수목일위.XLS][수목일위.XLS]el______536"/>
      <sheetName val="[수목일위.XLS][수목일위.XLS]el______537"/>
      <sheetName val="[수목일위.XLS][수목일위.XLS]el______538"/>
      <sheetName val="[수목일위.XLS][수목일위.XLS]el______539"/>
      <sheetName val="[수목일위.XLS][수목일위.XLS]el______540"/>
      <sheetName val="[수목일위.XLS][수목일위.XLS]el______541"/>
      <sheetName val="[수목일위.XLS][수목일위.XLS]el______542"/>
      <sheetName val="[수목일위.XLS][수목일위.XLS]el______543"/>
      <sheetName val="[수목일위.XLS][수목일위.XLS]el______544"/>
      <sheetName val="[수목일위.XLS][수목일위.XLS]el______545"/>
      <sheetName val="[수목일위.XLS][수목일위.XLS]el______550"/>
      <sheetName val="[수목일위.XLS][수목일위.XLS]el______551"/>
      <sheetName val="[수목일위.XLS][수목일위.XLS]el______552"/>
      <sheetName val="[수목일위.XLS][수목일위.XLS]el______553"/>
      <sheetName val="[수목일위.XLS][수목일위.XLS]el______556"/>
      <sheetName val="[수목일위.XLS][수목일위.XLS]el______557"/>
      <sheetName val="[수목일위.XLS][수목일위.XLS]el______558"/>
      <sheetName val="[수목일위.XLS][수목일위.XLS]el______559"/>
      <sheetName val="[수목일위.XLS][수목일위.XLS]el______554"/>
      <sheetName val="[수목일위.XLS][수목일위.XLS]el______555"/>
      <sheetName val="[수목일위.XLS][수목일위.XLS]el______560"/>
      <sheetName val="[수목일위.XLS][수목일위.XLS]el______561"/>
      <sheetName val="[수목일위.XLS][수목일위.XLS]el______564"/>
      <sheetName val="[수목일위.XLS][수목일위.XLS]el______565"/>
      <sheetName val="[수목일위.XLS][수목일위.XLS]el______566"/>
      <sheetName val="[수목일위.XLS][수목일위.XLS]el______567"/>
      <sheetName val="[수목일위.XLS][수목일위.XLS]el______562"/>
      <sheetName val="[수목일위.XLS][수목일위.XLS]el______563"/>
      <sheetName val="[수목일위.XLS][수목일위.XLS]el______572"/>
      <sheetName val="[수목일위.XLS][수목일위.XLS]el______573"/>
      <sheetName val="[수목일위.XLS][수목일위.XLS]el______574"/>
      <sheetName val="[수목일위.XLS][수목일위.XLS]el______575"/>
      <sheetName val="[수목일위.XLS][수목일위.XLS]el______580"/>
      <sheetName val="[수목일위.XLS][수목일위.XLS]el______581"/>
      <sheetName val="[수목일위.XLS][수목일위.XLS]el______582"/>
      <sheetName val="[수목일위.XLS][수목일위.XLS]el______583"/>
      <sheetName val="[수목일위.XLS][수목일위.XLS]el______576"/>
      <sheetName val="[수목일위.XLS][수목일위.XLS]el______577"/>
      <sheetName val="[수목일위.XLS][수목일위.XLS]el______578"/>
      <sheetName val="[수목일위.XLS][수목일위.XLS]el______579"/>
      <sheetName val="[수목일위.XLS][수목일위.XLS]el______586"/>
      <sheetName val="[수목일위.XLS][수목일위.XLS]el______587"/>
      <sheetName val="[수목일위.XLS][수목일위.XLS]el______598"/>
      <sheetName val="[수목일위.XLS][수목일위.XLS]el______599"/>
      <sheetName val="[수목일위.XLS][수목일위.XLS]el______584"/>
      <sheetName val="[수목일위.XLS][수목일위.XLS]el______585"/>
      <sheetName val="[수목일위.XLS][수목일위.XLS]el______600"/>
      <sheetName val="[수목일위.XLS][수목일위.XLS]el______601"/>
      <sheetName val="[수목일위.XLS][수목일위.XLS]el______588"/>
      <sheetName val="[수목일위.XLS][수목일위.XLS]el______589"/>
      <sheetName val="[수목일위.XLS][수목일위.XLS]el______590"/>
      <sheetName val="[수목일위.XLS][수목일위.XLS]el______591"/>
      <sheetName val="[수목일위.XLS][수목일위.XLS]el______592"/>
      <sheetName val="[수목일위.XLS][수목일위.XLS]el______593"/>
      <sheetName val="[수목일위.XLS][수목일위.XLS]el______596"/>
      <sheetName val="[수목일위.XLS][수목일위.XLS]el______597"/>
      <sheetName val="[수목일위.XLS][수목일위.XLS]el______594"/>
      <sheetName val="[수목일위.XLS][수목일위.XLS]el______595"/>
      <sheetName val="[수목일위.XLS][수목일위.XLS]el______618"/>
      <sheetName val="[수목일위.XLS][수목일위.XLS]el______619"/>
      <sheetName val="[수목일위.XLS][수목일위.XLS]el______620"/>
      <sheetName val="[수목일위.XLS][수목일위.XLS]el______621"/>
      <sheetName val="[수목일위.XLS][수목일위.XLS]el______604"/>
      <sheetName val="[수목일위.XLS][수목일위.XLS]el______605"/>
      <sheetName val="[수목일위.XLS][수목일위.XLS]el______606"/>
      <sheetName val="[수목일위.XLS][수목일위.XLS]el______607"/>
      <sheetName val="[수목일위.XLS][수목일위.XLS]el______602"/>
      <sheetName val="[수목일위.XLS][수목일위.XLS]el______603"/>
      <sheetName val="[수목일위.XLS][수목일위.XLS]el______608"/>
      <sheetName val="[수목일위.XLS][수목일위.XLS]el______609"/>
      <sheetName val="[수목일위.XLS][수목일위.XLS]el______614"/>
      <sheetName val="[수목일위.XLS][수목일위.XLS]el______615"/>
      <sheetName val="[수목일위.XLS][수목일위.XLS]el______616"/>
      <sheetName val="[수목일위.XLS][수목일위.XLS]el______617"/>
      <sheetName val="[수목일위.XLS][수목일위.XLS]el______610"/>
      <sheetName val="[수목일위.XLS][수목일위.XLS]el______611"/>
      <sheetName val="[수목일위.XLS][수목일위.XLS]el______612"/>
      <sheetName val="[수목일위.XLS][수목일위.XLS]el______613"/>
      <sheetName val="[수목일위.XLS][수목일위.XLS]el______624"/>
      <sheetName val="[수목일위.XLS][수목일위.XLS]el______625"/>
      <sheetName val="[수목일위.XLS][수목일위.XLS]el______628"/>
      <sheetName val="[수목일위.XLS][수목일위.XLS]el______629"/>
      <sheetName val="[수목일위.XLS][수목일위.XLS]el______622"/>
      <sheetName val="[수목일위.XLS][수목일위.XLS]el______623"/>
      <sheetName val="[수목일위.XLS][수목일위.XLS]el______626"/>
      <sheetName val="[수목일위.XLS][수목일위.XLS]el______627"/>
      <sheetName val="[수목일위.XLS][수목일위.XLS]el______632"/>
      <sheetName val="[수목일위.XLS][수목일위.XLS]el______633"/>
      <sheetName val="[수목일위.XLS][수목일위.XLS]el______630"/>
      <sheetName val="[수목일위.XLS][수목일위.XLS]el______631"/>
      <sheetName val="[수목일위.XLS][수목일위.XLS]el______642"/>
      <sheetName val="[수목일위.XLS][수목일위.XLS]el______643"/>
      <sheetName val="[수목일위.XLS][수목일위.XLS]el______644"/>
      <sheetName val="[수목일위.XLS][수목일위.XLS]el______645"/>
      <sheetName val="[수목일위.XLS][수목일위.XLS]el______634"/>
      <sheetName val="[수목일위.XLS][수목일위.XLS]el______635"/>
      <sheetName val="[수목일위.XLS][수목일위.XLS]el______636"/>
      <sheetName val="[수목일위.XLS][수목일위.XLS]el______637"/>
      <sheetName val="[수목일위.XLS][수목일위.XLS]el______638"/>
      <sheetName val="[수목일위.XLS][수목일위.XLS]el______639"/>
      <sheetName val="[수목일위.XLS][수목일위.XLS]el______640"/>
      <sheetName val="[수목일위.XLS][수목일위.XLS]el______641"/>
      <sheetName val="[수목일위.XLS][수목일위.XLS]el______658"/>
      <sheetName val="[수목일위.XLS][수목일위.XLS]el______659"/>
      <sheetName val="[수목일위.XLS][수목일위.XLS]el______666"/>
      <sheetName val="[수목일위.XLS][수목일위.XLS]el______667"/>
      <sheetName val="[수목일위.XLS][수목일위.XLS]el______646"/>
      <sheetName val="[수목일위.XLS][수목일위.XLS]el______647"/>
      <sheetName val="[수목일위.XLS][수목일위.XLS]el______648"/>
      <sheetName val="[수목일위.XLS][수목일위.XLS]el______649"/>
      <sheetName val="[수목일위.XLS][수목일위.XLS]el______650"/>
      <sheetName val="[수목일위.XLS][수목일위.XLS]el______651"/>
      <sheetName val="[수목일위.XLS][수목일위.XLS]el______654"/>
      <sheetName val="[수목일위.XLS][수목일위.XLS]el______655"/>
      <sheetName val="[수목일위.XLS][수목일위.XLS]el______656"/>
      <sheetName val="[수목일위.XLS][수목일위.XLS]el______657"/>
      <sheetName val="[수목일위.XLS][수목일위.XLS]el______652"/>
      <sheetName val="[수목일위.XLS][수목일위.XLS]el______653"/>
      <sheetName val="[수목일위.XLS][수목일위.XLS]el______664"/>
      <sheetName val="[수목일위.XLS][수목일위.XLS]el______665"/>
      <sheetName val="[수목일위.XLS][수목일위.XLS]el______660"/>
      <sheetName val="[수목일위.XLS][수목일위.XLS]el______661"/>
      <sheetName val="[수목일위.XLS][수목일위.XLS]el______662"/>
      <sheetName val="[수목일위.XLS][수목일위.XLS]el______663"/>
      <sheetName val="[수목일위.XLS][수목일위.XLS]el______668"/>
      <sheetName val="[수목일위.XLS][수목일위.XLS]el______669"/>
      <sheetName val="[수목일위.XLS][수목일위.XLS]el______678"/>
      <sheetName val="[수목일위.XLS][수목일위.XLS]el______679"/>
      <sheetName val="[수목일위.XLS][수목일위.XLS]el______670"/>
      <sheetName val="[수목일위.XLS][수목일위.XLS]el______671"/>
      <sheetName val="[수목일위.XLS][수목일위.XLS]el______672"/>
      <sheetName val="[수목일위.XLS][수목일위.XLS]el______673"/>
      <sheetName val="[수목일위.XLS][수목일위.XLS]el______676"/>
      <sheetName val="[수목일위.XLS][수목일위.XLS]el______677"/>
      <sheetName val="[수목일위.XLS][수목일위.XLS]el______674"/>
      <sheetName val="[수목일위.XLS][수목일위.XLS]el______675"/>
      <sheetName val="[수목일위.XLS][수목일위.XLS]el______680"/>
      <sheetName val="[수목일위.XLS][수목일위.XLS]el______681"/>
      <sheetName val="[수목일위.XLS][수목일위.XLS]el______682"/>
      <sheetName val="[수목일위.XLS][수목일위.XLS]el______683"/>
      <sheetName val="[수목일위.XLS][수목일위.XLS]el______684"/>
      <sheetName val="[수목일위.XLS][수목일위.XLS]el______685"/>
      <sheetName val="[수목일위.XLS][수목일위.XLS]el______686"/>
      <sheetName val="[수목일위.XLS][수목일위.XLS]el______687"/>
      <sheetName val="[수목일위.XLS][수목일위.XLS]el______694"/>
      <sheetName val="[수목일위.XLS][수목일위.XLS]el______695"/>
      <sheetName val="[수목일위.XLS][수목일위.XLS]el______688"/>
      <sheetName val="[수목일위.XLS][수목일위.XLS]el______689"/>
      <sheetName val="[수목일위.XLS][수목일위.XLS]el______690"/>
      <sheetName val="[수목일위.XLS][수목일위.XLS]el______691"/>
      <sheetName val="[수목일위.XLS][수목일위.XLS]el______692"/>
      <sheetName val="[수목일위.XLS][수목일위.XLS]el______693"/>
      <sheetName val="[수목일위.XLS][수목일위.XLS]el______696"/>
      <sheetName val="[수목일위.XLS][수목일위.XLS]el______697"/>
      <sheetName val="[수목일위.XLS][수목일위.XLS]el______700"/>
      <sheetName val="[수목일위.XLS][수목일위.XLS]el______701"/>
      <sheetName val="[수목일위.XLS][수목일위.XLS]el______698"/>
      <sheetName val="[수목일위.XLS][수목일위.XLS]el______699"/>
      <sheetName val="[수목일위.XLS][수목일위.XLS]el______704"/>
      <sheetName val="[수목일위.XLS][수목일위.XLS]el______705"/>
      <sheetName val="[수목일위.XLS][수목일위.XLS]el______702"/>
      <sheetName val="[수목일위.XLS][수목일위.XLS]el______703"/>
      <sheetName val="[수목일위.XLS][수목일위.XLS]el______706"/>
      <sheetName val="[수목일위.XLS][수목일위.XLS]el______707"/>
      <sheetName val="[수목일위.XLS][수목일위.XLS]el______712"/>
      <sheetName val="[수목일위.XLS][수목일위.XLS]el______713"/>
      <sheetName val="[수목일위.XLS][수목일위.XLS]el______714"/>
      <sheetName val="[수목일위.XLS][수목일위.XLS]el______715"/>
      <sheetName val="[수목일위.XLS][수목일위.XLS]el______708"/>
      <sheetName val="[수목일위.XLS][수목일위.XLS]el______709"/>
      <sheetName val="[수목일위.XLS][수목일위.XLS]el______710"/>
      <sheetName val="[수목일위.XLS][수목일위.XLS]el______711"/>
      <sheetName val="[수목일위.XLS][수목일위.XLS]el______716"/>
      <sheetName val="[수목일위.XLS][수목일위.XLS]el______717"/>
      <sheetName val="[수목일위.XLS][수목일위.XLS]el______720"/>
      <sheetName val="[수목일위.XLS][수목일위.XLS]el______721"/>
      <sheetName val="[수목일위.XLS][수목일위.XLS]el______762"/>
      <sheetName val="[수목일위.XLS][수목일위.XLS]el______763"/>
      <sheetName val="[수목일위.XLS][수목일위.XLS]el______718"/>
      <sheetName val="[수목일위.XLS][수목일위.XLS]el______719"/>
      <sheetName val="[수목일위.XLS][수목일위.XLS]el______732"/>
      <sheetName val="[수목일위.XLS][수목일위.XLS]el______733"/>
      <sheetName val="[수목일위.XLS][수목일위.XLS]el______726"/>
      <sheetName val="[수목일위.XLS][수목일위.XLS]el______727"/>
      <sheetName val="[수목일위.XLS][수목일위.XLS]el______722"/>
      <sheetName val="[수목일위.XLS][수목일위.XLS]el______723"/>
      <sheetName val="[수목일위.XLS][수목일위.XLS]el______724"/>
      <sheetName val="[수목일위.XLS][수목일위.XLS]el______725"/>
      <sheetName val="[수목일위.XLS][수목일위.XLS]el______738"/>
      <sheetName val="[수목일위.XLS][수목일위.XLS]el______739"/>
      <sheetName val="[수목일위.XLS][수목일위.XLS]el______728"/>
      <sheetName val="[수목일위.XLS][수목일위.XLS]el______729"/>
      <sheetName val="[수목일위.XLS][수목일위.XLS]el______730"/>
      <sheetName val="[수목일위.XLS][수목일위.XLS]el______731"/>
      <sheetName val="[수목일위.XLS][수목일위.XLS]el______736"/>
      <sheetName val="[수목일위.XLS][수목일위.XLS]el______737"/>
      <sheetName val="[수목일위.XLS][수목일위.XLS]el______734"/>
      <sheetName val="[수목일위.XLS][수목일위.XLS]el______735"/>
      <sheetName val="[수목일위.XLS][수목일위.XLS]el______768"/>
      <sheetName val="[수목일위.XLS][수목일위.XLS]el______769"/>
      <sheetName val="[수목일위.XLS][수목일위.XLS]el______740"/>
      <sheetName val="[수목일위.XLS][수목일위.XLS]el______741"/>
      <sheetName val="[수목일위.XLS][수목일위.XLS]el______744"/>
      <sheetName val="[수목일위.XLS][수목일위.XLS]el______745"/>
      <sheetName val="[수목일위.XLS][수목일위.XLS]el______746"/>
      <sheetName val="[수목일위.XLS][수목일위.XLS]el______747"/>
      <sheetName val="[수목일위.XLS][수목일위.XLS]el______742"/>
      <sheetName val="[수목일위.XLS][수목일위.XLS]el______743"/>
      <sheetName val="[수목일위.XLS][수목일위.XLS]el______748"/>
      <sheetName val="[수목일위.XLS][수목일위.XLS]el______749"/>
      <sheetName val="[수목일위.XLS][수목일위.XLS]el______750"/>
      <sheetName val="[수목일위.XLS][수목일위.XLS]el______751"/>
      <sheetName val="[수목일위.XLS][수목일위.XLS]el______754"/>
      <sheetName val="[수목일위.XLS][수목일위.XLS]el______755"/>
      <sheetName val="[수목일위.XLS][수목일위.XLS]el______756"/>
      <sheetName val="[수목일위.XLS][수목일위.XLS]el______757"/>
      <sheetName val="[수목일위.XLS][수목일위.XLS]el______752"/>
      <sheetName val="[수목일위.XLS][수목일위.XLS]el______753"/>
      <sheetName val="[수목일위.XLS][수목일위.XLS]el______758"/>
      <sheetName val="[수목일위.XLS][수목일위.XLS]el______759"/>
      <sheetName val="[수목일위.XLS][수목일위.XLS]el______760"/>
      <sheetName val="[수목일위.XLS][수목일위.XLS]el______761"/>
      <sheetName val="[수목일위.XLS][수목일위.XLS]el______764"/>
      <sheetName val="[수목일위.XLS][수목일위.XLS]el______765"/>
      <sheetName val="[수목일위.XLS][수목일위.XLS]el______766"/>
      <sheetName val="[수목일위.XLS][수목일위.XLS]el______767"/>
      <sheetName val="[수목일위.XLS][수목일위.XLS]el______774"/>
      <sheetName val="[수목일위.XLS][수목일위.XLS]el______775"/>
      <sheetName val="[수목일위.XLS][수목일위.XLS]el______780"/>
      <sheetName val="[수목일위.XLS][수목일위.XLS]el______781"/>
      <sheetName val="[수목일위.XLS][수목일위.XLS]el______770"/>
      <sheetName val="[수목일위.XLS][수목일위.XLS]el______771"/>
      <sheetName val="[수목일위.XLS][수목일위.XLS]el______772"/>
      <sheetName val="[수목일위.XLS][수목일위.XLS]el______773"/>
      <sheetName val="[수목일위.XLS][수목일위.XLS]el______782"/>
      <sheetName val="[수목일위.XLS][수목일위.XLS]el______783"/>
      <sheetName val="[수목일위.XLS][수목일위.XLS]el______778"/>
      <sheetName val="[수목일위.XLS][수목일위.XLS]el______779"/>
      <sheetName val="[수목일위.XLS][수목일위.XLS]el______776"/>
      <sheetName val="[수목일위.XLS][수목일위.XLS]el______777"/>
      <sheetName val="[수목일위.XLS][수목일위.XLS]el______784"/>
      <sheetName val="[수목일위.XLS][수목일위.XLS]el______785"/>
      <sheetName val="[수목일위.XLS][수목일위.XLS]el______786"/>
      <sheetName val="[수목일위.XLS][수목일위.XLS]el______787"/>
      <sheetName val="[수목일위.XLS][수목일위.XLS]el______790"/>
      <sheetName val="[수목일위.XLS][수목일위.XLS]el______791"/>
      <sheetName val="[수목일위.XLS][수목일위.XLS]el______792"/>
      <sheetName val="[수목일위.XLS][수목일위.XLS]el______793"/>
      <sheetName val="[수목일위.XLS][수목일위.XLS]el______788"/>
      <sheetName val="[수목일위.XLS][수목일위.XLS]el______789"/>
      <sheetName val="[수목일위.XLS][수목일위.XLS]el______794"/>
      <sheetName val="[수목일위.XLS][수목일위.XLS]el______795"/>
      <sheetName val="[수목일위.XLS][수목일위.XLS]el______796"/>
      <sheetName val="[수목일위.XLS][수목일위.XLS]el______797"/>
      <sheetName val="[수목일위.XLS][수목일위.XLS]el______800"/>
      <sheetName val="[수목일위.XLS][수목일위.XLS]el______801"/>
      <sheetName val="[수목일위.XLS][수목일위.XLS]el______798"/>
      <sheetName val="[수목일위.XLS][수목일위.XLS]el______799"/>
      <sheetName val="[수목일위.XLS][수목일위.XLS]el______934"/>
      <sheetName val="[수목일위.XLS][수목일위.XLS]el______935"/>
      <sheetName val="[수목일위.XLS][수목일위.XLS]el______936"/>
      <sheetName val="[수목일위.XLS][수목일위.XLS]el______937"/>
      <sheetName val="[수목일위.XLS][수목일위.XLS]el______806"/>
      <sheetName val="[수목일위.XLS][수목일위.XLS]el______807"/>
      <sheetName val="[수목일위.XLS][수목일위.XLS]el______804"/>
      <sheetName val="[수목일위.XLS][수목일위.XLS]el______805"/>
      <sheetName val="[수목일위.XLS][수목일위.XLS]el______802"/>
      <sheetName val="[수목일위.XLS][수목일위.XLS]el______803"/>
      <sheetName val="[수목일위.XLS][수목일위.XLS]el______808"/>
      <sheetName val="[수목일위.XLS][수목일위.XLS]el______809"/>
      <sheetName val="[수목일위.XLS][수목일위.XLS]el______812"/>
      <sheetName val="[수목일위.XLS][수목일위.XLS]el______813"/>
      <sheetName val="[수목일위.XLS][수목일위.XLS]el______810"/>
      <sheetName val="[수목일위.XLS][수목일위.XLS]el______811"/>
      <sheetName val="[수목일위.XLS][수목일위.XLS]el______814"/>
      <sheetName val="[수목일위.XLS][수목일위.XLS]el______815"/>
      <sheetName val="[수목일위.XLS][수목일위.XLS]el______816"/>
      <sheetName val="[수목일위.XLS][수목일위.XLS]el______817"/>
      <sheetName val="[수목일위.XLS][수목일위.XLS]el______818"/>
      <sheetName val="[수목일위.XLS][수목일위.XLS]el______819"/>
      <sheetName val="[수목일위.XLS][수목일위.XLS]el______820"/>
      <sheetName val="[수목일위.XLS][수목일위.XLS]el______821"/>
      <sheetName val="[수목일위.XLS][수목일위.XLS]el______838"/>
      <sheetName val="[수목일위.XLS][수목일위.XLS]el______839"/>
      <sheetName val="[수목일위.XLS][수목일위.XLS]el______836"/>
      <sheetName val="[수목일위.XLS][수목일위.XLS]el______837"/>
      <sheetName val="[수목일위.XLS][수목일위.XLS]el______830"/>
      <sheetName val="[수목일위.XLS][수목일위.XLS]el______831"/>
      <sheetName val="[수목일위.XLS][수목일위.XLS]el______824"/>
      <sheetName val="[수목일위.XLS][수목일위.XLS]el______825"/>
      <sheetName val="[수목일위.XLS][수목일위.XLS]el______822"/>
      <sheetName val="[수목일위.XLS][수목일위.XLS]el______823"/>
      <sheetName val="[수목일위.XLS][수목일위.XLS]el______826"/>
      <sheetName val="[수목일위.XLS][수목일위.XLS]el______827"/>
      <sheetName val="[수목일위.XLS][수목일위.XLS]el______828"/>
      <sheetName val="[수목일위.XLS][수목일위.XLS]el______829"/>
      <sheetName val="[수목일위.XLS][수목일위.XLS]el______834"/>
      <sheetName val="[수목일위.XLS][수목일위.XLS]el______835"/>
      <sheetName val="[수목일위.XLS][수목일위.XLS]el______832"/>
      <sheetName val="[수목일위.XLS][수목일위.XLS]el______833"/>
      <sheetName val="[수목일위.XLS][수목일위.XLS]el______856"/>
      <sheetName val="[수목일위.XLS][수목일위.XLS]el______857"/>
      <sheetName val="[수목일위.XLS][수목일위.XLS]el______842"/>
      <sheetName val="[수목일위.XLS][수목일위.XLS]el______843"/>
      <sheetName val="[수목일위.XLS][수목일위.XLS]el______850"/>
      <sheetName val="[수목일위.XLS][수목일위.XLS]el______851"/>
      <sheetName val="[수목일위.XLS][수목일위.XLS]el______840"/>
      <sheetName val="[수목일위.XLS][수목일위.XLS]el______841"/>
      <sheetName val="[수목일위.XLS][수목일위.XLS]el______846"/>
      <sheetName val="[수목일위.XLS][수목일위.XLS]el______847"/>
      <sheetName val="[수목일위.XLS][수목일위.XLS]el______848"/>
      <sheetName val="[수목일위.XLS][수목일위.XLS]el______849"/>
      <sheetName val="[수목일위.XLS][수목일위.XLS]el______844"/>
      <sheetName val="[수목일위.XLS][수목일위.XLS]el______845"/>
      <sheetName val="[수목일위.XLS][수목일위.XLS]el______852"/>
      <sheetName val="[수목일위.XLS][수목일위.XLS]el______853"/>
      <sheetName val="[수목일위.XLS][수목일위.XLS]el______858"/>
      <sheetName val="[수목일위.XLS][수목일위.XLS]el______859"/>
      <sheetName val="[수목일위.XLS][수목일위.XLS]el______854"/>
      <sheetName val="[수목일위.XLS][수목일위.XLS]el______855"/>
      <sheetName val="[수목일위.XLS][수목일위.XLS]el______890"/>
      <sheetName val="[수목일위.XLS][수목일위.XLS]el______891"/>
      <sheetName val="[수목일위.XLS][수목일위.XLS]el______860"/>
      <sheetName val="[수목일위.XLS][수목일위.XLS]el______861"/>
      <sheetName val="[수목일위.XLS][수목일위.XLS]el______862"/>
      <sheetName val="[수목일위.XLS][수목일위.XLS]el______863"/>
      <sheetName val="[수목일위.XLS][수목일위.XLS]el______864"/>
      <sheetName val="[수목일위.XLS][수목일위.XLS]el______865"/>
      <sheetName val="[수목일위.XLS][수목일위.XLS]el______872"/>
      <sheetName val="[수목일위.XLS][수목일위.XLS]el______873"/>
      <sheetName val="[수목일위.XLS][수목일위.XLS]el______866"/>
      <sheetName val="[수목일위.XLS][수목일위.XLS]el______867"/>
      <sheetName val="[수목일위.XLS][수목일위.XLS]el______868"/>
      <sheetName val="[수목일위.XLS][수목일위.XLS]el______869"/>
      <sheetName val="[수목일위.XLS][수목일위.XLS]el______870"/>
      <sheetName val="[수목일위.XLS][수목일위.XLS]el______871"/>
      <sheetName val="[수목일위.XLS][수목일위.XLS]el______874"/>
      <sheetName val="[수목일위.XLS][수목일위.XLS]el______875"/>
      <sheetName val="[수목일위.XLS][수목일위.XLS]el______888"/>
      <sheetName val="[수목일위.XLS][수목일위.XLS]el______889"/>
      <sheetName val="[수목일위.XLS][수목일위.XLS]el______876"/>
      <sheetName val="[수목일위.XLS][수목일위.XLS]el______877"/>
      <sheetName val="[수목일위.XLS][수목일위.XLS]el______878"/>
      <sheetName val="[수목일위.XLS][수목일위.XLS]el______879"/>
      <sheetName val="[수목일위.XLS][수목일위.XLS]el______880"/>
      <sheetName val="[수목일위.XLS][수목일위.XLS]el______881"/>
      <sheetName val="노무비 "/>
      <sheetName val="[수목일위.XLS][수목일위.XLS]el______882"/>
      <sheetName val="[수목일위.XLS][수목일위.XLS]el______883"/>
      <sheetName val="[수목일위.XLS][수목일위.XLS]el______884"/>
      <sheetName val="[수목일위.XLS][수목일위.XLS]el______885"/>
      <sheetName val="[수목일위.XLS][수목일위.XLS]el______886"/>
      <sheetName val="[수목일위.XLS][수목일위.XLS]el______887"/>
      <sheetName val="[수목일위.XLS][수목일위.XLS]el______904"/>
      <sheetName val="[수목일위.XLS][수목일위.XLS]el______905"/>
      <sheetName val="[수목일위.XLS][수목일위.XLS]el______900"/>
      <sheetName val="[수목일위.XLS][수목일위.XLS]el______901"/>
      <sheetName val="[수목일위.XLS][수목일위.XLS]el______902"/>
      <sheetName val="[수목일위.XLS][수목일위.XLS]el______903"/>
      <sheetName val="[수목일위.XLS][수목일위.XLS]el______892"/>
      <sheetName val="[수목일위.XLS][수목일위.XLS]el______893"/>
      <sheetName val="[수목일위.XLS][수목일위.XLS]el______894"/>
      <sheetName val="[수목일위.XLS][수목일위.XLS]el______895"/>
      <sheetName val="[수목일위.XLS][수목일위.XLS]el______896"/>
      <sheetName val="[수목일위.XLS][수목일위.XLS]el______897"/>
      <sheetName val="[수목일위.XLS][수목일위.XLS]el______898"/>
      <sheetName val="[수목일위.XLS][수목일위.XLS]el______899"/>
      <sheetName val="[수목일위.XLS][수목일위.XLS]el______906"/>
      <sheetName val="[수목일위.XLS][수목일위.XLS]el______907"/>
      <sheetName val="[수목일위.XLS][수목일위.XLS]el______916"/>
      <sheetName val="[수목일위.XLS][수목일위.XLS]el______917"/>
      <sheetName val="[수목일위.XLS][수목일위.XLS]el______910"/>
      <sheetName val="[수목일위.XLS][수목일위.XLS]el______911"/>
      <sheetName val="[수목일위.XLS][수목일위.XLS]el______912"/>
      <sheetName val="[수목일위.XLS][수목일위.XLS]el______913"/>
      <sheetName val="[수목일위.XLS][수목일위.XLS]el______908"/>
      <sheetName val="[수목일위.XLS][수목일위.XLS]el______909"/>
      <sheetName val="[수목일위.XLS][수목일위.XLS]el______914"/>
      <sheetName val="[수목일위.XLS][수목일위.XLS]el______915"/>
      <sheetName val="[수목일위.XLS][수목일위.XLS]el______928"/>
      <sheetName val="[수목일위.XLS][수목일위.XLS]el______929"/>
      <sheetName val="[수목일위.XLS][수목일위.XLS]el______930"/>
      <sheetName val="[수목일위.XLS][수목일위.XLS]el______931"/>
      <sheetName val="[수목일위.XLS][수목일위.XLS]el______918"/>
      <sheetName val="[수목일위.XLS][수목일위.XLS]el______919"/>
      <sheetName val="[수목일위.XLS][수목일위.XLS]el______920"/>
      <sheetName val="[수목일위.XLS][수목일위.XLS]el______921"/>
      <sheetName val="[수목일위.XLS][수목일위.XLS]el______922"/>
      <sheetName val="[수목일위.XLS][수목일위.XLS]el______923"/>
      <sheetName val="[수목일위.XLS][수목일위.XLS]el______924"/>
      <sheetName val="[수목일위.XLS][수목일위.XLS]el______925"/>
      <sheetName val="[수목일위.XLS][수목일위.XLS]el______926"/>
      <sheetName val="[수목일위.XLS][수목일위.XLS]el______927"/>
      <sheetName val="[수목일위.XLS][수목일위.XLS]el______932"/>
      <sheetName val="[수목일위.XLS][수목일위.XLS]el______933"/>
      <sheetName val="[수목일위.XLS][수목일위.XLS]el______946"/>
      <sheetName val="[수목일위.XLS][수목일위.XLS]el______947"/>
      <sheetName val="[수목일위.XLS][수목일위.XLS]el______938"/>
      <sheetName val="[수목일위.XLS][수목일위.XLS]el______939"/>
      <sheetName val="[수목일위.XLS][수목일위.XLS]el______940"/>
      <sheetName val="[수목일위.XLS][수목일위.XLS]el______941"/>
      <sheetName val="[수목일위.XLS][수목일위.XLS]el______948"/>
      <sheetName val="[수목일위.XLS][수목일위.XLS]el______949"/>
      <sheetName val="[수목일위.XLS][수목일위.XLS]el______942"/>
      <sheetName val="[수목일위.XLS][수목일위.XLS]el______943"/>
      <sheetName val="[수목일위.XLS][수목일위.XLS]el______944"/>
      <sheetName val="[수목일위.XLS][수목일위.XLS]el______945"/>
      <sheetName val="[수목일위.XLS][수목일위.XLS]el______958"/>
      <sheetName val="[수목일위.XLS][수목일위.XLS]el______959"/>
      <sheetName val="[수목일위.XLS][수목일위.XLS]el______954"/>
      <sheetName val="[수목일위.XLS][수목일위.XLS]el______955"/>
      <sheetName val="[수목일위.XLS][수목일위.XLS]el______950"/>
      <sheetName val="[수목일위.XLS][수목일위.XLS]el______951"/>
      <sheetName val="[수목일위.XLS][수목일위.XLS]el______952"/>
      <sheetName val="[수목일위.XLS][수목일위.XLS]el______953"/>
      <sheetName val="[수목일위.XLS][수목일위.XLS]el______956"/>
      <sheetName val="[수목일위.XLS][수목일위.XLS]el______957"/>
      <sheetName val="[수목일위.XLS][수목일위.XLS]el______966"/>
      <sheetName val="[수목일위.XLS][수목일위.XLS]el______967"/>
      <sheetName val="[수목일위.XLS][수목일위.XLS]el______960"/>
      <sheetName val="[수목일위.XLS][수목일위.XLS]el______961"/>
      <sheetName val="[수목일위.XLS][수목일위.XLS]el______962"/>
      <sheetName val="[수목일위.XLS][수목일위.XLS]el______963"/>
      <sheetName val="[수목일위.XLS][수목일위.XLS]el______964"/>
      <sheetName val="[수목일위.XLS][수목일위.XLS]el______965"/>
      <sheetName val="[수목일위.XLS][수목일위.XLS]el______974"/>
      <sheetName val="[수목일위.XLS][수목일위.XLS]el______975"/>
      <sheetName val="[수목일위.XLS][수목일위.XLS]el______982"/>
      <sheetName val="[수목일위.XLS][수목일위.XLS]el______983"/>
      <sheetName val="[수목일위.XLS][수목일위.XLS]el______968"/>
      <sheetName val="[수목일위.XLS][수목일위.XLS]el______969"/>
      <sheetName val="[수목일위.XLS][수목일위.XLS]el______970"/>
      <sheetName val="[수목일위.XLS][수목일위.XLS]el______971"/>
      <sheetName val="[수목일위.XLS][수목일위.XLS]el______972"/>
      <sheetName val="[수목일위.XLS][수목일위.XLS]el______973"/>
      <sheetName val="[수목일위.XLS][수목일위.XLS]el_____1018"/>
      <sheetName val="[수목일위.XLS][수목일위.XLS]el_____1019"/>
      <sheetName val="[수목일위.XLS][수목일위.XLS]el______976"/>
      <sheetName val="[수목일위.XLS][수목일위.XLS]el______977"/>
      <sheetName val="영업墫᎟鰀"/>
      <sheetName val="3차Ö_x0000_"/>
      <sheetName val="금전출납"/>
      <sheetName val="구조물터파기수량집계"/>
      <sheetName val="배수공 시멘트 및 골재량 산출"/>
      <sheetName val=" 갑지"/>
      <sheetName val="POL6차-PIPING"/>
      <sheetName val="Coding"/>
      <sheetName val="갑지(집행)"/>
      <sheetName val="기본DATA"/>
      <sheetName val="Edit"/>
      <sheetName val="울산시산표"/>
      <sheetName val="급탕순환펌프"/>
      <sheetName val="[수목일위.XLS][수목일위.XLS]el_설계서____4"/>
      <sheetName val="[수목일위.XLS][수목일위.XLS]el_설계서____5"/>
      <sheetName val="[수목일위.XLS_x0000_][수목일위.XLS]el_설계서___8"/>
      <sheetName val="[수목일위.XLS_x0000_][수목일위.XLS]el_설계서___9"/>
      <sheetName val="[수목일위.XLS_x0000_][수목일위.XLS]el_설계서___2"/>
      <sheetName val="[수목일위.XLS_x0000_][수목일위.XLS]el_설계서___3"/>
      <sheetName val="[수목일위.XLS][수목일위.XLS_x0000_]el_설계서__12"/>
      <sheetName val="[수목일위.XLS][수목일위.XLS_x0000_]el_설계서__13"/>
      <sheetName val="[수목일위.XLS_x0000_][수목일위.XLS]el_설계서___4"/>
      <sheetName val="[수목일위.XLS_x0000_][수목일위.XLS]el_설계서___5"/>
      <sheetName val="[수목일위.XLS_x0000_][수목일위.XLS]el_설계서___6"/>
      <sheetName val="[수목일위.XLS_x0000_][수목일위.XLS]el_설계서___7"/>
      <sheetName val="[수목일위.XLS][수목일위.XLS_x0000_]el_설계서__10"/>
      <sheetName val="[수목일위.XLS][수목일위.XLS_x0000_]el_설계서__11"/>
      <sheetName val="[수목일위.XLS][수목일위.XLS]el______978"/>
      <sheetName val="[수목일위.XLS][수목일위.XLS]el______979"/>
      <sheetName val="[수목일위.XLS][수목일위.XLS]el______980"/>
      <sheetName val="[수목일위.XLS][수목일위.XLS]el______981"/>
      <sheetName val="[수목일위.XLS][수목일위.XLS]el_____1006"/>
      <sheetName val="[수목일위.XLS][수목일위.XLS]el_____1007"/>
      <sheetName val="[수목일위.XLS][수목일위.XLS]el_____1010"/>
      <sheetName val="[수목일위.XLS][수목일위.XLS]el_____1011"/>
      <sheetName val="[수목일위.XLS][수목일위.XLS]el______986"/>
      <sheetName val="[수목일위.XLS][수목일위.XLS]el______987"/>
      <sheetName val="[수목일위.XLS][수목일위.XLS]el______984"/>
      <sheetName val="[수목일위.XLS][수목일위.XLS]el______985"/>
      <sheetName val="[수목일위.XLS][수목일위.XLS]el______990"/>
      <sheetName val="[수목일위.XLS][수목일위.XLS]el______991"/>
      <sheetName val="[수목일위.XLS][수목일위.XLS]el______988"/>
      <sheetName val="[수목일위.XLS][수목일위.XLS]el______989"/>
      <sheetName val="[수목일위.XLS][수목일위.XLS]el______992"/>
      <sheetName val="[수목일위.XLS][수목일위.XLS]el______993"/>
      <sheetName val="[수목일위.XLS][수목일위.XLS]el______994"/>
      <sheetName val="[수목일위.XLS][수목일위.XLS]el______995"/>
      <sheetName val="[수목일위.XLS][수목일위.XLS]el______996"/>
      <sheetName val="[수목일위.XLS][수목일위.XLS]el______997"/>
      <sheetName val="[수목일위.XLS][수목일위.XLS]el______998"/>
      <sheetName val="[수목일위.XLS][수목일위.XLS]el______999"/>
      <sheetName val="[수목일위.XLS][수목일위.XLS]el_____1000"/>
      <sheetName val="[수목일위.XLS][수목일위.XLS]el_____1001"/>
      <sheetName val="[수목일위.XLS][수목일위.XLS]el_____1002"/>
      <sheetName val="[수목일위.XLS][수목일위.XLS]el_____1003"/>
      <sheetName val="[수목일위.XLS][수목일위.XLS]el_____1004"/>
      <sheetName val="[수목일위.XLS][수목일위.XLS]el_____1005"/>
      <sheetName val="[수목일위.XLS][수목일위.XLS]el_____1008"/>
      <sheetName val="[수목일위.XLS][수목일위.XLS]el_____1009"/>
      <sheetName val="[수목일위.XLS][수목일위.XLS]el_____1020"/>
      <sheetName val="[수목일위.XLS][수목일위.XLS]el_____1021"/>
      <sheetName val="[수목일위.XLS][수목일위.XLS]el_____1012"/>
      <sheetName val="[수목일위.XLS][수목일위.XLS]el_____1013"/>
      <sheetName val="[수목일위.XLS][수목일위.XLS]el_____1016"/>
      <sheetName val="[수목일위.XLS][수목일위.XLS]el_____1017"/>
      <sheetName val="[수목일위.XLS][수목일위.XLS]el_____1014"/>
      <sheetName val="[수목일위.XLS][수목일위.XLS]el_____1015"/>
      <sheetName val="[수목일위.XLS][수목일위.XLS]el_____1022"/>
      <sheetName val="[수목일위.XLS][수목일위.XLS]el_____1023"/>
      <sheetName val="[수목일위.XLS][수목일위.XLS]el_____1024"/>
      <sheetName val="[수목일위.XLS][수목일위.XLS]el_____1025"/>
      <sheetName val="[수목일위.XLS][수목일위.XLS]el_____1030"/>
      <sheetName val="[수목일위.XLS][수목일위.XLS]el_____1031"/>
      <sheetName val="[수목일위.XLS][수목일위.XLS]el_____1032"/>
      <sheetName val="[수목일위.XLS][수목일위.XLS]el_____1033"/>
      <sheetName val="[수목일위.XLS][수목일위.XLS]el_____1026"/>
      <sheetName val="[수목일위.XLS][수목일위.XLS]el_____1027"/>
      <sheetName val="[수목일위.XLS][수목일위.XLS]el_____1028"/>
      <sheetName val="[수목일위.XLS][수목일위.XLS]el_____1029"/>
      <sheetName val="[수목일위.XLS][수목일위.XLS]el_____1034"/>
      <sheetName val="[수목일위.XLS][수목일위.XLS]el_____1035"/>
      <sheetName val="작용하중산정"/>
      <sheetName val="[수목일위.XLS][수목일위.XLS]el_____1040"/>
      <sheetName val="[수목일위.XLS][수목일위.XLS]el_____1041"/>
      <sheetName val="[수목일위.XLS][수목일위.XLS]el_____1048"/>
      <sheetName val="[수목일위.XLS][수목일위.XLS]el_____1049"/>
      <sheetName val="[수목일위.XLS][수목일위.XLS]el_____1050"/>
      <sheetName val="[수목일위.XLS][수목일위.XLS]el_____1051"/>
      <sheetName val="[수목일위.XLS][수목일위.XLS]el_____1052"/>
      <sheetName val="[수목일위.XLS][수목일위.XLS]el_____1053"/>
      <sheetName val="[수목일위.XLS][수목일위.XLS]el_____1056"/>
      <sheetName val="[수목일위.XLS][수목일위.XLS]el_____1057"/>
      <sheetName val="[수목일위.XLS][수목일위.XLS]el_____1054"/>
      <sheetName val="[수목일위.XLS][수목일위.XLS]el_____1055"/>
      <sheetName val="[수목일위.XLS][수목일위.XLS]el_____1060"/>
      <sheetName val="[수목일위.XLS][수목일위.XLS]el_____1061"/>
      <sheetName val="[수목일위.XLS][수목일위.XLS]el_____1058"/>
      <sheetName val="[수목일위.XLS][수목일위.XLS]el_____1059"/>
      <sheetName val="[수목일위.XLS][수목일위.XLS]el_____1062"/>
      <sheetName val="[수목일위.XLS][수목일위.XLS]el_____1063"/>
      <sheetName val="[수목일위.XLS][수목일위.XLS]el_____1064"/>
      <sheetName val="[수목일위.XLS][수목일위.XLS]el_____1065"/>
      <sheetName val="부舠ᗂ䌸"/>
      <sheetName val="[수목일위.XLS][수목일위.XLS]el_____1070"/>
      <sheetName val="[수목일위.XLS][수목일위.XLS]el_____1071"/>
      <sheetName val="[수목일위.XLS][수목일위.XLS]el_____1066"/>
      <sheetName val="[수목일위.XLS][수목일위.XLS]el_____1067"/>
      <sheetName val="[수목일위.XLS][수목일위.XLS]el_____1068"/>
      <sheetName val="[수목일위.XLS][수목일위.XLS]el_____1069"/>
      <sheetName val="인자기준_2007"/>
      <sheetName val="할인_할증률산정"/>
      <sheetName val="금액단가표"/>
      <sheetName val="자료기입"/>
      <sheetName val="예정공정표(장기간)"/>
      <sheetName val="총괄공정표"/>
      <sheetName val="3차ז_x0000_"/>
      <sheetName val="바닥_x0000_"/>
      <sheetName val="인부"/>
      <sheetName val="1.일위대가"/>
      <sheetName val="laroux"/>
      <sheetName val="중량산출"/>
      <sheetName val="PANEL 중량산출"/>
      <sheetName val="CT "/>
      <sheetName val="발신정보"/>
      <sheetName val="2F 회의실견적(5_14 일대)"/>
      <sheetName val="동원(3)"/>
      <sheetName val="동력부하(도산)"/>
      <sheetName val="_Recovered_SheetName_621_"/>
      <sheetName val="차수공개요"/>
      <sheetName val="도급내역서"/>
      <sheetName val="하중계산"/>
      <sheetName val="안정성검토"/>
      <sheetName val="집수정"/>
      <sheetName val="도서인쇄비"/>
      <sheetName val="발⃊"/>
      <sheetName val="시중노임(공사)"/>
      <sheetName val="자재단가비교표"/>
      <sheetName val="[수목일위.XLS][수목일위.XLS]el___서_수목_2"/>
      <sheetName val="[수목일위.XLS][수목일위.XLS]el___서_수목_3"/>
      <sheetName val="steel data sheet"/>
      <sheetName val="당초,변경"/>
      <sheetName val="[수목일위.XLS][수목일위.XLS_x0000_]el_______6"/>
      <sheetName val="[수목일위.XLS][수목일위.XLS_x0000_]el_______7"/>
      <sheetName val="[수목일위.XLS][수목일위.XLS_x0000_]el______14"/>
      <sheetName val="[수목일위.XLS][수목일위.XLS_x0000_]el______15"/>
      <sheetName val="[수목일위.XLS][수목일위.XLS_x0000_]el_______8"/>
      <sheetName val="[수목일위.XLS][수목일위.XLS_x0000_]el_______9"/>
      <sheetName val="[수목일위.XLS][수목일위.XLS_x0000_]el______10"/>
      <sheetName val="[수목일위.XLS][수목일위.XLS_x0000_]el______11"/>
      <sheetName val="[수목일위.XLS][수목일위.XLS_x0000_]el______12"/>
      <sheetName val="[수목일위.XLS][수목일위.XLS_x0000_]el______13"/>
      <sheetName val="수목데이타暷"/>
      <sheetName val="기흥하도용"/>
      <sheetName val="[수목일위.XLS][수목일위.XLS]el_설계서___14"/>
      <sheetName val="[수목일위.XLS][수목일위.XLS]el_설계서___15"/>
      <sheetName val="[수목일위.XLS][수목일위.XLS]el_설계서____8"/>
      <sheetName val="[수목일위.XLS][수목일위.XLS]el_설계서____9"/>
      <sheetName val="[수목일위.XLS][수목일위.XLS]el_설계서____6"/>
      <sheetName val="[수목일위.XLS][수목일위.XLS]el_설계서____7"/>
      <sheetName val="[수목일위.XLS][수목일위.XLS_x0000_]el_설계서__14"/>
      <sheetName val="[수목일위.XLS][수목일위.XLS_x0000_]el_설계서__15"/>
      <sheetName val="[수목일위.XLS][수목일위.XLS]el_설계서___16"/>
      <sheetName val="[수목일위.XLS][수목일위.XLS]el_설계서___17"/>
      <sheetName val="[수목일위.XLS][수목일위.XLS]el_설계서___10"/>
      <sheetName val="[수목일위.XLS][수목일위.XLS]el_설계서___11"/>
      <sheetName val="[수목일위.XLS][수목일위.XLS]el_설계서___12"/>
      <sheetName val="[수목일위.XLS][수목일위.XLS]el_설계서___13"/>
      <sheetName val="[수목일위.XLS][수목일위.XLS]el_설계서___68"/>
      <sheetName val="[수목일위.XLS][수목일위.XLS]el_설계서___69"/>
      <sheetName val="[수목일위.XLS][수목일위.XLS]el_설계서___50"/>
      <sheetName val="[수목일위.XLS][수목일위.XLS]el_설계서___51"/>
      <sheetName val="[수목일위.XLS][수목일위.XLS]el_설계서___40"/>
      <sheetName val="[수목일위.XLS][수목일위.XLS]el_설계서___41"/>
      <sheetName val="[수목일위.XLS][수목일위.XLS]el_설계서___26"/>
      <sheetName val="[수목일위.XLS][수목일위.XLS]el_설계서___27"/>
      <sheetName val="[수목일위.XLS][수목일위.XLS]el_설계서___24"/>
      <sheetName val="[수목일위.XLS][수목일위.XLS]el_설계서___25"/>
      <sheetName val="[수목일위.XLS][수목일위.XLS]el_설계서___18"/>
      <sheetName val="[수목일위.XLS][수목일위.XLS]el_설계서___19"/>
      <sheetName val="[수목일위.XLS][수목일위.XLS]el_설계서___20"/>
      <sheetName val="[수목일위.XLS][수목일위.XLS]el_설계서___21"/>
      <sheetName val="[수목일위.XLS][수목일위.XLS]el_설계서___22"/>
      <sheetName val="[수목일위.XLS][수목일위.XLS]el_설계서___23"/>
      <sheetName val="[수목일위.XLS][수목일위.XLS]el_설계서___32"/>
      <sheetName val="[수목일위.XLS][수목일위.XLS]el_설계서___33"/>
      <sheetName val="[수목일위.XLS][수목일위.XLS]el_설계서___28"/>
      <sheetName val="[수목일위.XLS][수목일위.XLS]el_설계서___29"/>
      <sheetName val="[수목일위.XLS][수목일위.XLS]el_설계서___30"/>
      <sheetName val="[수목일위.XLS][수목일위.XLS]el_설계서___31"/>
      <sheetName val="[수목일위.XLS][수목일위.XLS]el_설계서___34"/>
      <sheetName val="[수목일위.XLS][수목일위.XLS]el_설계서___35"/>
      <sheetName val="[수목일위.XLS][수목일위.XLS]el_설계서___36"/>
      <sheetName val="[수목일위.XLS][수목일위.XLS]el_설계서___37"/>
      <sheetName val="[수목일위.XLS][수목일위.XLS]el_설계서___42"/>
      <sheetName val="[수목일위.XLS][수목일위.XLS]el_설계서___43"/>
      <sheetName val="[수목일위.XLS][수목일위.XLS]el_설계서___38"/>
      <sheetName val="[수목일위.XLS][수목일위.XLS]el_설계서___39"/>
      <sheetName val="[수목일위.XLS][수목일위.XLS]el_설계서___44"/>
      <sheetName val="[수목일위.XLS][수목일위.XLS]el_설계서___45"/>
      <sheetName val="[수목일위.XLS][수목일위.XLS]el_설계서___46"/>
      <sheetName val="[수목일위.XLS][수목일위.XLS]el_설계서___47"/>
      <sheetName val="[수목일위.XLS][수목일위.XLS]el_설계서___48"/>
      <sheetName val="[수목일위.XLS][수목일위.XLS]el_설계서___49"/>
      <sheetName val="[수목일위.XLS][수목일위.XLS]el_설계서___56"/>
      <sheetName val="[수목일위.XLS][수목일위.XLS]el_설계서___57"/>
      <sheetName val="[수목일위.XLS][수목일위.XLS]el_설계서___52"/>
      <sheetName val="[수목일위.XLS][수목일위.XLS]el_설계서___53"/>
      <sheetName val="[수목일위.XLS][수목일위.XLS]el_설계서___54"/>
      <sheetName val="[수목일위.XLS][수목일위.XLS]el_설계서___55"/>
      <sheetName val="[수목일위.XLS][수목일위.XLS]el_설계서___58"/>
      <sheetName val="[수목일위.XLS][수목일위.XLS]el_설계서___59"/>
      <sheetName val="[수목일위.XLS][수목일위.XLS]el_설계서___80"/>
      <sheetName val="[수목일위.XLS][수목일위.XLS]el_설계서___81"/>
      <sheetName val="[수목일위.XLS][수목일위.XLS]el_설계서___60"/>
      <sheetName val="[수목일위.XLS][수목일위.XLS]el_설계서___61"/>
      <sheetName val="[수목일위.XLS][수목일위.XLS]el_설계서___62"/>
      <sheetName val="[수목일위.XLS][수목일위.XLS]el_설계서___63"/>
      <sheetName val="[수목일위.XLS][수목일위.XLS]el_설계서___64"/>
      <sheetName val="[수목일위.XLS][수목일위.XLS]el_설계서___65"/>
      <sheetName val="[수목일위.XLS][수목일위.XLS]el_설계서___66"/>
      <sheetName val="[수목일위.XLS][수목일위.XLS]el_설계서___67"/>
      <sheetName val="[수목일위.XLS][수목일위.XLS]el_설계서___74"/>
      <sheetName val="[수목일위.XLS][수목일위.XLS]el_설계서___75"/>
      <sheetName val="[수목일위.XLS][수목일위.XLS]el_설계서___70"/>
      <sheetName val="[수목일위.XLS][수목일위.XLS]el_설계서___71"/>
      <sheetName val="[수목일위.XLS][수목일위.XLS]el_설계서___72"/>
      <sheetName val="[수목일위.XLS][수목일위.XLS]el_설계서___73"/>
      <sheetName val="[수목일위.XLS][수목일위.XLS]el_설계서___82"/>
      <sheetName val="[수목일위.XLS][수목일위.XLS]el_설계서___83"/>
      <sheetName val="[수목일위.XLS][수목일위.XLS]el_설계서___76"/>
      <sheetName val="[수목일위.XLS][수목일위.XLS]el_설계서___77"/>
      <sheetName val="[수목일위.XLS][수목일위.XLS]el_설계서___78"/>
      <sheetName val="[수목일위.XLS][수목일위.XLS]el_설계서___79"/>
      <sheetName val="[수목일위.XLS][수목일위.XLS]el_설계서___84"/>
      <sheetName val="[수목일위.XLS][수목일위.XLS]el_설계서___85"/>
      <sheetName val="[수목일위.XLS][수목일위.XLS]el_설계서_수목_6"/>
      <sheetName val="[수목일위.XLS][수목일위.XLS]el_설계서_수목_7"/>
      <sheetName val="[수목일위.XLS][수목일위.XLS]el_설계서_수목_4"/>
      <sheetName val="[수목일위.XLS][수목일위.XLS]el_설계서_수목_5"/>
      <sheetName val="[수목일위.XLS][수목일위.XLS]el_설계서_수목_2"/>
      <sheetName val="[수목일위.XLS][수목일위.XLS]el_설계서_수목_3"/>
      <sheetName val="[수목일위.XLS][수목일위.XLS]el_설계서_수목_8"/>
      <sheetName val="[수목일위.XLS][수목일위.XLS]el_설계서_수목_9"/>
      <sheetName val="[수목일위.XLS][수목일위.XLS]el_설계서_수_12"/>
      <sheetName val="[수목일위.XLS][수목일위.XLS]el_설계서_수_13"/>
      <sheetName val="[수목일위.XLS][수목일위.XLS]el_설계서_수_10"/>
      <sheetName val="[수목일위.XLS][수목일위.XLS]el_설계서_수_11"/>
      <sheetName val="[수목일위.XLS][수목일위.XLS]el_설계서_수_48"/>
      <sheetName val="[수목일위.XLS][수목일위.XLS]el_설계서_수_49"/>
      <sheetName val="[수목일위.XLS][수목일위.XLS]el_설계서_수_16"/>
      <sheetName val="[수목일위.XLS][수목일위.XLS]el_설계서_수_17"/>
      <sheetName val="[수목일위.XLS][수목일위.XLS]el_설계서_수_14"/>
      <sheetName val="[수목일위.XLS][수목일위.XLS]el_설계서_수_15"/>
      <sheetName val="[수목일위.XLS][수목일위.XLS]el_설계서_수_22"/>
      <sheetName val="[수목일위.XLS][수목일위.XLS]el_설계서_수_23"/>
      <sheetName val="[수목일위.XLS][수목일위.XLS]el_설계서_수_24"/>
      <sheetName val="[수목일위.XLS][수목일위.XLS]el_설계서_수_25"/>
      <sheetName val="[수목일위.XLS][수목일위.XLS]el_설계서_수_20"/>
      <sheetName val="[수목일위.XLS][수목일위.XLS]el_설계서_수_21"/>
      <sheetName val="[수목일위.XLS][수목일위.XLS]el_설계서_수_18"/>
      <sheetName val="[수목일위.XLS][수목일위.XLS]el_설계서_수_19"/>
      <sheetName val="[수목일위.XLS][수목일위.XLS]el_설계서_수_32"/>
      <sheetName val="[수목일위.XLS][수목일위.XLS]el_설계서_수_33"/>
      <sheetName val="[수목일위.XLS][수목일위.XLS]el_설계서_수_26"/>
      <sheetName val="[수목일위.XLS][수목일위.XLS]el_설계서_수_27"/>
      <sheetName val="[수목일위.XLS][수목일위.XLS]el_설계서_수_28"/>
      <sheetName val="[수목일위.XLS][수목일위.XLS]el_설계서_수_29"/>
      <sheetName val="[수목일위.XLS][수목일위.XLS]el_설계서_수_30"/>
      <sheetName val="[수목일위.XLS][수목일위.XLS]el_설계서_수_31"/>
      <sheetName val="[수목일위.XLS][수목일위.XLS]el_설계서_수_34"/>
      <sheetName val="[수목일위.XLS][수목일위.XLS]el_설계서_수_35"/>
      <sheetName val="[수목일위.XLS][수목일위.XLS]el_설계서_수_36"/>
      <sheetName val="[수목일위.XLS][수목일위.XLS]el_설계서_수_37"/>
      <sheetName val="[수목일위.XLS][수목일위.XLS]el_설계서_수_46"/>
      <sheetName val="[수목일위.XLS][수목일위.XLS]el_설계서_수_47"/>
      <sheetName val="[수목일위.XLS][수목일위.XLS]el_설계서_수_38"/>
      <sheetName val="[수목일위.XLS][수목일위.XLS]el_설계서_수_39"/>
      <sheetName val="[수목일위.XLS][수목일위.XLS]el_설계서_수_40"/>
      <sheetName val="[수목일위.XLS][수목일위.XLS]el_설계서_수_41"/>
      <sheetName val="[수목일위.XLS][수목일위.XLS]el_설계서_수_42"/>
      <sheetName val="[수목일위.XLS][수목일위.XLS]el_설계서_수_43"/>
      <sheetName val="[수목일위.XLS][수목일위.XLS]el_설계서_수_44"/>
      <sheetName val="[수목일위.XLS][수목일위.XLS]el_설계서_수_45"/>
      <sheetName val="[수목일위.XLS][수목일위.XLS]el_설계서_수_56"/>
      <sheetName val="[수목일위.XLS][수목일위.XLS]el_설계서_수_57"/>
      <sheetName val="[수목일위.XLS][수목일위.XLS]el_설계서_수_58"/>
      <sheetName val="[수목일위.XLS][수목일위.XLS]el_설계서_수_59"/>
      <sheetName val="[수목일위.XLS][수목일위.XLS]el_설계서_수_50"/>
      <sheetName val="[수목일위.XLS][수목일위.XLS]el_설계서_수_51"/>
      <sheetName val="[수목일위.XLS][수목일위.XLS]el_설계서_수_52"/>
      <sheetName val="[수목일위.XLS][수목일위.XLS]el_설계서_수_53"/>
      <sheetName val="[수목일위.XLS][수목일위.XLS]el_설계서_수_54"/>
      <sheetName val="[수목일위.XLS][수목일위.XLS]el_설계서_수_55"/>
      <sheetName val="[수목일위.XLS][수목일위.XLS]el_설계서_수_62"/>
      <sheetName val="[수목일위.XLS][수목일위.XLS]el_설계서_수_63"/>
      <sheetName val="[수목일위.XLS][수목일위.XLS]el_설계서_수_60"/>
      <sheetName val="[수목일위.XLS][수목일위.XLS]el_설계서_수_61"/>
      <sheetName val="[수목일위.XLS][수목일위.XLS]el_설계서_수_68"/>
      <sheetName val="[수목일위.XLS][수목일위.XLS]el_설계서_수_69"/>
      <sheetName val="[수목일위.XLS][수목일위.XLS]el_설계서_수_64"/>
      <sheetName val="[수목일위.XLS][수목일위.XLS]el_설계서_수_65"/>
      <sheetName val="[수목일위.XLS][수목일위.XLS]el_설계서_수_66"/>
      <sheetName val="[수목일위.XLS][수목일위.XLS]el_설계서_수_67"/>
      <sheetName val="[수목일위.XLS][수목일위.XLS]el_설계서__136"/>
      <sheetName val="[수목일위.XLS][수목일위.XLS]el_설계서__137"/>
      <sheetName val="[수목일위.XLS][수목일위.XLS]el_설계서___86"/>
      <sheetName val="[수목일위.XLS][수목일위.XLS]el_설계서___87"/>
      <sheetName val="[수목일위.XLS][수목일위.XLS]el_설계서__124"/>
      <sheetName val="[수목일위.XLS][수목일위.XLS]el_설계서__125"/>
      <sheetName val="[수목일위.XLS][수목일위.XLS]el_설계서__126"/>
      <sheetName val="[수목일위.XLS][수목일위.XLS]el_설계서__127"/>
      <sheetName val="[수목일위.XLS][수목일위.XLS]el_설계서__106"/>
      <sheetName val="[수목일위.XLS][수목일위.XLS]el_설계서__107"/>
      <sheetName val="[수목일위.XLS][수목일위.XLS]el_설계서__104"/>
      <sheetName val="[수목일위.XLS][수목일위.XLS]el_설계서__105"/>
      <sheetName val="[수목일위.XLS][수목일위.XLS]el_설계서___88"/>
      <sheetName val="[수목일위.XLS][수목일위.XLS]el_설계서___89"/>
      <sheetName val="[수목일위.XLS][수목일위.XLS]el_설계서___90"/>
      <sheetName val="[수목일위.XLS][수목일위.XLS]el_설계서___91"/>
      <sheetName val="[수목일위.XLS][수목일위.XLS]el_설계서___94"/>
      <sheetName val="[수목일위.XLS][수목일위.XLS]el_설계서___95"/>
      <sheetName val="[수목일위.XLS][수목일위.XLS]el_설계서___92"/>
      <sheetName val="[수목일위.XLS][수목일위.XLS]el_설계서___93"/>
      <sheetName val="[수목일위.XLS][수목일위.XLS]el_설계서___98"/>
      <sheetName val="[수목일위.XLS][수목일위.XLS]el_설계서___99"/>
      <sheetName val="[수목일위.XLS][수목일위.XLS]el_설계서__102"/>
      <sheetName val="[수목일위.XLS][수목일위.XLS]el_설계서__103"/>
      <sheetName val="[수목일위.XLS][수목일위.XLS]el_설계서___96"/>
      <sheetName val="[수목일위.XLS][수목일위.XLS]el_설계서___97"/>
      <sheetName val="[수목일위.XLS][수목일위.XLS]el_설계서__100"/>
      <sheetName val="[수목일위.XLS][수목일위.XLS]el_설계서__101"/>
      <sheetName val="[수목일위.XLS][수목일위.XLS]el_설계서__110"/>
      <sheetName val="[수목일위.XLS][수목일위.XLS]el_설계서__111"/>
      <sheetName val="[수목일위.XLS][수목일위.XLS]el_설계서__108"/>
      <sheetName val="[수목일위.XLS][수목일위.XLS]el_설계서__109"/>
      <sheetName val="[수목일위.XLS][수목일위.XLS]el_설계서__122"/>
      <sheetName val="[수목일위.XLS][수목일위.XLS]el_설계서__123"/>
      <sheetName val="[수목일위.XLS][수목일위.XLS]el_설계서__112"/>
      <sheetName val="[수목일위.XLS][수목일위.XLS]el_설계서__113"/>
      <sheetName val="[수목일위.XLS][수목일위.XLS]el_설계서__114"/>
      <sheetName val="[수목일위.XLS][수목일위.XLS]el_설계서__115"/>
      <sheetName val="[수목일위.XLS][수목일위.XLS]el_설계서__116"/>
      <sheetName val="[수목일위.XLS][수목일위.XLS]el_설계서__117"/>
      <sheetName val="[수목일위.XLS][수목일위.XLS]el_설계서__118"/>
      <sheetName val="[수목일위.XLS][수목일위.XLS]el_설계서__119"/>
      <sheetName val="[수목일위.XLS][수목일위.XLS]el_설계서__120"/>
      <sheetName val="[수목일위.XLS][수목일위.XLS]el_설계서__121"/>
      <sheetName val="[수목일위.XLS][수목일위.XLS]el_설계서__132"/>
      <sheetName val="[수목일위.XLS][수목일위.XLS]el_설계서__133"/>
      <sheetName val="[수목일위.XLS][수목일위.XLS]el_설계서__128"/>
      <sheetName val="[수목일위.XLS][수목일위.XLS]el_설계서__129"/>
      <sheetName val="[수목일위.XLS][수목일위.XLS]el_설계서__130"/>
      <sheetName val="[수목일위.XLS][수목일위.XLS]el_설계서__131"/>
      <sheetName val="[수목일위.XLS][수목일위.XLS]el_설계서__134"/>
      <sheetName val="[수목일위.XLS][수목일위.XLS]el_설계서__135"/>
      <sheetName val="[수목일위.XLS][수목일위.XLS]el_설계서__138"/>
      <sheetName val="[수목일위.XLS][수목일위.XLS]el_설계서__139"/>
      <sheetName val="[수목일위.XLS][수목일위.XLS]el_설계서__146"/>
      <sheetName val="[수목일위.XLS][수목일위.XLS]el_설계서__147"/>
      <sheetName val="[수목일위.XLS][수목일위.XLS]el_설계서__144"/>
      <sheetName val="[수목일위.XLS][수목일위.XLS]el_설계서__145"/>
      <sheetName val="[수목일위.XLS][수목일위.XLS]el_설계서__140"/>
      <sheetName val="[수목일위.XLS][수목일위.XLS]el_설계서__141"/>
      <sheetName val="[수목일위.XLS][수목일위.XLS]el_설계서__142"/>
      <sheetName val="[수목일위.XLS][수목일위.XLS]el_설계서__143"/>
      <sheetName val="[수목일위.XLS][수목일위.XLS_x0000_]el______18"/>
      <sheetName val="[수목일위.XLS][수목일위.XLS_x0000_]el______19"/>
      <sheetName val="[수목일위.XLS][수목일위.XLS_x0000_]el______16"/>
      <sheetName val="[수목일위.XLS][수목일위.XLS_x0000_]el______17"/>
      <sheetName val="할증"/>
      <sheetName val="[수목일위.XLS][수목일위.XLS]el______목_2"/>
      <sheetName val="[수목일위.XLS][수목일위.XLS]el______목_3"/>
      <sheetName val="집계(기계餀ኘ԰_x0000_"/>
      <sheetName val="입찰결과보고"/>
      <sheetName val="부품"/>
      <sheetName val="D-철尜_x0013_層"/>
      <sheetName val="?䅅呒"/>
      <sheetName val="배수︀"/>
      <sheetName val="입餀ኘ"/>
      <sheetName val="발주내역서"/>
      <sheetName val="[수목일위.XLS]el\설계서\수목렃耀ﻯ+_x0000_"/>
      <sheetName val="1공구(을)"/>
      <sheetName val="노임변동률"/>
      <sheetName val="원가계산서_x0005__x0000__x0000_"/>
      <sheetName val="A2"/>
      <sheetName val="일위집계(苈)헾"/>
      <sheetName val="날1"/>
      <sheetName val="[수목일위.XLS][수목일위.XLS]el_설계서_수__2"/>
      <sheetName val="[수목일위.XLS][수목일위.XLS]el_설계서_수__3"/>
      <sheetName val="[수목일위.XLS][수목일위.XLS]el_설계서_수__6"/>
      <sheetName val="[수목일위.XLS][수목일위.XLS]el_설계서_수__7"/>
      <sheetName val="[수목일위.XLS][수목일위.XLS]el_설계서_수__4"/>
      <sheetName val="[수목일위.XLS][수목일위.XLS]el_설계서_수__5"/>
      <sheetName val="[수목일위.XLS][수목일위.XLS]el_설계서_수__8"/>
      <sheetName val="[수목일위.XLS][수목일위.XLS]el_설계서_수__9"/>
      <sheetName val="자재_집계표淠"/>
      <sheetName val="1월기본값"/>
      <sheetName val="공종ꌱ⾷_x0005__x0000_"/>
      <sheetName val="L԰_x0000_缀"/>
      <sheetName val="환׎_x0000_"/>
      <sheetName val="환勬_x0010_"/>
      <sheetName val="영업涫侦_x0001_"/>
      <sheetName val="JOIN(׈"/>
      <sheetName val="예정壸_x0000__x0000_"/>
      <sheetName val="1차설계변경내역"/>
      <sheetName val="대운산출"/>
      <sheetName val="환ì✀"/>
      <sheetName val="00하노임"/>
      <sheetName val="내역서 "/>
      <sheetName val="안정검토(온က_x0000_"/>
      <sheetName val="토목공사일반"/>
      <sheetName val="2.2.1丵⿌_x0005__x0000_"/>
      <sheetName val="2.2.1丵⽃_x0005__x0000_"/>
      <sheetName val="2.2.1丵⿝_x0005__x0000_"/>
      <sheetName val="2.2.1丵⾎_x0005__x0000_"/>
      <sheetName val="연돌일退←?"/>
      <sheetName val="포설물량(8회분)"/>
      <sheetName val="매매"/>
      <sheetName val="전신"/>
      <sheetName val="부대공(집계)"/>
      <sheetName val="DongCode"/>
      <sheetName val="TB-내역_x0000_"/>
      <sheetName val="정산표"/>
      <sheetName val="전기내역1"/>
      <sheetName val="대가"/>
      <sheetName val="이름표"/>
      <sheetName val="DATA_Ul䢑耙"/>
      <sheetName val="DATA_Ul⢑_x0011_"/>
      <sheetName val="1.전등"/>
      <sheetName val="[수목일위.XLS][수목일위.XLS]el______목_4"/>
      <sheetName val="[수목일위.XLS][수목일위.XLS]el______목_5"/>
      <sheetName val="YES-T"/>
      <sheetName val="[수목일위.XLS]B__MSOffice_Excel___2"/>
      <sheetName val="[수목일위.XLS]B__MSOffice_Excel___3"/>
      <sheetName val="[수목일위.XLS][수목일위.XLS]el__계서__240"/>
      <sheetName val="[수목일위.XLS][수목일위.XLS]el__계서__241"/>
      <sheetName val="[수목일위.XLS][수목일위.XLS]el__계서_수목_4"/>
      <sheetName val="[수목일위.XLS][수목일위.XLS]el__계서_수목_5"/>
      <sheetName val="[수목일위.XLS][수목일위.XLS]el__계서_수_10"/>
      <sheetName val="[수목일위.XLS][수목일위.XLS]el__계서_수_11"/>
      <sheetName val="[수목일위.XLS][수목일위.XLS]el__계서_수목_6"/>
      <sheetName val="[수목일위.XLS][수목일위.XLS]el__계서_수목_7"/>
      <sheetName val="[수목일위.XLS][수목일위.XLS]el__계서_수목_8"/>
      <sheetName val="[수목일위.XLS][수목일위.XLS]el__계서_수목_9"/>
      <sheetName val="[수목일위.XLS][수목일위.XLS]el__계서__232"/>
      <sheetName val="[수목일위.XLS][수목일위.XLS]el__계서__233"/>
      <sheetName val="[수목일위.XLS][수목일위.XLS]el__계서__112"/>
      <sheetName val="[수목일위.XLS][수목일위.XLS]el__계서__113"/>
      <sheetName val="[수목일위.XLS][수목일위.XLS]el__계서__110"/>
      <sheetName val="[수목일위.XLS][수목일위.XLS]el__계서__111"/>
      <sheetName val="[수목일위.XLS][수목일위.XLS]el__계서_수_12"/>
      <sheetName val="[수목일위.XLS][수목일위.XLS]el__계서_수_13"/>
      <sheetName val="[수목일위.XLS][수목일위.XLS]el__계서_수_14"/>
      <sheetName val="[수목일위.XLS][수목일위.XLS]el__계서_수_15"/>
      <sheetName val="[수목일위.XLS][수목일위.XLS]el__계서_수_56"/>
      <sheetName val="[수목일위.XLS][수목일위.XLS]el__계서_수_57"/>
      <sheetName val="[수목일위.XLS][수목일위.XLS]el__계서_수_58"/>
      <sheetName val="[수목일위.XLS][수목일위.XLS]el__계서_수_59"/>
      <sheetName val="[수목일위.XLS][수목일위.XLS]el__계서_수_16"/>
      <sheetName val="[수목일위.XLS][수목일위.XLS]el__계서_수_17"/>
      <sheetName val="[수목일위.XLS][수목일위.XLS]el__계서_수_18"/>
      <sheetName val="[수목일위.XLS][수목일위.XLS]el__계서_수_19"/>
      <sheetName val="[수목일위.XLS][수목일위.XLS]el__계서_수_20"/>
      <sheetName val="[수목일위.XLS][수목일위.XLS]el__계서_수_21"/>
      <sheetName val="[수목일위.XLS][수목일위.XLS]el__계서_수_22"/>
      <sheetName val="[수목일위.XLS][수목일위.XLS]el__계서_수_23"/>
      <sheetName val="[수목일위.XLS][수목일위.XLS]el__계서_수_24"/>
      <sheetName val="[수목일위.XLS][수목일위.XLS]el__계서_수_25"/>
      <sheetName val="[수목일위.XLS][수목일위.XLS]el__계서_수_26"/>
      <sheetName val="[수목일위.XLS][수목일위.XLS]el__계서_수_27"/>
      <sheetName val="[수목일위.XLS][수목일위.XLS]el__계서_수_28"/>
      <sheetName val="[수목일위.XLS][수목일위.XLS]el__계서_수_29"/>
      <sheetName val="[수목일위.XLS][수목일위.XLS]el__계서_수_30"/>
      <sheetName val="[수목일위.XLS][수목일위.XLS]el__계서_수_31"/>
      <sheetName val="[수목일위.XLS][수목일위.XLS]el__계서_수_32"/>
      <sheetName val="[수목일위.XLS][수목일위.XLS]el__계서_수_33"/>
      <sheetName val="[수목일위.XLS][수목일위.XLS]el__계서_수_34"/>
      <sheetName val="[수목일위.XLS][수목일위.XLS]el__계서_수_35"/>
      <sheetName val="[수목일위.XLS][수목일위.XLS]el__계서_수_36"/>
      <sheetName val="[수목일위.XLS][수목일위.XLS]el__계서_수_37"/>
      <sheetName val="[수목일위.XLS][수목일위.XLS]el__계서_수_38"/>
      <sheetName val="[수목일위.XLS][수목일위.XLS]el__계서_수_39"/>
      <sheetName val="[수목일위.XLS][수목일위.XLS]el__계서_수_40"/>
      <sheetName val="[수목일위.XLS][수목일위.XLS]el__계서_수_41"/>
      <sheetName val="[수목일위.XLS][수목일위.XLS]el__계서_수_42"/>
      <sheetName val="[수목일위.XLS][수목일위.XLS]el__계서_수_43"/>
      <sheetName val="[수목일위.XLS][수목일위.XLS]el__계서_수_44"/>
      <sheetName val="[수목일위.XLS][수목일위.XLS]el__계서_수_45"/>
      <sheetName val="[수목일위.XLS][수목일위.XLS]el__계서_수_46"/>
      <sheetName val="[수목일위.XLS][수목일위.XLS]el__계서_수_47"/>
      <sheetName val="[수목일위.XLS][수목일위.XLS]el__계서_수_48"/>
      <sheetName val="[수목일위.XLS][수목일위.XLS]el__계서_수_49"/>
      <sheetName val="[수목일위.XLS][수목일위.XLS]el__계서_수_50"/>
      <sheetName val="[수목일위.XLS][수목일위.XLS]el__계서_수_51"/>
      <sheetName val="[수목일위.XLS][수목일위.XLS]el__계서_수_52"/>
      <sheetName val="[수목일위.XLS][수목일위.XLS]el__계서_수_53"/>
      <sheetName val="[수목일위.XLS][수목일위.XLS]el__계서_수_54"/>
      <sheetName val="[수목일위.XLS][수목일위.XLS]el__계서_수_55"/>
      <sheetName val="[수목일위.XLS][수목일위.XLS]el__계서_수_60"/>
      <sheetName val="[수목일위.XLS][수목일위.XLS]el__계서_수_61"/>
      <sheetName val="[수목일위.XLS][수목일위.XLS]el__계서_수_74"/>
      <sheetName val="[수목일위.XLS][수목일위.XLS]el__계서_수_75"/>
      <sheetName val="[수목일위.XLS][수목일위.XLS]el__계서_수_62"/>
      <sheetName val="[수목일위.XLS][수목일위.XLS]el__계서_수_63"/>
      <sheetName val="[수목일위.XLS][수목일위.XLS]el__계서_수_64"/>
      <sheetName val="[수목일위.XLS][수목일위.XLS]el__계서_수_65"/>
      <sheetName val="[수목일위.XLS][수목일위.XLS]el__계서_수_66"/>
      <sheetName val="[수목일위.XLS][수목일위.XLS]el__계서_수_67"/>
      <sheetName val="[수목일위.XLS][수목일위.XLS]el__계서_수_68"/>
      <sheetName val="[수목일위.XLS][수목일위.XLS]el__계서_수_69"/>
      <sheetName val="[수목일위.XLS][수목일위.XLS]el__계서_수_70"/>
      <sheetName val="[수목일위.XLS][수목일위.XLS]el__계서_수_71"/>
      <sheetName val="[수목일위.XLS][수목일위.XLS]el__계서_수_72"/>
      <sheetName val="[수목일위.XLS][수목일위.XLS]el__계서_수_73"/>
      <sheetName val="[수목일위.XLS][수목일위.XLS]el__계서_수_78"/>
      <sheetName val="[수목일위.XLS][수목일위.XLS]el__계서_수_79"/>
      <sheetName val="[수목일위.XLS][수목일위.XLS]el__계서_수_76"/>
      <sheetName val="[수목일위.XLS][수목일위.XLS]el__계서_수_77"/>
      <sheetName val="[수목일위.XLS][수목일위.XLS]el__계서_수_80"/>
      <sheetName val="[수목일위.XLS][수목일위.XLS]el__계서_수_81"/>
      <sheetName val="[수목일위.XLS][수목일위.XLS]el__계서_수_82"/>
      <sheetName val="[수목일위.XLS][수목일위.XLS]el__계서_수_83"/>
      <sheetName val="[수목일위.XLS][수목일위.XLS]el__계서_수_84"/>
      <sheetName val="[수목일위.XLS][수목일위.XLS]el__계서_수_85"/>
      <sheetName val="[수목일위.XLS][수목일위.XLS]el__계서_수_86"/>
      <sheetName val="[수목일위.XLS][수목일위.XLS]el__계서_수_87"/>
      <sheetName val="[수목일위.XLS][수목일위.XLS]el__계서_수_88"/>
      <sheetName val="[수목일위.XLS][수목일위.XLS]el__계서_수_89"/>
      <sheetName val="[수목일위.XLS][수목일위.XLS]el__계서_수_90"/>
      <sheetName val="[수목일위.XLS][수목일위.XLS]el__계서_수_91"/>
      <sheetName val="[수목일위.XLS][수목일위.XLS]el__계서_수_92"/>
      <sheetName val="[수목일위.XLS][수목일위.XLS]el__계서_수_93"/>
      <sheetName val="[수목일위.XLS][수목일위.XLS]el__계서_수_94"/>
      <sheetName val="[수목일위.XLS][수목일위.XLS]el__계서_수_95"/>
      <sheetName val="[수목일위.XLS][수목일위.XLS]el__계서_수_96"/>
      <sheetName val="[수목일위.XLS][수목일위.XLS]el__계서_수_97"/>
      <sheetName val="[수목일위.XLS][수목일위.XLS]el__계서_수_98"/>
      <sheetName val="[수목일위.XLS][수목일위.XLS]el__계서_수_99"/>
      <sheetName val="[수목일위.XLS][수목일위.XLS]el__계서__100"/>
      <sheetName val="[수목일위.XLS][수목일위.XLS]el__계서__101"/>
      <sheetName val="[수목일위.XLS][수목일위.XLS]el__계서__102"/>
      <sheetName val="[수목일위.XLS][수목일위.XLS]el__계서__103"/>
      <sheetName val="[수목일위.XLS][수목일위.XLS]el__계서__104"/>
      <sheetName val="[수목일위.XLS][수목일위.XLS]el__계서__105"/>
      <sheetName val="[수목일위.XLS][수목일위.XLS]el__계서__106"/>
      <sheetName val="[수목일위.XLS][수목일위.XLS]el__계서__107"/>
      <sheetName val="[수목일위.XLS][수목일위.XLS]el__계서__108"/>
      <sheetName val="[수목일위.XLS][수목일위.XLS]el__계서__109"/>
      <sheetName val="[수목일위.XLS][수목일위.XLS]el__계서__154"/>
      <sheetName val="[수목일위.XLS][수목일위.XLS]el__계서__155"/>
      <sheetName val="[수목일위.XLS][수목일위.XLS]el__계서__114"/>
      <sheetName val="[수목일위.XLS][수목일위.XLS]el__계서__115"/>
      <sheetName val="[수목일위.XLS][수목일위.XLS]el__계서__116"/>
      <sheetName val="[수목일위.XLS][수목일위.XLS]el__계서__117"/>
      <sheetName val="[수목일위.XLS][수목일위.XLS]el__계서__118"/>
      <sheetName val="[수목일위.XLS][수목일위.XLS]el__계서__119"/>
      <sheetName val="[수목일위.XLS][수목일위.XLS]el__계서__120"/>
      <sheetName val="[수목일위.XLS][수목일위.XLS]el__계서__121"/>
      <sheetName val="[수목일위.XLS][수목일위.XLS]el__계서__122"/>
      <sheetName val="[수목일위.XLS][수목일위.XLS]el__계서__123"/>
      <sheetName val="[수목일위.XLS][수목일위.XLS]el__계서__124"/>
      <sheetName val="[수목일위.XLS][수목일위.XLS]el__계서__125"/>
      <sheetName val="[수목일위.XLS][수목일위.XLS]el__계서__126"/>
      <sheetName val="[수목일위.XLS][수목일위.XLS]el__계서__127"/>
      <sheetName val="[수목일위.XLS][수목일위.XLS]el__계서__128"/>
      <sheetName val="[수목일위.XLS][수목일위.XLS]el__계서__129"/>
      <sheetName val="[수목일위.XLS][수목일위.XLS]el__계서__130"/>
      <sheetName val="[수목일위.XLS][수목일위.XLS]el__계서__131"/>
      <sheetName val="[수목일위.XLS][수목일위.XLS]el__계서__132"/>
      <sheetName val="[수목일위.XLS][수목일위.XLS]el__계서__133"/>
      <sheetName val="[수목일위.XLS][수목일위.XLS]el__계서__134"/>
      <sheetName val="[수목일위.XLS][수목일위.XLS]el__계서__135"/>
      <sheetName val="[수목일위.XLS][수목일위.XLS]el__계서__136"/>
      <sheetName val="[수목일위.XLS][수목일위.XLS]el__계서__137"/>
      <sheetName val="[수목일위.XLS][수목일위.XLS]el__계서__138"/>
      <sheetName val="[수목일위.XLS][수목일위.XLS]el__계서__139"/>
      <sheetName val="[수목일위.XLS][수목일위.XLS]el__계서__140"/>
      <sheetName val="[수목일위.XLS][수목일위.XLS]el__계서__141"/>
      <sheetName val="[수목일위.XLS][수목일위.XLS]el__계서__142"/>
      <sheetName val="[수목일위.XLS][수목일위.XLS]el__계서__143"/>
      <sheetName val="[수목일위.XLS][수목일위.XLS]el__계서__144"/>
      <sheetName val="[수목일위.XLS][수목일위.XLS]el__계서__145"/>
      <sheetName val="[수목일위.XLS][수목일위.XLS]el__계서__146"/>
      <sheetName val="[수목일위.XLS][수목일위.XLS]el__계서__147"/>
      <sheetName val="[수목일위.XLS][수목일위.XLS]el__계서__148"/>
      <sheetName val="[수목일위.XLS][수목일위.XLS]el__계서__149"/>
      <sheetName val="[수목일위.XLS][수목일위.XLS]el__계서__150"/>
      <sheetName val="[수목일위.XLS][수목일위.XLS]el__계서__151"/>
      <sheetName val="[수목일위.XLS][수목일위.XLS]el__계서__152"/>
      <sheetName val="[수목일위.XLS][수목일위.XLS]el__계서__153"/>
      <sheetName val="[수목일위.XLS][수목일위.XLS]el__계서__160"/>
      <sheetName val="[수목일위.XLS][수목일위.XLS]el__계서__161"/>
      <sheetName val="[수목일위.XLS][수목일위.XLS]el__계서__156"/>
      <sheetName val="[수목일위.XLS][수목일위.XLS]el__계서__157"/>
      <sheetName val="[수목일위.XLS][수목일위.XLS]el__계서__158"/>
      <sheetName val="[수목일위.XLS][수목일위.XLS]el__계서__159"/>
      <sheetName val="[수목일위.XLS][수목일위.XLS]el__계서__162"/>
      <sheetName val="[수목일위.XLS][수목일위.XLS]el__계서__163"/>
      <sheetName val="[수목일위.XLS][수목일위.XLS]el__계서__166"/>
      <sheetName val="[수목일위.XLS][수목일위.XLS]el__계서__167"/>
      <sheetName val="[수목일위.XLS][수목일위.XLS]el__계서__164"/>
      <sheetName val="[수목일위.XLS][수목일위.XLS]el__계서__165"/>
      <sheetName val="[수목일위.XLS][수목일위.XLS]el__계서__170"/>
      <sheetName val="[수목일위.XLS][수목일위.XLS]el__계서__171"/>
      <sheetName val="[수목일위.XLS][수목일위.XLS]el__계서__168"/>
      <sheetName val="[수목일위.XLS][수목일위.XLS]el__계서__169"/>
      <sheetName val="[수목일위.XLS][수목일위.XLS]el__계서__172"/>
      <sheetName val="[수목일위.XLS][수목일위.XLS]el__계서__173"/>
      <sheetName val="[수목일위.XLS][수목일위.XLS]el__계서__194"/>
      <sheetName val="[수목일위.XLS][수목일위.XLS]el__계서__195"/>
      <sheetName val="[수목일위.XLS][수목일위.XLS]el__계서__174"/>
      <sheetName val="[수목일위.XLS][수목일위.XLS]el__계서__175"/>
      <sheetName val="[수목일위.XLS][수목일위.XLS]el__계서__176"/>
      <sheetName val="[수목일위.XLS][수목일위.XLS]el__계서__177"/>
      <sheetName val="[수목일위.XLS][수목일위.XLS]el__계서__178"/>
      <sheetName val="[수목일위.XLS][수목일위.XLS]el__계서__179"/>
      <sheetName val="[수목일위.XLS][수목일위.XLS]el__계서__184"/>
      <sheetName val="[수목일위.XLS][수목일위.XLS]el__계서__185"/>
      <sheetName val="[수목일위.XLS][수목일위.XLS]el__계서__180"/>
      <sheetName val="[수목일위.XLS][수목일위.XLS]el__계서__181"/>
      <sheetName val="[수목일위.XLS][수목일위.XLS]el__계서__182"/>
      <sheetName val="[수목일위.XLS][수목일위.XLS]el__계서__183"/>
      <sheetName val="[수목일위.XLS][수목일위.XLS]el__계서__186"/>
      <sheetName val="[수목일위.XLS][수목일위.XLS]el__계서__187"/>
      <sheetName val="[수목일위.XLS][수목일위.XLS]el__계서__188"/>
      <sheetName val="[수목일위.XLS][수목일위.XLS]el__계서__189"/>
      <sheetName val="[수목일위.XLS][수목일위.XLS]el__계서__190"/>
      <sheetName val="[수목일위.XLS][수목일위.XLS]el__계서__191"/>
      <sheetName val="[수목일위.XLS][수목일위.XLS]el__계서__192"/>
      <sheetName val="[수목일위.XLS][수목일위.XLS]el__계서__193"/>
      <sheetName val="[수목일위.XLS][수목일위.XLS]el__계서__196"/>
      <sheetName val="[수목일위.XLS][수목일위.XLS]el__계서__197"/>
      <sheetName val="[수목일위.XLS][수목일위.XLS]el__계서__198"/>
      <sheetName val="[수목일위.XLS][수목일위.XLS]el__계서__199"/>
      <sheetName val="[수목일위.XLS][수목일위.XLS]el__계서__204"/>
      <sheetName val="[수목일위.XLS][수목일위.XLS]el__계서__205"/>
      <sheetName val="[수목일위.XLS][수목일위.XLS]el__계서__200"/>
      <sheetName val="[수목일위.XLS][수목일위.XLS]el__계서__201"/>
      <sheetName val="[수목일위.XLS][수목일위.XLS]el__계서__202"/>
      <sheetName val="[수목일위.XLS][수목일위.XLS]el__계서__203"/>
      <sheetName val="[수목일위.XLS][수목일위.XLS]el__계서__206"/>
      <sheetName val="[수목일위.XLS][수목일위.XLS]el__계서__207"/>
      <sheetName val="[수목일위.XLS][수목일위.XLS]el__계서__208"/>
      <sheetName val="[수목일위.XLS][수목일위.XLS]el__계서__209"/>
      <sheetName val="[수목일위.XLS][수목일위.XLS]el__계서__210"/>
      <sheetName val="[수목일위.XLS][수목일위.XLS]el__계서__211"/>
      <sheetName val="[수목일위.XLS][수목일위.XLS]el__계서__212"/>
      <sheetName val="[수목일위.XLS][수목일위.XLS]el__계서__213"/>
      <sheetName val="[수목일위.XLS][수목일위.XLS]el__계서__222"/>
      <sheetName val="[수목일위.XLS][수목일위.XLS]el__계서__223"/>
      <sheetName val="[수목일위.XLS][수목일위.XLS]el__계서__214"/>
      <sheetName val="[수목일위.XLS][수목일위.XLS]el__계서__215"/>
      <sheetName val="[수목일위.XLS][수목일위.XLS]el__계서__216"/>
      <sheetName val="[수목일위.XLS][수목일위.XLS]el__계서__217"/>
      <sheetName val="[수목일위.XLS][수목일위.XLS]el__계서__218"/>
      <sheetName val="[수목일위.XLS][수목일위.XLS]el__계서__219"/>
      <sheetName val="[수목일위.XLS][수목일위.XLS]el__계서__220"/>
      <sheetName val="[수목일위.XLS][수목일위.XLS]el__계서__221"/>
      <sheetName val="[수목일위.XLS][수목일위.XLS]el__계서__228"/>
      <sheetName val="[수목일위.XLS][수목일위.XLS]el__계서__229"/>
      <sheetName val="[수목일위.XLS][수목일위.XLS]el__계서__226"/>
      <sheetName val="[수목일위.XLS][수목일위.XLS]el__계서__227"/>
      <sheetName val="[수목일위.XLS][수목일위.XLS]el__계서__224"/>
      <sheetName val="[수목일위.XLS][수목일위.XLS]el__계서__225"/>
      <sheetName val="[수목일위.XLS][수목일위.XLS]el__계서__230"/>
      <sheetName val="[수목일위.XLS][수목일위.XLS]el__계서__231"/>
      <sheetName val="[수목일위.XLS][수목일위.XLS]el__계서__234"/>
      <sheetName val="[수목일위.XLS][수목일위.XLS]el__계서__235"/>
      <sheetName val="[수목일위.XLS][수목일위.XLS]el__계서__236"/>
      <sheetName val="[수목일위.XLS][수목일위.XLS]el__계서__237"/>
      <sheetName val="[수목일위.XLS][수목일위.XLS]el__계서__238"/>
      <sheetName val="[수목일위.XLS][수목일위.XLS]el__계서__239"/>
      <sheetName val="[수목일위.XLS][수목일위.XLS]el__계서__256"/>
      <sheetName val="[수목일위.XLS][수목일위.XLS]el__계서__257"/>
      <sheetName val="[수목일위.XLS][수목일위.XLS]el__계서__250"/>
      <sheetName val="[수목일위.XLS][수목일위.XLS]el__계서__251"/>
      <sheetName val="[수목일위.XLS][수목일위.XLS]el__계서__242"/>
      <sheetName val="[수목일위.XLS][수목일위.XLS]el__계서__243"/>
      <sheetName val="[수목일위.XLS][수목일위.XLS]el__계서__244"/>
      <sheetName val="[수목일위.XLS][수목일위.XLS]el__계서__245"/>
      <sheetName val="[수목일위.XLS][수목일위.XLS]el__계서__246"/>
      <sheetName val="[수목일위.XLS][수목일위.XLS]el__계서__247"/>
      <sheetName val="[수목일위.XLS][수목일위.XLS]el__계서__248"/>
      <sheetName val="[수목일위.XLS][수목일위.XLS]el__계서__249"/>
      <sheetName val="[수목일위.XLS][수목일위.XLS]el__계서__252"/>
      <sheetName val="[수목일위.XLS][수목일위.XLS]el__계서__253"/>
      <sheetName val="[수목일위.XLS][수목일위.XLS]el__계서__254"/>
      <sheetName val="[수목일위.XLS][수목일위.XLS]el__계서__255"/>
      <sheetName val="[수목일위.XLS][수목일위.XLS]el__계서__258"/>
      <sheetName val="[수목일위.XLS][수목일위.XLS]el__계서__259"/>
      <sheetName val="[수목일위.XLS][수목일위.XLS]el__계서__260"/>
      <sheetName val="[수목일위.XLS][수목일위.XLS]el__계서__261"/>
      <sheetName val="[수목일위.XLS][수목일위.XLS]el__계서__262"/>
      <sheetName val="[수목일위.XLS][수목일위.XLS]el__계서__263"/>
      <sheetName val="[수목일위.XLS][수목일위.XLS]el__계서__270"/>
      <sheetName val="[수목일위.XLS][수목일위.XLS]el__계서__271"/>
      <sheetName val="[수목일위.XLS][수목일위.XLS]el__계서__264"/>
      <sheetName val="[수목일위.XLS][수목일위.XLS]el__계서__265"/>
      <sheetName val="[수목일위.XLS][수목일위.XLS]el__계서__266"/>
      <sheetName val="[수목일위.XLS][수목일위.XLS]el__계서__267"/>
      <sheetName val="[수목일위.XLS][수목일위.XLS]el__계서__268"/>
      <sheetName val="[수목일위.XLS][수목일위.XLS]el__계서__269"/>
      <sheetName val="[수목일위.XLS][수목일위.XLS]el__계서__272"/>
      <sheetName val="[수목일위.XLS][수목일위.XLS]el__계서__273"/>
      <sheetName val="[수목일위.XLS][수목일위.XLS]el__계서__274"/>
      <sheetName val="[수목일위.XLS][수목일위.XLS]el__계서__275"/>
      <sheetName val="견적보고"/>
      <sheetName val="Sheet菈?"/>
      <sheetName val="관Ԁ_x0000_"/>
      <sheetName val="관내︒"/>
      <sheetName val="대창(함평)"/>
      <sheetName val="대창(함평)-창열"/>
      <sheetName val="[수목일위.XLS][수목일위.XLS]el_설_서_수목_6"/>
      <sheetName val="[수목일위.XLS][수목일위.XLS]el_설_서_수목_7"/>
      <sheetName val="[수목일위.XLS][수목일위.XLS]el_설_서_수목_4"/>
      <sheetName val="[수목일위.XLS][수목일위.XLS]el_설_서_수목_5"/>
      <sheetName val="[수목일위.XLS][수목일위.XLS]el_설_서_수목_2"/>
      <sheetName val="[수목일위.XLS][수목일위.XLS]el_설_서_수목_3"/>
      <sheetName val="2. 공원조도"/>
      <sheetName val="[수목일위.XLS][수목일위.XLS]el_설계__수목_4"/>
      <sheetName val="[수목일위.XLS][수목일위.XLS]el_설계__수목_5"/>
      <sheetName val="[수목일위.XLS][수목일위.XLS]el_설계__수목_2"/>
      <sheetName val="[수목일위.XLS][수목일위.XLS]el_설계__수목_3"/>
      <sheetName val="매입세율"/>
      <sheetName val="구조물철거타공정_x0005__x0000_"/>
      <sheetName val="설周-"/>
      <sheetName val="ENTR׃"/>
      <sheetName val="ENTR旀"/>
      <sheetName val="[수목일위.XLS][수목일위.XLS]el__계서____4"/>
      <sheetName val="[수목일위.XLS][수목일위.XLS]el__계서____5"/>
      <sheetName val="[수목일위.XLS][수목일위.XLS]el__계서____2"/>
      <sheetName val="[수목일위.XLS][수목일위.XLS]el__계서____3"/>
      <sheetName val="XXXX찀ᕶ"/>
      <sheetName val="내역5"/>
      <sheetName val="3.하중산정4.지지蒘"/>
      <sheetName val="비교1"/>
      <sheetName val="공통비(전체)"/>
      <sheetName val="토목공사"/>
      <sheetName val="실행분석표"/>
      <sheetName val="법인세비용(03년말)"/>
      <sheetName val="진주祍⿪"/>
      <sheetName val="공통(2_x0000__x0000__x0000__x0000__x0000_"/>
      <sheetName val="Y-WORÄ"/>
      <sheetName val="기성橂】"/>
      <sheetName val="교"/>
      <sheetName val="인부신_x0000__x0000_Ԁ"/>
      <sheetName val="원형1호맨_x0005__x0000__x0000__x00"/>
      <sheetName val="Sheet4_x0000__x0010_[수목일위.XLS]가"/>
      <sheetName val="Sheet4_x0000__x0000__x0000__x00"/>
      <sheetName val="el\설계서\수목일︀ᇕ԰_x0000_缀_x0000__x0"/>
      <sheetName val="_x0007__x0008__x0003_ꡀ΃_x0000__"/>
      <sheetName val="[수목일위.XLS_x0000_][수목일위.XLS_x000"/>
      <sheetName val="[수목일위.XLS_x0000_][수목일위.XLS]el__"/>
      <sheetName val="[수목일위.XLS_x0000_][수목일위.XLS]el_설"/>
      <sheetName val="공통(2_x0000__x0000__x0000__x0000"/>
      <sheetName val="[수목일위.XLS][수목일위.XLS]el_____1094"/>
      <sheetName val="[수목일위.XLS][수목일위.XLS]el_____1095"/>
      <sheetName val="[수목일위.XLS][수목일위.XLS]el_____1072"/>
      <sheetName val="[수목일위.XLS][수목일위.XLS]el_____1073"/>
      <sheetName val="[수목일위.XLS][수목일위.XLS]el_____1074"/>
      <sheetName val="[수목일위.XLS][수목일위.XLS]el_____1075"/>
      <sheetName val="[수목일위.XLS][수목일위.XLS]el_____1076"/>
      <sheetName val="[수목일위.XLS][수목일위.XLS]el_____1077"/>
      <sheetName val="[수목일위.XLS][수목일위.XLS]el_____1078"/>
      <sheetName val="[수목일위.XLS][수목일위.XLS]el_____1079"/>
      <sheetName val="[수목일위.XLS][수목일위.XLS]el_____1084"/>
      <sheetName val="[수목일위.XLS][수목일위.XLS]el_____1085"/>
      <sheetName val="[수목일위.XLS][수목일위.XLS]el_____1092"/>
      <sheetName val="[수목일위.XLS][수목일위.XLS]el_____1093"/>
      <sheetName val="[수목일위.XLS][수목일위.XLS]el_____1080"/>
      <sheetName val="[수목일위.XLS][수목일위.XLS]el_____1081"/>
      <sheetName val="[수목일위.XLS][수목일위.XLS]el_____1082"/>
      <sheetName val="[수목일위.XLS][수목일위.XLS]el_____1083"/>
      <sheetName val="[수목일위.XLS][수목일위.XLS]el_____1086"/>
      <sheetName val="[수목일위.XLS][수목일위.XLS]el_____1087"/>
      <sheetName val="[수목일위.XLS][수목일위.XLS]el_____1088"/>
      <sheetName val="[수목일위.XLS][수목일위.XLS]el_____1089"/>
      <sheetName val="[수목일위.XLS][수목일위.XLS]el_____1090"/>
      <sheetName val="[수목일위.XLS][수목일위.XLS]el_____1091"/>
      <sheetName val="[수목일위.XLS][수목일위.XLS]el_____1148"/>
      <sheetName val="[수목일위.XLS][수목일위.XLS]el_____1149"/>
      <sheetName val="[수목일위.XLS][수목일위.XLS]el_____1150"/>
      <sheetName val="[수목일위.XLS][수목일위.XLS]el_____1151"/>
      <sheetName val="[수목일위.XLS][수목일위.XLS]el_____1098"/>
      <sheetName val="[수목일위.XLS][수목일위.XLS]el_____1099"/>
      <sheetName val="[수목일위.XLS][수목일위.XLS]el_____1096"/>
      <sheetName val="[수목일위.XLS][수목일위.XLS]el_____1097"/>
      <sheetName val="[수목일위.XLS][수목일위.XLS]el_____1100"/>
      <sheetName val="[수목일위.XLS][수목일위.XLS]el_____1101"/>
      <sheetName val="[수목일위.XLS][수목일위.XLS]el_____1102"/>
      <sheetName val="[수목일위.XLS][수목일위.XLS]el_____1103"/>
      <sheetName val="[수목일위.XLS][수목일위.XLS]el_____1104"/>
      <sheetName val="[수목일위.XLS][수목일위.XLS]el_____1105"/>
      <sheetName val="[수목일위.XLS][수목일위.XLS]el_____1106"/>
      <sheetName val="[수목일위.XLS][수목일위.XLS]el_____1107"/>
      <sheetName val="[수목일위.XLS][수목일위.XLS]el_____1108"/>
      <sheetName val="[수목일위.XLS][수목일위.XLS]el_____1109"/>
      <sheetName val="[수목일위.XLS][수목일위.XLS]el_____1110"/>
      <sheetName val="[수목일위.XLS][수목일위.XLS]el_____1111"/>
      <sheetName val="[수목일위.XLS][수목일위.XLS]el_____1130"/>
      <sheetName val="[수목일위.XLS][수목일위.XLS]el_____1131"/>
      <sheetName val="[수목일위.XLS][수목일위.XLS]el_____1132"/>
      <sheetName val="[수목일위.XLS][수목일위.XLS]el_____1133"/>
      <sheetName val="[수목일위.XLS][수목일위.XLS]el_____1114"/>
      <sheetName val="[수목일위.XLS][수목일위.XLS]el_____1115"/>
      <sheetName val="[수목일위.XLS][수목일위.XLS]el_____1116"/>
      <sheetName val="[수목일위.XLS][수목일위.XLS]el_____1117"/>
      <sheetName val="[수목일위.XLS][수목일위.XLS]el_____1112"/>
      <sheetName val="[수목일위.XLS][수목일위.XLS]el_____1113"/>
      <sheetName val="[수목일위.XLS][수목일위.XLS]el_____1118"/>
      <sheetName val="[수목일위.XLS][수목일위.XLS]el_____1119"/>
      <sheetName val="[수목일위.XLS][수목일위.XLS]el_____1122"/>
      <sheetName val="[수목일위.XLS][수목일위.XLS]el_____1123"/>
      <sheetName val="[수목일위.XLS][수목일위.XLS]el_____1124"/>
      <sheetName val="[수목일위.XLS][수목일위.XLS]el_____1125"/>
      <sheetName val="[수목일위.XLS][수목일위.XLS]el_____1120"/>
      <sheetName val="[수목일위.XLS][수목일위.XLS]el_____1121"/>
      <sheetName val="[수목일위.XLS][수목일위.XLS]el_____1126"/>
      <sheetName val="[수목일위.XLS][수목일위.XLS]el_____1127"/>
      <sheetName val="[수목일위.XLS][수목일위.XLS]el_____1128"/>
      <sheetName val="[수목일위.XLS][수목일위.XLS]el_____1129"/>
      <sheetName val="[수목일위.XLS][수목일위.XLS]el_____1134"/>
      <sheetName val="[수목일위.XLS][수목일위.XLS]el_____1135"/>
      <sheetName val="[수목일위.XLS][수목일위.XLS]el_____1144"/>
      <sheetName val="[수목일위.XLS][수목일위.XLS]el_____1145"/>
      <sheetName val="[수목일위.XLS][수목일위.XLS]el_____1146"/>
      <sheetName val="[수목일위.XLS][수목일위.XLS]el_____1147"/>
      <sheetName val="[수목일위.XLS][수목일위.XLS]el_____1142"/>
      <sheetName val="[수목일위.XLS][수목일위.XLS]el_____1143"/>
      <sheetName val="[수목일위.XLS][수목일위.XLS]el_____1136"/>
      <sheetName val="[수목일위.XLS][수목일위.XLS]el_____1137"/>
      <sheetName val="[수목일위.XLS][수목일위.XLS]el_____1138"/>
      <sheetName val="[수목일위.XLS][수목일위.XLS]el_____1139"/>
      <sheetName val="[수목일위.XLS][수목일위.XLS]el_____1140"/>
      <sheetName val="[수목일위.XLS][수목일위.XLS]el_____1141"/>
      <sheetName val="[수목일위.XLS][수목일위.XLS]el_____1212"/>
      <sheetName val="[수목일위.XLS][수목일위.XLS]el_____1213"/>
      <sheetName val="[수목일위.XLS][수목일위.XLS]el_____1214"/>
      <sheetName val="[수목일위.XLS][수목일위.XLS]el_____1215"/>
      <sheetName val="[수목일위.XLS][수목일위.XLS]el_____1208"/>
      <sheetName val="[수목일위.XLS][수목일위.XLS]el_____1209"/>
      <sheetName val="[수목일위.XLS][수목일위.XLS]el_____1206"/>
      <sheetName val="[수목일위.XLS][수목일위.XLS]el_____1207"/>
      <sheetName val="[수목일위.XLS][수목일위.XLS]el_____1154"/>
      <sheetName val="[수목일위.XLS][수목일위.XLS]el_____1155"/>
      <sheetName val="[수목일위.XLS][수목일위.XLS]el_____1158"/>
      <sheetName val="[수목일위.XLS][수목일위.XLS]el_____1159"/>
      <sheetName val="[수목일위.XLS][수목일위.XLS]el_____1152"/>
      <sheetName val="[수목일위.XLS][수목일위.XLS]el_____1153"/>
      <sheetName val="[수목일위.XLS][수목일위.XLS]el_____1156"/>
      <sheetName val="[수목일위.XLS][수목일위.XLS]el_____1157"/>
      <sheetName val="[수목일위.XLS][수목일위.XLS]el_____1160"/>
      <sheetName val="[수목일위.XLS][수목일위.XLS]el_____1161"/>
      <sheetName val="[수목일위.XLS][수목일위.XLS]el_____1162"/>
      <sheetName val="[수목일위.XLS][수목일위.XLS]el_____1163"/>
      <sheetName val="[수목일위.XLS][수목일위.XLS]el_____1164"/>
      <sheetName val="[수목일위.XLS][수목일위.XLS]el_____1165"/>
      <sheetName val="[수목일위.XLS][수목일위.XLS]el_____1166"/>
      <sheetName val="[수목일위.XLS][수목일위.XLS]el_____1167"/>
      <sheetName val="[수목일위.XLS][수목일위.XLS]el_____1194"/>
      <sheetName val="[수목일위.XLS][수목일위.XLS]el_____1195"/>
      <sheetName val="[수목일위.XLS][수목일위.XLS]el_____1168"/>
      <sheetName val="[수목일위.XLS][수목일위.XLS]el_____1169"/>
      <sheetName val="[수목일위.XLS][수목일위.XLS]el_____1182"/>
      <sheetName val="[수목일위.XLS][수목일위.XLS]el_____1183"/>
      <sheetName val="[수목일위.XLS][수목일위.XLS]el_____1184"/>
      <sheetName val="[수목일위.XLS][수목일위.XLS]el_____1185"/>
      <sheetName val="[수목일위.XLS][수목일위.XLS]el_____1170"/>
      <sheetName val="[수목일위.XLS][수목일위.XLS]el_____1171"/>
      <sheetName val="[수목일위.XLS][수목일위.XLS]el_____1172"/>
      <sheetName val="[수목일위.XLS][수목일위.XLS]el_____1173"/>
      <sheetName val="[수목일위.XLS][수목일위.XLS]el_____1174"/>
      <sheetName val="[수목일위.XLS][수목일위.XLS]el_____1175"/>
      <sheetName val="[수목일위.XLS][수목일위.XLS]el_____1176"/>
      <sheetName val="[수목일위.XLS][수목일위.XLS]el_____1177"/>
      <sheetName val="[수목일위.XLS][수목일위.XLS]el_____1178"/>
      <sheetName val="[수목일위.XLS][수목일위.XLS]el_____1179"/>
      <sheetName val="[수목일위.XLS][수목일위.XLS]el_____1180"/>
      <sheetName val="[수목일위.XLS][수목일위.XLS]el_____1181"/>
      <sheetName val="[수목일위.XLS][수목일위.XLS]el_____1186"/>
      <sheetName val="[수목일위.XLS][수목일위.XLS]el_____1187"/>
      <sheetName val="[수목일위.XLS][수목일위.XLS]el_____1188"/>
      <sheetName val="[수목일위.XLS][수목일위.XLS]el_____1189"/>
      <sheetName val="[수목일위.XLS][수목일위.XLS]el_____1190"/>
      <sheetName val="[수목일위.XLS][수목일위.XLS]el_____1191"/>
      <sheetName val="[수목일위.XLS][수목일위.XLS]el_____1192"/>
      <sheetName val="[수목일위.XLS][수목일위.XLS]el_____1193"/>
      <sheetName val="[수목일위.XLS][수목일위.XLS]el_____1196"/>
      <sheetName val="[수목일위.XLS][수목일위.XLS]el_____1197"/>
      <sheetName val="[수목일위.XLS][수목일위.XLS]el_____1198"/>
      <sheetName val="[수목일위.XLS][수목일위.XLS]el_____1199"/>
      <sheetName val="[수목일위.XLS][수목일위.XLS]el_____1200"/>
      <sheetName val="[수목일위.XLS][수목일위.XLS]el_____1201"/>
      <sheetName val="[수목일위.XLS][수목일위.XLS]el_____1202"/>
      <sheetName val="[수목일위.XLS][수목일위.XLS]el_____1203"/>
      <sheetName val="[수목일위.XLS][수목일위.XLS]el_____1204"/>
      <sheetName val="[수목일위.XLS][수목일위.XLS]el_____1205"/>
      <sheetName val="[수목일위.XLS][수목일위.XLS]el_____1210"/>
      <sheetName val="[수목일위.XLS][수목일위.XLS]el_____1211"/>
      <sheetName val="[수목일위.XLS][수목일위.XLS]el_____1216"/>
      <sheetName val="[수목일위.XLS][수목일위.XLS]el_____1217"/>
      <sheetName val="[수목일위.XLS][수목일위.XLS]el_____1218"/>
      <sheetName val="[수목일위.XLS][수목일위.XLS]el_____1219"/>
      <sheetName val="[수목일위.XLS][수목일위.XLS]el_____1228"/>
      <sheetName val="[수목일위.XLS][수목일위.XLS]el_____1229"/>
      <sheetName val="[수목일위.XLS][수목일위.XLS]el_____1220"/>
      <sheetName val="[수목일위.XLS][수목일위.XLS]el_____1221"/>
      <sheetName val="[수목일위.XLS][수목일위.XLS]el_____1222"/>
      <sheetName val="[수목일위.XLS][수목일위.XLS]el_____1223"/>
      <sheetName val="[수목일위.XLS][수목일위.XLS]el_____1224"/>
      <sheetName val="[수목일위.XLS][수목일위.XLS]el_____1225"/>
      <sheetName val="[수목일위.XLS][수목일위.XLS]el_____1226"/>
      <sheetName val="[수목일위.XLS][수목일위.XLS]el_____1227"/>
      <sheetName val="방학"/>
      <sheetName val="주현(해보)"/>
      <sheetName val="주현(영광)"/>
    </sheetNames>
    <sheetDataSet>
      <sheetData sheetId="0" refreshError="1">
        <row r="2">
          <cell r="E2">
            <v>23200</v>
          </cell>
        </row>
        <row r="5">
          <cell r="B5">
            <v>0.09</v>
          </cell>
        </row>
        <row r="18">
          <cell r="B18">
            <v>0.14000000000000001</v>
          </cell>
          <cell r="C18">
            <v>0.09</v>
          </cell>
        </row>
        <row r="19">
          <cell r="B19">
            <v>0.23</v>
          </cell>
          <cell r="C19">
            <v>0.14000000000000001</v>
          </cell>
        </row>
        <row r="20">
          <cell r="B20">
            <v>0.32</v>
          </cell>
          <cell r="C20">
            <v>0.19</v>
          </cell>
        </row>
        <row r="22">
          <cell r="B22">
            <v>0.5</v>
          </cell>
          <cell r="C22">
            <v>0.28999999999999998</v>
          </cell>
        </row>
        <row r="24">
          <cell r="B24">
            <v>0.68</v>
          </cell>
          <cell r="C24">
            <v>0.39</v>
          </cell>
        </row>
        <row r="48">
          <cell r="B48">
            <v>0.11</v>
          </cell>
          <cell r="C48">
            <v>7.0000000000000007E-2</v>
          </cell>
        </row>
        <row r="49">
          <cell r="B49">
            <v>0.17</v>
          </cell>
          <cell r="C49">
            <v>0.1</v>
          </cell>
        </row>
        <row r="50">
          <cell r="B50">
            <v>0.23</v>
          </cell>
          <cell r="C50">
            <v>0.14000000000000001</v>
          </cell>
        </row>
        <row r="51">
          <cell r="B51">
            <v>0.3</v>
          </cell>
          <cell r="C51">
            <v>0.18</v>
          </cell>
        </row>
        <row r="52">
          <cell r="B52">
            <v>0.37</v>
          </cell>
          <cell r="C52">
            <v>0.22</v>
          </cell>
        </row>
        <row r="54">
          <cell r="B54">
            <v>0.51</v>
          </cell>
          <cell r="C54">
            <v>0.3</v>
          </cell>
        </row>
        <row r="56">
          <cell r="B56">
            <v>0.65</v>
          </cell>
          <cell r="C56">
            <v>0.39</v>
          </cell>
        </row>
        <row r="59">
          <cell r="B59">
            <v>0.87</v>
          </cell>
          <cell r="C59">
            <v>0.52</v>
          </cell>
        </row>
      </sheetData>
      <sheetData sheetId="1" refreshError="1">
        <row r="1">
          <cell r="A1">
            <v>0</v>
          </cell>
        </row>
        <row r="2">
          <cell r="E2">
            <v>23200</v>
          </cell>
        </row>
        <row r="3">
          <cell r="E3">
            <v>44600</v>
          </cell>
        </row>
        <row r="4">
          <cell r="E4">
            <v>66500</v>
          </cell>
        </row>
        <row r="5">
          <cell r="E5">
            <v>123000</v>
          </cell>
        </row>
        <row r="6">
          <cell r="E6">
            <v>3600</v>
          </cell>
        </row>
        <row r="7">
          <cell r="E7">
            <v>6400</v>
          </cell>
        </row>
        <row r="8">
          <cell r="E8">
            <v>13000</v>
          </cell>
        </row>
        <row r="9">
          <cell r="E9">
            <v>22300</v>
          </cell>
        </row>
        <row r="10">
          <cell r="E10">
            <v>47700</v>
          </cell>
        </row>
        <row r="11">
          <cell r="E11">
            <v>203800</v>
          </cell>
        </row>
        <row r="12">
          <cell r="E12">
            <v>407710</v>
          </cell>
        </row>
        <row r="13">
          <cell r="E13">
            <v>815430</v>
          </cell>
        </row>
        <row r="14">
          <cell r="E14">
            <v>1630860</v>
          </cell>
        </row>
        <row r="15">
          <cell r="E15">
            <v>6100</v>
          </cell>
        </row>
        <row r="16">
          <cell r="E16">
            <v>9700</v>
          </cell>
        </row>
        <row r="17">
          <cell r="E17">
            <v>13500</v>
          </cell>
        </row>
        <row r="18">
          <cell r="E18">
            <v>20800</v>
          </cell>
        </row>
        <row r="19">
          <cell r="E19">
            <v>37500</v>
          </cell>
        </row>
        <row r="20">
          <cell r="E20">
            <v>18600</v>
          </cell>
        </row>
        <row r="21">
          <cell r="E21">
            <v>42000</v>
          </cell>
        </row>
        <row r="22">
          <cell r="E22">
            <v>41500</v>
          </cell>
        </row>
        <row r="23">
          <cell r="E23">
            <v>68250</v>
          </cell>
        </row>
        <row r="24">
          <cell r="E24">
            <v>76100</v>
          </cell>
        </row>
        <row r="25">
          <cell r="E25">
            <v>157500</v>
          </cell>
        </row>
        <row r="26">
          <cell r="E26">
            <v>127000</v>
          </cell>
        </row>
        <row r="27">
          <cell r="E27">
            <v>380</v>
          </cell>
        </row>
        <row r="28">
          <cell r="E28">
            <v>910</v>
          </cell>
        </row>
        <row r="29">
          <cell r="E29">
            <v>1400</v>
          </cell>
        </row>
        <row r="30">
          <cell r="E30">
            <v>3460</v>
          </cell>
        </row>
        <row r="31">
          <cell r="E31">
            <v>3100</v>
          </cell>
        </row>
        <row r="32">
          <cell r="E32">
            <v>5300</v>
          </cell>
        </row>
        <row r="33">
          <cell r="E33">
            <v>8500</v>
          </cell>
        </row>
        <row r="34">
          <cell r="E34">
            <v>23700</v>
          </cell>
        </row>
        <row r="35">
          <cell r="E35">
            <v>71170</v>
          </cell>
        </row>
        <row r="36">
          <cell r="E36">
            <v>4070</v>
          </cell>
        </row>
        <row r="37">
          <cell r="E37">
            <v>5100</v>
          </cell>
        </row>
        <row r="38">
          <cell r="E38">
            <v>10000</v>
          </cell>
        </row>
        <row r="39">
          <cell r="E39">
            <v>23500</v>
          </cell>
        </row>
        <row r="40">
          <cell r="E40">
            <v>45600</v>
          </cell>
        </row>
        <row r="42">
          <cell r="E42">
            <v>27000</v>
          </cell>
        </row>
        <row r="43">
          <cell r="E43">
            <v>45600</v>
          </cell>
        </row>
        <row r="44">
          <cell r="E44">
            <v>2200</v>
          </cell>
        </row>
        <row r="45">
          <cell r="E45">
            <v>3200</v>
          </cell>
        </row>
        <row r="47">
          <cell r="E47">
            <v>22400</v>
          </cell>
        </row>
        <row r="48">
          <cell r="E48">
            <v>271810</v>
          </cell>
        </row>
        <row r="49">
          <cell r="E49">
            <v>327470</v>
          </cell>
        </row>
        <row r="50">
          <cell r="E50">
            <v>427240</v>
          </cell>
        </row>
        <row r="51">
          <cell r="E51">
            <v>1500</v>
          </cell>
        </row>
        <row r="52">
          <cell r="E52">
            <v>2200</v>
          </cell>
        </row>
        <row r="53">
          <cell r="E53">
            <v>5800</v>
          </cell>
        </row>
        <row r="54">
          <cell r="E54">
            <v>14000</v>
          </cell>
        </row>
        <row r="55">
          <cell r="E55">
            <v>20000</v>
          </cell>
        </row>
        <row r="56">
          <cell r="E56">
            <v>30100</v>
          </cell>
        </row>
        <row r="57">
          <cell r="E57">
            <v>45200</v>
          </cell>
        </row>
        <row r="58">
          <cell r="E58">
            <v>13500</v>
          </cell>
        </row>
        <row r="59">
          <cell r="E59">
            <v>25600</v>
          </cell>
        </row>
        <row r="60">
          <cell r="E60">
            <v>55600</v>
          </cell>
        </row>
        <row r="61">
          <cell r="E61">
            <v>13600</v>
          </cell>
        </row>
        <row r="62">
          <cell r="E62">
            <v>42500</v>
          </cell>
        </row>
        <row r="63">
          <cell r="E63">
            <v>50400</v>
          </cell>
        </row>
        <row r="64">
          <cell r="E64">
            <v>82000</v>
          </cell>
        </row>
        <row r="65">
          <cell r="E65">
            <v>18900</v>
          </cell>
        </row>
        <row r="66">
          <cell r="E66">
            <v>52600</v>
          </cell>
        </row>
        <row r="67">
          <cell r="E67">
            <v>98600</v>
          </cell>
        </row>
        <row r="68">
          <cell r="E68">
            <v>148200</v>
          </cell>
        </row>
        <row r="69">
          <cell r="E69">
            <v>48200</v>
          </cell>
        </row>
        <row r="70">
          <cell r="E70">
            <v>164700</v>
          </cell>
        </row>
        <row r="71">
          <cell r="E71">
            <v>294200</v>
          </cell>
        </row>
        <row r="72">
          <cell r="E72">
            <v>411900</v>
          </cell>
        </row>
        <row r="73">
          <cell r="E73">
            <v>258900</v>
          </cell>
        </row>
        <row r="74">
          <cell r="E74">
            <v>482500</v>
          </cell>
        </row>
        <row r="75">
          <cell r="E75">
            <v>765000</v>
          </cell>
        </row>
        <row r="76">
          <cell r="E76">
            <v>5800</v>
          </cell>
        </row>
        <row r="77">
          <cell r="E77">
            <v>12900</v>
          </cell>
        </row>
        <row r="78">
          <cell r="E78">
            <v>29400</v>
          </cell>
        </row>
        <row r="79">
          <cell r="E79">
            <v>52000</v>
          </cell>
        </row>
        <row r="80">
          <cell r="E80">
            <v>91700</v>
          </cell>
        </row>
        <row r="81">
          <cell r="E81">
            <v>12000</v>
          </cell>
        </row>
        <row r="82">
          <cell r="E82">
            <v>18600</v>
          </cell>
        </row>
        <row r="83">
          <cell r="E83">
            <v>33600</v>
          </cell>
        </row>
        <row r="84">
          <cell r="E84">
            <v>61800</v>
          </cell>
        </row>
        <row r="85">
          <cell r="E85">
            <v>244540</v>
          </cell>
        </row>
        <row r="86">
          <cell r="E86">
            <v>24800</v>
          </cell>
        </row>
        <row r="87">
          <cell r="E87">
            <v>36600</v>
          </cell>
        </row>
        <row r="88">
          <cell r="E88">
            <v>54300</v>
          </cell>
        </row>
        <row r="89">
          <cell r="E89">
            <v>85200</v>
          </cell>
        </row>
        <row r="90">
          <cell r="E90">
            <v>220600</v>
          </cell>
        </row>
        <row r="91">
          <cell r="E91">
            <v>367400</v>
          </cell>
        </row>
        <row r="92">
          <cell r="E92">
            <v>4600</v>
          </cell>
        </row>
        <row r="93">
          <cell r="E93">
            <v>7200</v>
          </cell>
        </row>
        <row r="94">
          <cell r="E94">
            <v>13200</v>
          </cell>
        </row>
        <row r="95">
          <cell r="E95">
            <v>30300</v>
          </cell>
        </row>
        <row r="96">
          <cell r="E96">
            <v>164700</v>
          </cell>
        </row>
        <row r="97">
          <cell r="E97">
            <v>12000</v>
          </cell>
        </row>
        <row r="98">
          <cell r="E98">
            <v>19600</v>
          </cell>
        </row>
        <row r="100">
          <cell r="E100">
            <v>64400</v>
          </cell>
        </row>
        <row r="101">
          <cell r="E101">
            <v>20100</v>
          </cell>
        </row>
        <row r="102">
          <cell r="E102">
            <v>30500</v>
          </cell>
        </row>
        <row r="103">
          <cell r="E103">
            <v>63000</v>
          </cell>
        </row>
        <row r="105">
          <cell r="E105">
            <v>173000</v>
          </cell>
        </row>
        <row r="106">
          <cell r="E106">
            <v>361000</v>
          </cell>
        </row>
        <row r="107">
          <cell r="E107">
            <v>476170</v>
          </cell>
        </row>
        <row r="108">
          <cell r="E108">
            <v>663000</v>
          </cell>
        </row>
        <row r="109">
          <cell r="E109">
            <v>998000</v>
          </cell>
        </row>
        <row r="110">
          <cell r="E110">
            <v>2224530</v>
          </cell>
        </row>
        <row r="111">
          <cell r="E111">
            <v>23600</v>
          </cell>
        </row>
        <row r="112">
          <cell r="E112">
            <v>72600</v>
          </cell>
        </row>
        <row r="113">
          <cell r="E113">
            <v>175300</v>
          </cell>
        </row>
        <row r="114">
          <cell r="E114">
            <v>600</v>
          </cell>
        </row>
        <row r="115">
          <cell r="E115">
            <v>29300</v>
          </cell>
        </row>
        <row r="116">
          <cell r="E116">
            <v>82300</v>
          </cell>
        </row>
        <row r="117">
          <cell r="E117">
            <v>120000</v>
          </cell>
        </row>
        <row r="118">
          <cell r="E118">
            <v>180000</v>
          </cell>
        </row>
        <row r="119">
          <cell r="E119">
            <v>8300</v>
          </cell>
        </row>
        <row r="120">
          <cell r="E120">
            <v>25200</v>
          </cell>
        </row>
        <row r="121">
          <cell r="E121">
            <v>25500</v>
          </cell>
        </row>
        <row r="122">
          <cell r="E122">
            <v>49100</v>
          </cell>
        </row>
        <row r="123">
          <cell r="E123">
            <v>81700</v>
          </cell>
        </row>
        <row r="124">
          <cell r="E124">
            <v>25100</v>
          </cell>
        </row>
        <row r="125">
          <cell r="E125">
            <v>40000</v>
          </cell>
        </row>
        <row r="126">
          <cell r="E126">
            <v>77200</v>
          </cell>
        </row>
        <row r="127">
          <cell r="E127">
            <v>136000</v>
          </cell>
        </row>
        <row r="128">
          <cell r="E128">
            <v>2600</v>
          </cell>
        </row>
        <row r="129">
          <cell r="E129">
            <v>8030</v>
          </cell>
        </row>
        <row r="130">
          <cell r="E130">
            <v>12650</v>
          </cell>
        </row>
        <row r="131">
          <cell r="E131">
            <v>10000</v>
          </cell>
        </row>
        <row r="132">
          <cell r="E132">
            <v>18000</v>
          </cell>
        </row>
        <row r="133">
          <cell r="E133">
            <v>36000</v>
          </cell>
        </row>
        <row r="134">
          <cell r="E134">
            <v>54700</v>
          </cell>
        </row>
        <row r="135">
          <cell r="E135">
            <v>97500</v>
          </cell>
        </row>
        <row r="136">
          <cell r="E136">
            <v>289060</v>
          </cell>
        </row>
        <row r="137">
          <cell r="E137">
            <v>12500</v>
          </cell>
        </row>
        <row r="138">
          <cell r="E138">
            <v>23600</v>
          </cell>
        </row>
        <row r="139">
          <cell r="E139">
            <v>43800</v>
          </cell>
        </row>
        <row r="140">
          <cell r="E140">
            <v>81100</v>
          </cell>
        </row>
        <row r="141">
          <cell r="E141">
            <v>2300</v>
          </cell>
        </row>
        <row r="142">
          <cell r="E142">
            <v>10500</v>
          </cell>
        </row>
        <row r="143">
          <cell r="E143">
            <v>16100</v>
          </cell>
        </row>
        <row r="144">
          <cell r="E144">
            <v>33500</v>
          </cell>
        </row>
        <row r="145">
          <cell r="E145">
            <v>4800</v>
          </cell>
        </row>
        <row r="146">
          <cell r="E146">
            <v>11200</v>
          </cell>
        </row>
        <row r="147">
          <cell r="E147">
            <v>21000</v>
          </cell>
        </row>
        <row r="148">
          <cell r="E148">
            <v>180000</v>
          </cell>
        </row>
        <row r="149">
          <cell r="E149">
            <v>308700</v>
          </cell>
        </row>
        <row r="150">
          <cell r="E150">
            <v>372960</v>
          </cell>
        </row>
        <row r="151">
          <cell r="E151">
            <v>406000</v>
          </cell>
        </row>
        <row r="152">
          <cell r="E152">
            <v>1662040</v>
          </cell>
        </row>
        <row r="153">
          <cell r="E153">
            <v>11000</v>
          </cell>
        </row>
        <row r="154">
          <cell r="E154">
            <v>23500</v>
          </cell>
        </row>
        <row r="155">
          <cell r="E155">
            <v>36700</v>
          </cell>
        </row>
        <row r="156">
          <cell r="E156">
            <v>7300</v>
          </cell>
        </row>
        <row r="157">
          <cell r="E157">
            <v>21900</v>
          </cell>
        </row>
        <row r="158">
          <cell r="E158">
            <v>61000</v>
          </cell>
        </row>
        <row r="159">
          <cell r="E159">
            <v>99900</v>
          </cell>
        </row>
        <row r="160">
          <cell r="E160">
            <v>14800</v>
          </cell>
        </row>
        <row r="161">
          <cell r="E161">
            <v>33100</v>
          </cell>
        </row>
        <row r="162">
          <cell r="E162">
            <v>131040</v>
          </cell>
        </row>
        <row r="163">
          <cell r="E163">
            <v>1300</v>
          </cell>
        </row>
        <row r="164">
          <cell r="E164">
            <v>2000</v>
          </cell>
        </row>
        <row r="165">
          <cell r="E165">
            <v>3900</v>
          </cell>
        </row>
        <row r="166">
          <cell r="E166">
            <v>2400</v>
          </cell>
        </row>
        <row r="167">
          <cell r="E167">
            <v>2400</v>
          </cell>
        </row>
        <row r="168">
          <cell r="E168">
            <v>3670</v>
          </cell>
        </row>
        <row r="169">
          <cell r="E169">
            <v>8820</v>
          </cell>
        </row>
        <row r="170">
          <cell r="E170">
            <v>11760</v>
          </cell>
        </row>
        <row r="171">
          <cell r="E171">
            <v>10100</v>
          </cell>
        </row>
        <row r="172">
          <cell r="E172">
            <v>17100</v>
          </cell>
        </row>
        <row r="173">
          <cell r="E173">
            <v>31100</v>
          </cell>
        </row>
        <row r="174">
          <cell r="E174">
            <v>162500</v>
          </cell>
        </row>
        <row r="175">
          <cell r="E175">
            <v>162500</v>
          </cell>
        </row>
        <row r="176">
          <cell r="E176">
            <v>21000</v>
          </cell>
        </row>
        <row r="177">
          <cell r="E177">
            <v>30100</v>
          </cell>
        </row>
        <row r="178">
          <cell r="E178">
            <v>98800</v>
          </cell>
        </row>
        <row r="179">
          <cell r="E179">
            <v>158000</v>
          </cell>
        </row>
        <row r="180">
          <cell r="E180">
            <v>202000</v>
          </cell>
        </row>
        <row r="181">
          <cell r="E181">
            <v>158000</v>
          </cell>
        </row>
        <row r="182">
          <cell r="E182">
            <v>202000</v>
          </cell>
        </row>
        <row r="183">
          <cell r="E183">
            <v>1300</v>
          </cell>
        </row>
        <row r="184">
          <cell r="E184">
            <v>2800</v>
          </cell>
        </row>
        <row r="185">
          <cell r="E185">
            <v>4000</v>
          </cell>
        </row>
        <row r="186">
          <cell r="E186">
            <v>10500</v>
          </cell>
        </row>
        <row r="187">
          <cell r="E187">
            <v>24700</v>
          </cell>
        </row>
        <row r="188">
          <cell r="E188">
            <v>50600</v>
          </cell>
        </row>
        <row r="189">
          <cell r="E189">
            <v>88000</v>
          </cell>
        </row>
        <row r="190">
          <cell r="E190">
            <v>176500</v>
          </cell>
        </row>
        <row r="191">
          <cell r="E191">
            <v>8100</v>
          </cell>
        </row>
        <row r="192">
          <cell r="E192">
            <v>10900</v>
          </cell>
        </row>
        <row r="193">
          <cell r="E193">
            <v>18600</v>
          </cell>
        </row>
        <row r="194">
          <cell r="E194">
            <v>76120</v>
          </cell>
        </row>
        <row r="195">
          <cell r="E195">
            <v>101000</v>
          </cell>
        </row>
        <row r="196">
          <cell r="E196">
            <v>149000</v>
          </cell>
        </row>
        <row r="197">
          <cell r="E197">
            <v>290000</v>
          </cell>
        </row>
        <row r="198">
          <cell r="E198">
            <v>466000</v>
          </cell>
        </row>
        <row r="199">
          <cell r="E199">
            <v>1544760</v>
          </cell>
        </row>
        <row r="200">
          <cell r="E200">
            <v>5600</v>
          </cell>
        </row>
        <row r="201">
          <cell r="E201">
            <v>17200</v>
          </cell>
        </row>
        <row r="202">
          <cell r="E202">
            <v>9200</v>
          </cell>
        </row>
        <row r="203">
          <cell r="E203">
            <v>18200</v>
          </cell>
        </row>
        <row r="204">
          <cell r="E204">
            <v>34700</v>
          </cell>
        </row>
        <row r="205">
          <cell r="E205">
            <v>65100</v>
          </cell>
        </row>
        <row r="206">
          <cell r="E206">
            <v>108000</v>
          </cell>
        </row>
        <row r="207">
          <cell r="E207">
            <v>150000</v>
          </cell>
        </row>
        <row r="208">
          <cell r="E208">
            <v>108000</v>
          </cell>
        </row>
        <row r="209">
          <cell r="E209">
            <v>150000</v>
          </cell>
        </row>
        <row r="210">
          <cell r="E210">
            <v>9500</v>
          </cell>
        </row>
        <row r="211">
          <cell r="E211">
            <v>16000</v>
          </cell>
        </row>
        <row r="212">
          <cell r="E212">
            <v>26400</v>
          </cell>
        </row>
        <row r="213">
          <cell r="E213">
            <v>47700</v>
          </cell>
        </row>
        <row r="214">
          <cell r="E214">
            <v>70600</v>
          </cell>
        </row>
        <row r="215">
          <cell r="E215">
            <v>154700</v>
          </cell>
        </row>
        <row r="216">
          <cell r="E216">
            <v>430</v>
          </cell>
        </row>
        <row r="217">
          <cell r="E217">
            <v>1100</v>
          </cell>
        </row>
        <row r="218">
          <cell r="E218">
            <v>1000</v>
          </cell>
        </row>
        <row r="219">
          <cell r="E219">
            <v>1500</v>
          </cell>
        </row>
        <row r="220">
          <cell r="E220">
            <v>4700</v>
          </cell>
        </row>
        <row r="221">
          <cell r="E221">
            <v>22300</v>
          </cell>
        </row>
        <row r="222">
          <cell r="E222">
            <v>36400</v>
          </cell>
        </row>
        <row r="223">
          <cell r="E223">
            <v>52900</v>
          </cell>
        </row>
        <row r="224">
          <cell r="E224">
            <v>4000</v>
          </cell>
        </row>
        <row r="225">
          <cell r="E225">
            <v>8200</v>
          </cell>
        </row>
        <row r="552">
          <cell r="E552">
            <v>48300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sheetData sheetId="770" refreshError="1"/>
      <sheetData sheetId="771" refreshError="1"/>
      <sheetData sheetId="772" refreshError="1"/>
      <sheetData sheetId="773" refreshError="1"/>
      <sheetData sheetId="774" refreshError="1"/>
      <sheetData sheetId="775" refreshError="1"/>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refreshError="1"/>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sheetData sheetId="836"/>
      <sheetData sheetId="837"/>
      <sheetData sheetId="838" refreshError="1"/>
      <sheetData sheetId="839"/>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efreshError="1"/>
      <sheetData sheetId="849" refreshError="1"/>
      <sheetData sheetId="850" refreshError="1"/>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sheetData sheetId="2178"/>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refreshError="1"/>
      <sheetData sheetId="4248" refreshError="1"/>
      <sheetData sheetId="4249" refreshError="1"/>
      <sheetData sheetId="4250" refreshError="1"/>
      <sheetData sheetId="4251" refreshError="1"/>
      <sheetData sheetId="4252"/>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개요상세"/>
      <sheetName val="표지"/>
      <sheetName val="산출내역1"/>
      <sheetName val="원가(갑지)"/>
      <sheetName val="원가계산요약"/>
      <sheetName val="원가계산서"/>
      <sheetName val="일위대가표(수목최종)"/>
      <sheetName val="잔디면적"/>
      <sheetName val="수목수량집계표"/>
      <sheetName val="시설물수량집계표"/>
      <sheetName val="품질관리,직영비"/>
      <sheetName val="일위대가표(시설상위)"/>
      <sheetName val="일위대가표(시설하위)"/>
      <sheetName val="기본단가표"/>
      <sheetName val="단가산출"/>
      <sheetName val="중기산출(최종)"/>
      <sheetName val="일위대가표(유지관리)"/>
      <sheetName val="가로수수량집계표(1차조경)"/>
      <sheetName val="가로수객토집계표(1차조경)"/>
      <sheetName val="가로수객토집계표(구미전체)"/>
      <sheetName val="가로수수량집계표(구미전체)"/>
      <sheetName val="마운딩수량계산서"/>
      <sheetName val="2호공원 계획고토량"/>
      <sheetName val="토공유용계획"/>
      <sheetName val="일위추가(볼라드)"/>
      <sheetName val="개요(낙찰율)"/>
      <sheetName val="개요상세(낙찰율)"/>
      <sheetName val="개요(총공사비낙찰율)"/>
      <sheetName val="수량산출(음암)"/>
      <sheetName val="토적표"/>
      <sheetName val="말뚝지지력산정"/>
      <sheetName val="설계명세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개요상세"/>
      <sheetName val="표지"/>
      <sheetName val="산출내역1"/>
      <sheetName val="원가(갑지)"/>
      <sheetName val="원가계산요약"/>
      <sheetName val="원가계산서"/>
      <sheetName val="일위대가표(수목최종)"/>
      <sheetName val="수목수량집계표"/>
      <sheetName val="잔디면적"/>
      <sheetName val="시설물수량집계표"/>
      <sheetName val="품질관리,직영비"/>
      <sheetName val="일위대가표(시설상위)"/>
      <sheetName val="일위대가표(시설하위)"/>
      <sheetName val="기본단가표"/>
      <sheetName val="일위대가표(분수)"/>
      <sheetName val="단가산출"/>
      <sheetName val="중기산출(최종)"/>
      <sheetName val="일위대가표(유지관리)"/>
      <sheetName val="가로수수량집계표(1차조경)"/>
      <sheetName val="가로수객토집계표(1차조경)"/>
      <sheetName val="가로수객토집계표(구미전체)"/>
      <sheetName val="가로수수량집계표(구미전체)"/>
      <sheetName val="마운딩수량계산서"/>
      <sheetName val="2호공원 계획고토량"/>
      <sheetName val="토공유용계획"/>
      <sheetName val="일위추가(볼라드)"/>
      <sheetName val="개요(낙찰율)"/>
      <sheetName val="개요상세(낙찰율)"/>
      <sheetName val="개요(총공사비낙찰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데이타"/>
      <sheetName val="식재인부"/>
      <sheetName val="수목(가-마)"/>
      <sheetName val="수목(바-주목)"/>
      <sheetName val="수목(중국단풍-)"/>
      <sheetName val="지주목수"/>
      <sheetName val="VXXXXX"/>
      <sheetName val="일위대가"/>
      <sheetName val="일위대가(내역)"/>
      <sheetName val="foxz"/>
      <sheetName val="표지"/>
      <sheetName val="실행집계"/>
      <sheetName val="원실행"/>
      <sheetName val="공통가설계"/>
      <sheetName val="공통가설비"/>
      <sheetName val="현관계"/>
      <sheetName val="현관"/>
      <sheetName val="원가LIST"/>
      <sheetName val="월별투입계획"/>
      <sheetName val="[수목일위.XLS][수목일위.XLS][수목일위.XLS]e"/>
      <sheetName val="___"/>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Sheet3"/>
      <sheetName val="터널구조물산근"/>
      <sheetName val="도로구조물산근"/>
      <sheetName val="Sheet1"/>
      <sheetName val="Sheet2"/>
      <sheetName val="터널굴착단산"/>
      <sheetName val="장약패턴90M2"/>
      <sheetName val="토공산근"/>
      <sheetName val="단가산출근거"/>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PACKING LIST"/>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수량집계A"/>
      <sheetName val="철근집계A"/>
      <sheetName val="진주방향"/>
      <sheetName val="일위대가표"/>
      <sheetName val="총괄내역서"/>
      <sheetName val="물가시세"/>
      <sheetName val="DATE"/>
      <sheetName val="원가서"/>
      <sheetName val="건축2"/>
      <sheetName val="원가"/>
      <sheetName val="일위대가 "/>
      <sheetName val="노무"/>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원가계산서"/>
      <sheetName val="공종별집계표"/>
      <sheetName val="내 역 서"/>
      <sheetName val="일 위 대 가 표"/>
      <sheetName val="일위대가표(자동제어반제작)"/>
      <sheetName val="수 량 산 출 서"/>
      <sheetName val="계통도갑지"/>
      <sheetName val="한강운반비"/>
      <sheetName val="가설공사비"/>
      <sheetName val="도로구조공사비"/>
      <sheetName val="도로토공공사비"/>
      <sheetName val="여수토공사비"/>
      <sheetName val="수량산출"/>
      <sheetName val="토공"/>
      <sheetName val="기계경비산출기준"/>
      <sheetName val="수목데이타"/>
      <sheetName val="1,2공구원가계산서"/>
      <sheetName val="2공구산출내역"/>
      <sheetName val="1공구산출내역서"/>
      <sheetName val="준검 내역서"/>
      <sheetName val="투찰"/>
      <sheetName val="전차선로 물량표"/>
      <sheetName val="#REF"/>
      <sheetName val="자재"/>
      <sheetName val="공통(20-91)"/>
      <sheetName val="b_balju_cho"/>
      <sheetName val="기본단가표"/>
      <sheetName val="장비집계"/>
      <sheetName val="조건"/>
      <sheetName val="변수값"/>
      <sheetName val="중기상차"/>
      <sheetName val="AS복구"/>
      <sheetName val="중기터파기"/>
      <sheetName val="AS포장복구 "/>
      <sheetName val="문학간접"/>
      <sheetName val="간접"/>
      <sheetName val="단가대비표"/>
      <sheetName val="금액"/>
      <sheetName val="1차증가원가계산"/>
      <sheetName val="내역서"/>
      <sheetName val="견적"/>
      <sheetName val="Total"/>
      <sheetName val="실행(ALT1)"/>
      <sheetName val="공사비산출내역"/>
      <sheetName val="별표집계"/>
      <sheetName val="BOJUNGGM"/>
      <sheetName val="연습"/>
      <sheetName val="실행(표지,갑,을)"/>
      <sheetName val="nys"/>
      <sheetName val="기준액"/>
      <sheetName val="기초단가"/>
      <sheetName val="수량산출서"/>
      <sheetName val="변경내역"/>
      <sheetName val="2003상반기노임기준"/>
      <sheetName val="공사설명서"/>
      <sheetName val="토공총괄표"/>
      <sheetName val="공사개요"/>
      <sheetName val="일위목록"/>
      <sheetName val="6호기"/>
      <sheetName val="공사요율산출표"/>
      <sheetName val="설계서(본관)"/>
      <sheetName val="제출내역 (2)"/>
      <sheetName val="결재판"/>
      <sheetName val="FB25JN"/>
      <sheetName val="골재집계"/>
      <sheetName val="-레미콘집계"/>
      <sheetName val="-몰탈콘크리트"/>
      <sheetName val="자갈,시멘트,모래산출"/>
      <sheetName val="-철근집계"/>
      <sheetName val="포장재료(1)"/>
      <sheetName val="-흄관집계"/>
      <sheetName val="16-1"/>
      <sheetName val="자료"/>
      <sheetName val="가시설"/>
      <sheetName val="카렌스센터계량기설치공사"/>
      <sheetName val="관접합및부설"/>
      <sheetName val="단가"/>
      <sheetName val="2000.11월설계내역"/>
      <sheetName val="계정"/>
      <sheetName val="관급자재"/>
      <sheetName val="폐기물"/>
      <sheetName val="데리네이타현황"/>
      <sheetName val="공구원가계산"/>
      <sheetName val="단위단가"/>
      <sheetName val="표_재료"/>
      <sheetName val="시설물일위"/>
      <sheetName val="가설공사"/>
      <sheetName val="단가결정"/>
      <sheetName val="내역아"/>
      <sheetName val="울타리"/>
      <sheetName val="자재단가조사표-수목"/>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계산서(곡선부)"/>
      <sheetName val="포장재료집계표"/>
      <sheetName val="요율"/>
      <sheetName val="노임단가"/>
      <sheetName val="갑지"/>
      <sheetName val="전기일위목록"/>
      <sheetName val="전기대가"/>
      <sheetName val="산출조서표지"/>
      <sheetName val="공량산출"/>
      <sheetName val="단가산출_목록"/>
      <sheetName val="수목표준대가"/>
      <sheetName val="경영"/>
      <sheetName val="98년"/>
      <sheetName val="실적"/>
      <sheetName val="금액내역서"/>
      <sheetName val="버스운행안내"/>
      <sheetName val="근태계획서"/>
      <sheetName val="예방접종계획"/>
      <sheetName val="계획금액"/>
      <sheetName val="을지"/>
      <sheetName val="중기조종사 단위단가"/>
      <sheetName val="70%"/>
      <sheetName val="전익자재"/>
      <sheetName val="소비자가"/>
      <sheetName val="이름표지정"/>
      <sheetName val="값"/>
      <sheetName val="2호맨홀공제수량"/>
      <sheetName val="-치수표(곡선부)"/>
      <sheetName val="기타 정보통신공사"/>
      <sheetName val="제경비적용기준"/>
      <sheetName val="공사자료입력"/>
      <sheetName val="삭제금지단가"/>
      <sheetName val="부대내역"/>
      <sheetName val="골조-APT 갑지"/>
      <sheetName val="도급기성"/>
      <sheetName val="배수장토목공사비"/>
      <sheetName val="세부내역"/>
      <sheetName val="증감내역서"/>
      <sheetName val="코드"/>
      <sheetName val="제잡비계산"/>
      <sheetName val="용역비내역-진짜"/>
      <sheetName val="갈현동"/>
      <sheetName val="A-4"/>
      <sheetName val="LP-S"/>
      <sheetName val="수목단가"/>
      <sheetName val="시설수량표"/>
      <sheetName val="식재수량표"/>
      <sheetName val="자재단가"/>
      <sheetName val="1공구원가계산"/>
      <sheetName val="1공구원가계산서"/>
      <sheetName val="산출기초"/>
      <sheetName val="골조시행"/>
      <sheetName val="식재"/>
      <sheetName val="시설물"/>
      <sheetName val="식재출력용"/>
      <sheetName val="유지관리"/>
      <sheetName val="입찰견적보고서"/>
      <sheetName val="일위산출"/>
      <sheetName val="원가계산"/>
      <sheetName val="원가계산 (2)"/>
      <sheetName val="건축"/>
      <sheetName val="인건비"/>
      <sheetName val="참조 (2)"/>
      <sheetName val="실행대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건축-물가변동"/>
      <sheetName val="기초입력 DATA"/>
      <sheetName val="콘크스"/>
      <sheetName val="직재"/>
      <sheetName val="재집"/>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신청서"/>
      <sheetName val="적용공정"/>
      <sheetName val="자판실행"/>
      <sheetName val="WORK"/>
      <sheetName val="시멘트"/>
      <sheetName val="기준비용"/>
      <sheetName val="단가산출서"/>
      <sheetName val="지급자재"/>
      <sheetName val="Sheet1 (2)"/>
      <sheetName val="가설건물"/>
      <sheetName val="입력"/>
      <sheetName val="안내"/>
      <sheetName val="DATA"/>
      <sheetName val="설계예산서"/>
      <sheetName val="설계"/>
      <sheetName val="월간관리비"/>
      <sheetName val="산출근거"/>
      <sheetName val="재료단가"/>
      <sheetName val="임금단가"/>
      <sheetName val="장비목록표"/>
      <sheetName val="장비운전경비"/>
      <sheetName val="토사(PE)"/>
      <sheetName val="설명"/>
      <sheetName val="기초코드"/>
      <sheetName val="전체"/>
      <sheetName val="노임이"/>
      <sheetName val="Recovered_Sheet1"/>
      <sheetName val="수량계표"/>
      <sheetName val="대비표"/>
      <sheetName val="총괄"/>
      <sheetName val="포장수량단위"/>
      <sheetName val="9811"/>
      <sheetName val="중기사용료산출근거"/>
      <sheetName val="단가산출2"/>
      <sheetName val="단가 및 재료비"/>
      <sheetName val="전등설비"/>
      <sheetName val="예산내역서"/>
      <sheetName val="자재단가2007.10"/>
      <sheetName val="자재단가2008.4"/>
      <sheetName val="조내역"/>
      <sheetName val="설계예산"/>
      <sheetName val="정부노임단가"/>
      <sheetName val="토목검측서"/>
      <sheetName val="CON'C"/>
      <sheetName val="106C0300"/>
      <sheetName val="년도별노임표"/>
      <sheetName val="중기목록표"/>
      <sheetName val="재료"/>
      <sheetName val="조명시설"/>
      <sheetName val="구조물5월기성내역"/>
      <sheetName val="설명서 "/>
      <sheetName val="토목"/>
      <sheetName val="우수받이"/>
      <sheetName val="iec"/>
      <sheetName val="ks"/>
      <sheetName val="선로정수"/>
      <sheetName val="노임,재료비"/>
      <sheetName val="평당공사비산정"/>
      <sheetName val="재료값"/>
      <sheetName val="결재갑지"/>
      <sheetName val="11-2.아파트내역"/>
      <sheetName val="팔당터널(1공구)"/>
      <sheetName val="표지 (2)"/>
      <sheetName val="총계"/>
      <sheetName val="설계총괄표"/>
      <sheetName val="아파트 내역"/>
      <sheetName val="제경비율"/>
      <sheetName val="공통가설"/>
      <sheetName val="CTEMCOST"/>
      <sheetName val="참조(2)"/>
      <sheetName val="참조"/>
      <sheetName val="소요자재"/>
      <sheetName val="노무산출서"/>
      <sheetName val="경비"/>
      <sheetName val="BID"/>
      <sheetName val="L_RPTB02_01"/>
      <sheetName val="플랜트 설치"/>
      <sheetName val="Sheet5"/>
      <sheetName val="3.바닥판  "/>
      <sheetName val="해외(원화)"/>
      <sheetName val="물가대비표"/>
      <sheetName val="6-1. 관개량조서"/>
      <sheetName val="부대tu"/>
      <sheetName val="터파기및재료"/>
      <sheetName val="경비_원본"/>
      <sheetName val="설계내역서"/>
      <sheetName val="건축내역서"/>
      <sheetName val="인건비 "/>
      <sheetName val="기계경비"/>
      <sheetName val="산출근거(복구)"/>
      <sheetName val="단가표"/>
      <sheetName val="내역갑지"/>
      <sheetName val="화성태안9공구내역(실행)"/>
      <sheetName val="1-4-2.관(약)"/>
      <sheetName val="토목내역서"/>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전기"/>
      <sheetName val="CC16-내역서"/>
      <sheetName val="가감수량"/>
      <sheetName val="맨홀수량산출"/>
      <sheetName val="1안"/>
      <sheetName val="기초1"/>
      <sheetName val="화장실"/>
      <sheetName val="참고사항"/>
      <sheetName val="근로자자료입력"/>
      <sheetName val="2000년1차"/>
      <sheetName val="2000전체분"/>
      <sheetName val="적용기준"/>
      <sheetName val="을-ATYPE"/>
      <sheetName val="판매시설"/>
      <sheetName val="입찰"/>
      <sheetName val="현경"/>
      <sheetName val="노임단가표"/>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30집계표"/>
      <sheetName val="빙장비사양"/>
      <sheetName val="장비사양"/>
      <sheetName val="시중노임단가"/>
      <sheetName val="도급"/>
      <sheetName val="세금자료"/>
      <sheetName val="적점"/>
      <sheetName val="날개벽"/>
      <sheetName val="암거단위"/>
      <sheetName val="횡 연장"/>
      <sheetName val="심사물량"/>
      <sheetName val="심사계산"/>
      <sheetName val="말뚝지지력산정"/>
      <sheetName val="FOB발"/>
      <sheetName val="INDEX  LIST"/>
      <sheetName val="산출(부하간선)"/>
      <sheetName val="평가데이터"/>
      <sheetName val="연결임시"/>
      <sheetName val="일위"/>
      <sheetName val="총괄표"/>
      <sheetName val="토공수량"/>
      <sheetName val="배수장공사비명세서"/>
      <sheetName val="말고개터널조명전압강하"/>
      <sheetName val="00노임기준"/>
      <sheetName val="인제내역"/>
      <sheetName val="기계경비(시간당)"/>
      <sheetName val="램머"/>
      <sheetName val="고유코드_설계"/>
      <sheetName val="01"/>
      <sheetName val="장비경비"/>
      <sheetName val="타공종이기"/>
      <sheetName val="표  지"/>
      <sheetName val="전기공사"/>
      <sheetName val="토목(대안)"/>
      <sheetName val="설계명세서"/>
      <sheetName val="산출내역서집계표"/>
      <sheetName val="설계내역"/>
      <sheetName val="토목주소"/>
      <sheetName val="프랜트면허"/>
      <sheetName val="내역서1999.8최종"/>
      <sheetName val="매채조회"/>
      <sheetName val="내역(APT)"/>
      <sheetName val="원가data"/>
      <sheetName val="건설기계"/>
      <sheetName val="사급자재"/>
      <sheetName val="공사별 가중치 산출근거(토목)"/>
      <sheetName val="가중치근거(조경)"/>
      <sheetName val="공사별 가중치 산출근거(건축)"/>
      <sheetName val="중기집계"/>
      <sheetName val="케이블트레이"/>
      <sheetName val="Sheet15"/>
      <sheetName val="설계산출기초"/>
      <sheetName val="도급예산내역서봉투"/>
      <sheetName val="공사원가계산서"/>
      <sheetName val="설계산출표지"/>
      <sheetName val="도급예산내역서총괄표"/>
      <sheetName val="을부담운반비"/>
      <sheetName val="운반비산출"/>
      <sheetName val="공사비증감"/>
      <sheetName val="램프"/>
      <sheetName val="LOOKUP"/>
      <sheetName val="공정표"/>
      <sheetName val="실행,원가 최종예상"/>
      <sheetName val="아파트"/>
      <sheetName val="지질조사"/>
      <sheetName val="약품설비"/>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2공구하도급내역서"/>
      <sheetName val="협력업체"/>
      <sheetName val="99노임기준"/>
      <sheetName val="투자비"/>
      <sheetName val="조성원가DATA"/>
      <sheetName val="사업비"/>
      <sheetName val="에너지동"/>
      <sheetName val="구체"/>
      <sheetName val="좌측날개벽"/>
      <sheetName val="우측날개벽"/>
      <sheetName val="맨홀수량집계"/>
      <sheetName val="AL공사(원)"/>
      <sheetName val="본사공가현황"/>
      <sheetName val="21301동"/>
      <sheetName val="pier(각형)"/>
      <sheetName val="기구조직"/>
      <sheetName val="상부공철근집계(ABC)"/>
      <sheetName val="원가계산하도"/>
      <sheetName val="자재 집계표"/>
      <sheetName val="H-PILE수량집계"/>
      <sheetName val="Tool"/>
      <sheetName val="그림"/>
      <sheetName val="화설내"/>
      <sheetName val="시공"/>
      <sheetName val="견적율"/>
      <sheetName val="철콘"/>
      <sheetName val="단가(자재)"/>
      <sheetName val="단가(노임)"/>
      <sheetName val="기초목록"/>
      <sheetName val="총괄내역서(설계)"/>
      <sheetName val="갑지1"/>
      <sheetName val="월별수입"/>
      <sheetName val="JOIN(2span)"/>
      <sheetName val="[수목일위.XLS][수목일위.XLS]el\설계서\수목일위"/>
      <sheetName val="입력란"/>
      <sheetName val="97노임단가"/>
      <sheetName val="각사별공사비분개 "/>
      <sheetName val="48일위(기존)"/>
      <sheetName val=" 상부공통집계(총괄)"/>
      <sheetName val="코드표"/>
      <sheetName val="바닥판"/>
      <sheetName val="주빔의 설계"/>
      <sheetName val="철근량산정및사용성검토"/>
      <sheetName val="입력DATA"/>
      <sheetName val="계측제어설비"/>
      <sheetName val="★도급내역(2공구)"/>
      <sheetName val="밸브설치"/>
      <sheetName val="입찰안"/>
      <sheetName val="BSD (2)"/>
      <sheetName val="단가일람"/>
      <sheetName val="자재일람"/>
      <sheetName val="조경일람"/>
      <sheetName val="원가계산서구조조정"/>
      <sheetName val="98수문일위"/>
      <sheetName val="G.R300경비"/>
      <sheetName val="계정code"/>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PACKING_LIST"/>
      <sheetName val="지주목_및_비료산출기준"/>
      <sheetName val="el\설계서\수목일위_XLS"/>
      <sheetName val="1__설계예산서"/>
      <sheetName val="2__목차"/>
      <sheetName val="3_설계설명서"/>
      <sheetName val="상호참고자료"/>
      <sheetName val="발주처자료입력"/>
      <sheetName val="회사기본자료"/>
      <sheetName val="하자보증자료"/>
      <sheetName val="기술자관련자료"/>
      <sheetName val="주공 갑지"/>
      <sheetName val="정산산출서(배수판)"/>
      <sheetName val="정화조방수미장"/>
      <sheetName val="1-최종안"/>
      <sheetName val="사업분석-분양가결정"/>
      <sheetName val="배수내역"/>
      <sheetName val="일위집계(기존)"/>
      <sheetName val="DANGA"/>
      <sheetName val="COST"/>
      <sheetName val="안양동교 1안"/>
      <sheetName val="여과지동"/>
      <sheetName val="공내역"/>
      <sheetName val="설계서"/>
      <sheetName val="부표총괄"/>
      <sheetName val="9509"/>
      <sheetName val="수정"/>
      <sheetName val="직원관련자료"/>
      <sheetName val="준공정산"/>
      <sheetName val="가로등"/>
      <sheetName val="EARTH"/>
      <sheetName val="단계별내역 (2)"/>
      <sheetName val="대로근거"/>
      <sheetName val="00상노임"/>
      <sheetName val="매립"/>
      <sheetName val="신표지1"/>
      <sheetName val="날개벽(시점좌측)"/>
      <sheetName val="현장관리비"/>
      <sheetName val="토공실행"/>
      <sheetName val="기본정보입력"/>
      <sheetName val="장비투입계획"/>
      <sheetName val="직원투입계획"/>
      <sheetName val="TABLE DB"/>
      <sheetName val="쌍용 data base"/>
      <sheetName val="LD"/>
      <sheetName val="건설산출"/>
      <sheetName val="해평견적"/>
      <sheetName val="공사진행"/>
      <sheetName val="예가표"/>
      <sheetName val="구조물공"/>
      <sheetName val="부대공"/>
      <sheetName val="배수공"/>
      <sheetName val="포장공"/>
      <sheetName val="7월11일"/>
      <sheetName val="단가목록"/>
      <sheetName val="자재목록"/>
      <sheetName val="노임목록"/>
      <sheetName val="DATA1"/>
      <sheetName val="CABLE SIZE-1"/>
      <sheetName val="직접경비호표"/>
      <sheetName val="기술자자료입력"/>
      <sheetName val="토공연장"/>
      <sheetName val="경비내역(을)-1"/>
      <sheetName val="을"/>
      <sheetName val="단면가정"/>
      <sheetName val="설계조건"/>
      <sheetName val="실행_ALT1_"/>
      <sheetName val="골조물량"/>
      <sheetName val="2.고용보험료산출근거"/>
      <sheetName val="현장관리비 산출내역"/>
      <sheetName val="단가및재료비"/>
      <sheetName val="중기사용료"/>
      <sheetName val="수목_바_주목_"/>
      <sheetName val="실행철강하도"/>
      <sheetName val="공종별산출내역서"/>
      <sheetName val="포장복구집계"/>
      <sheetName val="지수"/>
      <sheetName val="백호우계수"/>
      <sheetName val="차액보증"/>
      <sheetName val="1단계"/>
      <sheetName val="E.P.T수량산출서"/>
      <sheetName val="준검_내역서"/>
      <sheetName val="일위대가_"/>
      <sheetName val="제출내역_(2)"/>
      <sheetName val="AS포장복구_"/>
      <sheetName val="전차선로_물량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참조_(2)"/>
      <sheetName val="원가계산_(2)"/>
      <sheetName val="기초입력_DATA"/>
      <sheetName val="2000_11월설계내역"/>
      <sheetName val="일위대가_(식재)"/>
      <sheetName val="중기조종사_단위단가"/>
      <sheetName val="기타_정보통신공사"/>
      <sheetName val="11-2_아파트내역"/>
      <sheetName val="단가_및_재료비"/>
      <sheetName val="Sheet1_(2)"/>
      <sheetName val="골조-APT_갑지"/>
      <sheetName val="플랜트_설치"/>
      <sheetName val="표지_(2)"/>
      <sheetName val="설명서_"/>
      <sheetName val="3_바닥판__"/>
      <sheetName val="6-1__관개량조서"/>
      <sheetName val="내역(원)"/>
      <sheetName val="시점교대"/>
      <sheetName val="총괄 내역서"/>
      <sheetName val="총괄변경내역서"/>
      <sheetName val="내역(전체_금차)"/>
      <sheetName val="제경비_전체"/>
      <sheetName val="제경비_금차준공분"/>
      <sheetName val="개요"/>
      <sheetName val="인원"/>
      <sheetName val="개별직종노임단가(2005.1)"/>
      <sheetName val="구간산출"/>
      <sheetName val="단가산출1"/>
      <sheetName val="설계변경내역 98"/>
      <sheetName val="관련자료입력"/>
      <sheetName val="설비내역서"/>
      <sheetName val="전기내역서"/>
      <sheetName val="소방"/>
      <sheetName val="8설7발"/>
      <sheetName val="Macro2"/>
      <sheetName val="Macro1"/>
      <sheetName val="쌍송교"/>
      <sheetName val="설계예시"/>
      <sheetName val="갑지(추정)"/>
      <sheetName val="본실행경비"/>
      <sheetName val="법면단"/>
      <sheetName val="석축설면"/>
      <sheetName val="법면설면"/>
      <sheetName val="석축단"/>
      <sheetName val="법면수집"/>
      <sheetName val="기본단가"/>
      <sheetName val="D-철근총괄"/>
      <sheetName val="단위수량"/>
      <sheetName val="개비온집계"/>
      <sheetName val="개비온 단위"/>
      <sheetName val="운반자료"/>
      <sheetName val="UPRI"/>
      <sheetName val="ABUT수량-A1"/>
      <sheetName val="기계설비-물가변동"/>
      <sheetName val="현장식당(1)"/>
      <sheetName val="마산방향"/>
      <sheetName val="단가집"/>
      <sheetName val="총집계표"/>
      <sheetName val="내역표지"/>
      <sheetName val="토적집계"/>
      <sheetName val="9GNG운반"/>
      <sheetName val="경율산정"/>
      <sheetName val="내역서(전기)"/>
      <sheetName val="설계변경총괄표(계산식)"/>
      <sheetName val="계획"/>
      <sheetName val="실행"/>
      <sheetName val="Summary"/>
      <sheetName val="6. 안전관리비"/>
      <sheetName val="계장 품셈표"/>
      <sheetName val="1"/>
      <sheetName val="2"/>
      <sheetName val="3"/>
      <sheetName val="4"/>
      <sheetName val="5"/>
      <sheetName val="거래처등록"/>
      <sheetName val="참고자료"/>
      <sheetName val="은행코드"/>
      <sheetName val="운반"/>
      <sheetName val="비계공사"/>
      <sheetName val="시가지우회도로공내역서"/>
      <sheetName val="토공사(흙막이)"/>
      <sheetName val="식재가격"/>
      <sheetName val="식재총괄"/>
      <sheetName val="JUCK"/>
      <sheetName val="철거산출근거"/>
      <sheetName val="위치조서"/>
      <sheetName val="개산공사비"/>
      <sheetName val="건축공사"/>
      <sheetName val="8.설치품셈"/>
      <sheetName val="actual"/>
      <sheetName val="설계명세서-2"/>
      <sheetName val="99노임단가"/>
      <sheetName val="토공(우물통,기타) "/>
      <sheetName val="세부내역서"/>
      <sheetName val="자재코드"/>
      <sheetName val="견적서"/>
      <sheetName val="증감대비"/>
      <sheetName val="수량산출(음암)"/>
      <sheetName val="중로근거"/>
      <sheetName val="노임(1차)"/>
      <sheetName val="사업비변경내역(96.9단가)"/>
      <sheetName val="상반기손익차2총괄"/>
      <sheetName val="ITEM"/>
      <sheetName val="MOTOR"/>
      <sheetName val="고시단가"/>
      <sheetName val="자재단가2007_10"/>
      <sheetName val="자재단가2008_4"/>
      <sheetName val="아파트_내역"/>
      <sheetName val="7_원가계산서(품셈)"/>
      <sheetName val="단가산출근거_목록표"/>
      <sheetName val="북제주원가"/>
      <sheetName val="목록"/>
      <sheetName val="조건표"/>
      <sheetName val="직접노무비"/>
      <sheetName val="본실행_x0005__x0000_"/>
      <sheetName val="24.보증금"/>
      <sheetName val="구조"/>
      <sheetName val="예산갑지"/>
      <sheetName val="조경일0"/>
      <sheetName val="방수"/>
      <sheetName val="기성내역"/>
      <sheetName val="단위수량산출서"/>
      <sheetName val="가도공"/>
      <sheetName val="1~9 하중계산"/>
      <sheetName val="실행내역서 "/>
      <sheetName val="실행간접비용"/>
      <sheetName val="유동표"/>
      <sheetName val="INDEX__LIST"/>
      <sheetName val="인건비_"/>
      <sheetName val="표__지"/>
      <sheetName val="부안일위"/>
      <sheetName val="자재비"/>
      <sheetName val="2)관접합"/>
      <sheetName val="기준"/>
      <sheetName val="FCM"/>
      <sheetName val="내역서 제출"/>
      <sheetName val="A LINE"/>
      <sheetName val="Sheet4_x0000__x0010_[수목일위.XLS]가드레일산근_x0000_耀_x000f_[수목일"/>
      <sheetName val="AL공사԰"/>
      <sheetName val="남양구조시험동"/>
      <sheetName val="el_설계서_수목일위.XLS_데이타"/>
      <sheetName val="el_설계서_수목일위.XLS"/>
      <sheetName val="가설공사내역"/>
      <sheetName val="401"/>
      <sheetName val="예총"/>
      <sheetName val="N賃率-職"/>
      <sheetName val="I一般比"/>
      <sheetName val="계정c԰_x0000_缀"/>
      <sheetName val="제안서입력"/>
      <sheetName val="A"/>
      <sheetName val="D"/>
      <sheetName val="일위대가단가표"/>
      <sheetName val="관리,공감"/>
      <sheetName val="INPUT"/>
      <sheetName val="BQ(실행)"/>
      <sheetName val="공사요율"/>
      <sheetName val="C3"/>
      <sheetName val="FTRN20-총괄표"/>
      <sheetName val="경율산정.XLS"/>
      <sheetName val="단가입력"/>
      <sheetName val="참조M"/>
      <sheetName val="4.설계예산내역서"/>
      <sheetName val="6.관급자재조서"/>
      <sheetName val="품신"/>
      <sheetName val="3.예정공정표"/>
      <sheetName val="7.청제공기계기구조서"/>
      <sheetName val="PAC"/>
      <sheetName val="Sheet4_x0000__x0000__x0000__x0000__x0000__x0000__x0000__x0010_[수목일위.XLS]가드레일산근_x0000_"/>
      <sheetName val="재정비직인"/>
      <sheetName val="패널"/>
      <sheetName val="대창토공"/>
      <sheetName val="[수목일위.XLS]el\설계서\수목일위_XLS]데이타"/>
      <sheetName val="[수목일위.XLS]el\설계서\수목일위_XLS"/>
      <sheetName val="일위대가(긴급전화)"/>
      <sheetName val="긴급전화(단가)"/>
      <sheetName val="단가(긴급전화)"/>
      <sheetName val="대비"/>
      <sheetName val="급여조견표"/>
      <sheetName val="일위-1"/>
      <sheetName val="DC-O-4-S(설명서)"/>
      <sheetName val="변경-C"/>
      <sheetName val="6PILE  (돌출)"/>
      <sheetName val="U-TYPE(1)"/>
      <sheetName val="내역서(기계)"/>
      <sheetName val="도로정위치부표"/>
      <sheetName val="DB구축"/>
      <sheetName val="도로조사부표"/>
      <sheetName val="재정비내역"/>
      <sheetName val="입력변수"/>
      <sheetName val="지적고시내역"/>
      <sheetName val="배수통관(좌)"/>
      <sheetName val="계약서"/>
      <sheetName val="직접경비"/>
      <sheetName val="직접인건비"/>
      <sheetName val="토공사"/>
      <sheetName val="견적단가"/>
      <sheetName val="1호인버트수량"/>
      <sheetName val="교각1"/>
      <sheetName val="단면 (2)"/>
      <sheetName val="안정계산"/>
      <sheetName val="단면검토"/>
      <sheetName val="[수목일위.XLS][수목일위.XLS]el________2"/>
      <sheetName val="[수목일위.XLS][수목일위.XLS]el________3"/>
      <sheetName val="[수목일위.XLS][수목일위.XLS]el________4"/>
      <sheetName val="[수목일위.XLS][수목일위.XLS]el________5"/>
      <sheetName val="초기화면"/>
      <sheetName val="[수목일위.XLS][수목일위.XLS]el________6"/>
      <sheetName val="[수목일위.XLS][수목일위.XLS]el________7"/>
      <sheetName val="1-4-_x0000__x0000__x0005__x0000_㳀ҙ"/>
      <sheetName val="회계코드"/>
      <sheetName val="공사코드"/>
      <sheetName val="관리부"/>
      <sheetName val="정산"/>
      <sheetName val="청구분"/>
      <sheetName val="총무부"/>
      <sheetName val="소방 하 내역"/>
      <sheetName val="동문건설"/>
      <sheetName val="24.보증금(전신전화가입권)"/>
      <sheetName val="제잡비"/>
      <sheetName val="IHS"/>
      <sheetName val="Sheet6"/>
      <sheetName val="6.송금의뢰내역서"/>
      <sheetName val="기본설정"/>
      <sheetName val="기자재비"/>
      <sheetName val="전체실행"/>
      <sheetName val="견적대비표"/>
      <sheetName val="간접비"/>
      <sheetName val="VST재료산출"/>
      <sheetName val="동해title"/>
      <sheetName val="현장경비"/>
      <sheetName val="간선계산"/>
      <sheetName val="S0"/>
      <sheetName val="관리동"/>
      <sheetName val="하수급견적대비"/>
      <sheetName val="청제공기계일위대가"/>
      <sheetName val="방지책개소별명세"/>
      <sheetName val="토  공"/>
      <sheetName val="발주내역"/>
      <sheetName val="ⴭⴭⴭⴭ"/>
      <sheetName val="재료수량(1)"/>
      <sheetName val="세골재  T2 변경 현황"/>
      <sheetName val="일위2"/>
      <sheetName val="약품공급2"/>
      <sheetName val="적격"/>
      <sheetName val="공사비예산서(토목분)"/>
      <sheetName val="단가조사"/>
      <sheetName val="결과조달"/>
      <sheetName val="등가관장표"/>
      <sheetName val="산출내역집계표"/>
      <sheetName val="잡비"/>
      <sheetName val="실행내역"/>
      <sheetName val="물량산출"/>
      <sheetName val="도"/>
      <sheetName val="단_가_산_출_근_거"/>
      <sheetName val="중기_목록표"/>
      <sheetName val="시간당_중기사용료"/>
      <sheetName val="환율및_기초자료"/>
      <sheetName val="주빔의_설계"/>
      <sheetName val="CABLE_SIZE-1"/>
      <sheetName val="1-4-2_관(약)"/>
      <sheetName val="자재_집계표"/>
      <sheetName val="횡_연장"/>
      <sheetName val="내역서1999_8최종"/>
      <sheetName val="1.취수장"/>
      <sheetName val="산근"/>
      <sheetName val="귀래 설계 공내역서"/>
      <sheetName val="Scenario"/>
      <sheetName val="실행철강렀቟"/>
      <sheetName val="자재 집_x0005__x0003_"/>
      <sheetName val="_x0000__x0003__x0000__x0004_"/>
      <sheetName val="건축일위"/>
      <sheetName val="그라우팅일위"/>
      <sheetName val="3.고용보험료산출근거"/>
      <sheetName val="4.고용보험"/>
      <sheetName val="구조물철거타공정이월"/>
      <sheetName val="자재(원원+원대)"/>
      <sheetName val="기둥(원형)"/>
      <sheetName val="COPING"/>
      <sheetName val="1SPAN"/>
      <sheetName val="ELECTRIC"/>
      <sheetName val="수안보-MBR1"/>
      <sheetName val="빙축열"/>
      <sheetName val="일위대가(1)"/>
      <sheetName val="DATA-UPS"/>
      <sheetName val="도급내역"/>
      <sheetName val="교대"/>
      <sheetName val="분석대장"/>
      <sheetName val="내역1"/>
      <sheetName val="공사명입력"/>
      <sheetName val="인건비(10)"/>
      <sheetName val="J01"/>
      <sheetName val="현장경상비"/>
      <sheetName val="비목군분류일위"/>
      <sheetName val="31.경비기본입력"/>
      <sheetName val="골막이(야매)"/>
      <sheetName val="내역을"/>
      <sheetName val="교량하부공"/>
      <sheetName val="건설기계사용료목록"/>
      <sheetName val="자재단가조사"/>
      <sheetName val="피해현황"/>
      <sheetName val="피해현황 (수량합계)"/>
      <sheetName val="터널조도"/>
      <sheetName val="마감LIST-1"/>
      <sheetName val="품목납기"/>
      <sheetName val="연동내역"/>
      <sheetName val="5.2.6~7공사요율"/>
      <sheetName val="상촌터널실행"/>
      <sheetName val="경산"/>
      <sheetName val="JUCKEYK"/>
      <sheetName val="실행내역(10.13)"/>
      <sheetName val="공사비집계표"/>
      <sheetName val="과세내역(세부)"/>
      <sheetName val="08공임"/>
      <sheetName val="기중"/>
      <sheetName val="교각계산"/>
      <sheetName val="청천내"/>
      <sheetName val="Sheet17"/>
      <sheetName val="입력데이터"/>
      <sheetName val="철근량산정및사용성검⩿"/>
      <sheetName val="충주"/>
      <sheetName val="구조_x0005__x0000_"/>
      <sheetName val="배수내_x0005_"/>
      <sheetName val="회사기_x0005__x0000_"/>
      <sheetName val="도배공사언고"/>
      <sheetName val="양재동 고향생각"/>
      <sheetName val="수리보고서비"/>
      <sheetName val="방수-수량산출서"/>
      <sheetName val="전력"/>
      <sheetName val="소렀"/>
      <sheetName val="참조-(1)"/>
      <sheetName val="토공집계"/>
      <sheetName val="A2"/>
      <sheetName val="대치판정"/>
      <sheetName val="원가계산서_x0005__x0000__x0000_"/>
      <sheetName val="costing_CV"/>
      <sheetName val="Pipe"/>
      <sheetName val="품셈 "/>
      <sheetName val="3차준공"/>
      <sheetName val="수_x0005_"/>
      <sheetName val="수僰"/>
      <sheetName val="h-013211-2"/>
      <sheetName val="안전시설"/>
      <sheetName val="데리려ଈ타현황"/>
      <sheetName val="규격 단가표"/>
      <sheetName val="직노"/>
      <sheetName val="구헾"/>
      <sheetName val="품셈표"/>
      <sheetName val="옹벽"/>
      <sheetName val="001"/>
      <sheetName val="2BOX본체"/>
      <sheetName val="SG"/>
      <sheetName val="날개벽(시점԰_x0000_缀"/>
      <sheetName val="인부노임"/>
      <sheetName val="3차"/>
      <sheetName val="가감수량(2호)"/>
      <sheetName val="맨홀수량산출(2호)"/>
      <sheetName val="48수량"/>
      <sheetName val="49일위"/>
      <sheetName val="22일위"/>
      <sheetName val="49수량"/>
      <sheetName val="안정검토(온1)"/>
      <sheetName val="마감물량"/>
      <sheetName val="하중조건(평상시)"/>
      <sheetName val="지수적용공사비내역서"/>
      <sheetName val="주공 _x0005__x0000_"/>
      <sheetName val="G-IL"/>
      <sheetName val="BU"/>
      <sheetName val="IL"/>
      <sheetName val="EQ-R1"/>
      <sheetName val="접속도로1"/>
      <sheetName val="정거장"/>
      <sheetName val="길내기"/>
      <sheetName val="부산4"/>
      <sheetName val="일위稀_x001e_⩿"/>
      <sheetName val="식재일위"/>
      <sheetName val="날개벽수량표"/>
      <sheetName val="SCHE"/>
      <sheetName val="슬래브1"/>
      <sheetName val="98지급계획"/>
      <sheetName val="카펫타일"/>
      <sheetName val="작성"/>
      <sheetName val="공사비명세서"/>
      <sheetName val="재ﻇ"/>
      <sheetName val="산堀᎟"/>
      <sheetName val="9902"/>
      <sheetName val="5. 현장관리비(new) "/>
      <sheetName val="총괄집계표"/>
      <sheetName val="AL공사ԯ_x0000_缀"/>
      <sheetName val="공사계획서"/>
      <sheetName val="우측날개_x0005_"/>
      <sheetName val="우측날개畠"/>
      <sheetName val="원가蠀ᎊ찀ᎊ"/>
      <sheetName val="설계ᎃ"/>
      <sheetName val="일위대가목차"/>
      <sheetName val="슬래브"/>
      <sheetName val="공사기본내용입력"/>
      <sheetName val="맨홀수ׇឃ"/>
      <sheetName val="TYPE-B 평균H"/>
      <sheetName val="구리토평1전기"/>
      <sheetName val="견적의뢰"/>
      <sheetName val="주공Գ︀ᇕ"/>
      <sheetName val="수지표"/>
      <sheetName val="산정표"/>
      <sheetName val="cable-data"/>
      <sheetName val="8.옥외᐀ባ혀腺԰_x0000_"/>
      <sheetName val="단계별내역 (丵〒"/>
      <sheetName val="조명율표"/>
      <sheetName val="세목전체"/>
      <sheetName val="노무,재료"/>
      <sheetName val="블럭 손익"/>
      <sheetName val="가격자료"/>
      <sheetName val="안산기계장치"/>
      <sheetName val="이름표"/>
      <sheetName val="계정과목"/>
      <sheetName val="현장구분"/>
      <sheetName val="비계缀ᴪ"/>
      <sheetName val="비계ꀀ᩶"/>
      <sheetName val="일위대가(가설)"/>
      <sheetName val="설명서"/>
      <sheetName val="발주처렀቟԰_x0000_"/>
      <sheetName val="초"/>
      <sheetName val="제품별"/>
      <sheetName val="기본일위"/>
      <sheetName val="J直材4"/>
      <sheetName val="분전반계산서(석관)"/>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변경내역서"/>
      <sheetName val="신규일위목록"/>
      <sheetName val="단렀቟԰"/>
      <sheetName val="5_시방서(일반시방㔀቎"/>
      <sheetName val="날개벽(䟣⾄_x0005__x0000_"/>
      <sheetName val="금융비용"/>
      <sheetName val="단퀀ᙕᰀ"/>
      <sheetName val="단ԯ_x0000_缀"/>
      <sheetName val="제경집계"/>
      <sheetName val="★도급내역(2공구԰"/>
      <sheetName val="발주내역서"/>
      <sheetName val="전기수량집계"/>
      <sheetName val="단가일ﺭ"/>
      <sheetName val="단가일䢭"/>
      <sheetName val="base"/>
      <sheetName val="부대︀"/>
      <sheetName val="토공산출(주차장)"/>
      <sheetName val="현장관리"/>
      <sheetName val="매입"/>
      <sheetName val="토공산출 (아파트)"/>
      <sheetName val="8.PILE  (돌출)"/>
      <sheetName val="000000"/>
      <sheetName val="급여준비"/>
      <sheetName val="단가일︀"/>
      <sheetName val="단가일_xd800_"/>
      <sheetName val="일위대렀቟԰_x0000_缀"/>
      <sheetName val="토적표(2차기성)"/>
      <sheetName val="협력丵⽙"/>
      <sheetName val="D-철근0_x0000_"/>
      <sheetName val="입출재고현황 (2)"/>
      <sheetName val="8.석축단위(H=1.5M)"/>
      <sheetName val="개거산출내역"/>
      <sheetName val="자재단가비교표"/>
      <sheetName val="세부"/>
      <sheetName val="견"/>
      <sheetName val="관공일위대가"/>
      <sheetName val="냉천부속동"/>
      <sheetName val="일위(시설)"/>
      <sheetName val="guard(mac)"/>
      <sheetName val="el\설계서\수목일위_XLS]데이타1"/>
      <sheetName val="1공구_단가_(정원)1"/>
      <sheetName val="1공구_단가_(산광)1"/>
      <sheetName val="1공구_단가_(용호)1"/>
      <sheetName val="간지_(2)1"/>
      <sheetName val="2공구_단가(인성)1"/>
      <sheetName val="공사비 증감 내역서"/>
      <sheetName val="3련 BOX"/>
      <sheetName val="BSD_(2)"/>
      <sheetName val="날㔀੎"/>
      <sheetName val="취수탑"/>
      <sheetName val="95년기준조정"/>
      <sheetName val="[수목일위.XLS][수목일위.XLS]el________8"/>
      <sheetName val="[수목일위.XLS][수목일위.XLS]el________9"/>
      <sheetName val="[수목일위.XLS][수목일위.XLS]el_______14"/>
      <sheetName val="[수목일위.XLS][수목일위.XLS]el_______15"/>
      <sheetName val="차도조도계산"/>
      <sheetName val="직원헾】_x0005__x0000_"/>
      <sheetName val="1공구_단가_餀ԯ_x0000_"/>
      <sheetName val="2공구_단가(대동)1"/>
      <sheetName val="AL공사(ᰀ፜"/>
      <sheetName val="AL공사(䀀፣"/>
      <sheetName val="회사기헾】_x0005_"/>
      <sheetName val="회사기奐'妜"/>
      <sheetName val="[수목일위.XLS][수목일위.XLS]el_______12"/>
      <sheetName val="[수목일위.XLS][수목일위.XLS]el_______13"/>
      <sheetName val="을지총괄"/>
      <sheetName val="대창(함평)"/>
      <sheetName val="대창(장성)"/>
      <sheetName val="대창(함평)-창열"/>
      <sheetName val="[수목일위.XLS][수목일위.XLS]el_______10"/>
      <sheetName val="[수목일위.XLS][수목일위.XLS]el_______11"/>
      <sheetName val="산근1衲"/>
      <sheetName val="[수목일위.XLS][수목일위.XLS]el_______16"/>
      <sheetName val="[수목일위.XLS][수목일위.XLS]el_______17"/>
      <sheetName val="투찰내역"/>
      <sheetName val="토적표"/>
      <sheetName val="배수공수집"/>
      <sheetName val="[수목일위.XLS][수목일위.XLS]el_______20"/>
      <sheetName val="[수목일위.XLS][수목일위.XLS]el_______21"/>
      <sheetName val="총괄내역"/>
      <sheetName val="좌측_x0000__x0000_"/>
      <sheetName val="criteria(enlc)"/>
      <sheetName val="환율"/>
      <sheetName val="단가산출서 (2)"/>
      <sheetName val="상부집계표"/>
      <sheetName val="중기집︀"/>
      <sheetName val="중기집堀"/>
      <sheetName val="품셈TABLE"/>
      <sheetName val="상하차비용(기계상차)"/>
      <sheetName val="운반비"/>
      <sheetName val="하자보증자Á"/>
      <sheetName val="하자보증자0"/>
      <sheetName val="수로BOX"/>
      <sheetName val="3.하중산정4.지지력"/>
      <sheetName val="잡비계산"/>
      <sheetName val="중간부"/>
      <sheetName val="5차설계"/>
      <sheetName val="2공구_단가䈀ᅪ԰_x0000_"/>
      <sheetName val="접합 및 부설 "/>
      <sheetName val="인부노임단가"/>
      <sheetName val="환경기계공정표 (3)"/>
      <sheetName val="도급예산내역서총㔀቎"/>
      <sheetName val="도급예산내역서총/_x0000_"/>
      <sheetName val="도급예산내역서총︀㳕"/>
      <sheetName val="16_설계서용지(씀ሖ"/>
      <sheetName val="16_설계서용지(씀逖"/>
      <sheetName val="미사용현황"/>
      <sheetName val="코드시트"/>
      <sheetName val="사용자료"/>
      <sheetName val="설계산출표︀"/>
      <sheetName val="Too_xd89a_"/>
      <sheetName val="RAHMEN"/>
      <sheetName val="합의경상"/>
      <sheetName val="조명일위"/>
      <sheetName val="48일위_x0005__x0000__x0000_"/>
      <sheetName val="미원천정비재료집계표"/>
      <sheetName val="권역안내판재료집계표"/>
      <sheetName val="마을쉼터조성재료집계표"/>
      <sheetName val="자재대(물량)"/>
      <sheetName val="부대공사재료집계표"/>
      <sheetName val="경비내역徸〒_x0005__x0000_"/>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unitpric"/>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내역서총䠀⻀"/>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아耀"/>
      <sheetName val="수량산출표"/>
      <sheetName val="댐구조도"/>
      <sheetName val="세월교산출기초"/>
      <sheetName val="도급예산내역서총︀懕"/>
      <sheetName val="2.고용보׃⿦_x0000__x0000__x0000_"/>
      <sheetName val="하자보증자Ⴡ"/>
      <sheetName val="공賌㥛퐀"/>
      <sheetName val="총砀⫵܃"/>
      <sheetName val="3차설계"/>
      <sheetName val="1.설계조건"/>
      <sheetName val="매堀"/>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집계표"/>
      <sheetName val="자재조사표(참고용)"/>
      <sheetName val="일반부표집계표"/>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철근총괄집계표"/>
      <sheetName val="집수정(600-700)"/>
      <sheetName val="빗물받이(910-510-410)"/>
      <sheetName val="우수"/>
      <sheetName val="공종목록표"/>
      <sheetName val="파일의이용"/>
      <sheetName val="설계내역일위"/>
      <sheetName val="EACT10"/>
      <sheetName val="교사기준면적(초등)"/>
      <sheetName val="지주목시비량산출서"/>
      <sheetName val="49"/>
      <sheetName val="견적시담(송포2공구)"/>
      <sheetName val="부하계산서"/>
      <sheetName val="남양내역"/>
      <sheetName val="개인"/>
      <sheetName val="공종별원가계산"/>
      <sheetName val="전주2本1"/>
      <sheetName val="횡배수관토공수량"/>
      <sheetName val="품셈"/>
      <sheetName val="5 일위목록"/>
      <sheetName val="7 단가조사"/>
      <sheetName val="6 일위대가"/>
      <sheetName val="정렬"/>
      <sheetName val="Mc1"/>
      <sheetName val="10공구일위"/>
      <sheetName val="기초자료입력"/>
      <sheetName val="Ⅶ-2.현장경비산출"/>
      <sheetName val="기계경비적용기준"/>
      <sheetName val="DT"/>
      <sheetName val="롤러"/>
      <sheetName val="펌프차타설"/>
      <sheetName val="시설물기초"/>
      <sheetName val="전기혼잡제경비(45)"/>
      <sheetName val="일위대가-1"/>
      <sheetName val="년도별시공"/>
      <sheetName val="물가자료"/>
      <sheetName val="골조대비내역"/>
      <sheetName val="평가내역"/>
      <sheetName val="123"/>
      <sheetName val="계수시트"/>
      <sheetName val="2.대외공문"/>
      <sheetName val="현장"/>
      <sheetName val="단가표 (2)"/>
      <sheetName val="1차 내역서"/>
      <sheetName val="대가표(품셈)"/>
      <sheetName val="내역서01"/>
      <sheetName val="GAS"/>
      <sheetName val="토집"/>
      <sheetName val="개소별수량산출"/>
      <sheetName val="근거(기밀댐퍼)"/>
      <sheetName val="일위집계표"/>
      <sheetName val="예산명세서"/>
      <sheetName val="자료입력"/>
      <sheetName val="合成単価作成表-BLDG"/>
      <sheetName val="공통"/>
      <sheetName val="퇴직금(울산천상)"/>
      <sheetName val="입력자료"/>
      <sheetName val="4-10"/>
      <sheetName val="설계내"/>
      <sheetName val="제수"/>
      <sheetName val="공기"/>
      <sheetName val="교육종류"/>
      <sheetName val="부대공Ⅱ"/>
      <sheetName val="상 부"/>
      <sheetName val="전선 및 전선관"/>
      <sheetName val="금융"/>
      <sheetName val="DB@Acess"/>
      <sheetName val="Civil"/>
      <sheetName val="소야공정계획표"/>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중기일위대가"/>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평교-내역"/>
      <sheetName val="구조물공1(51~56)"/>
      <sheetName val="간선"/>
      <sheetName val="전압"/>
      <sheetName val="조도"/>
      <sheetName val="동력"/>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자단"/>
      <sheetName val="인공산출"/>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투찰금액"/>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전계가"/>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주관사업"/>
      <sheetName val="PW3"/>
      <sheetName val="PW4"/>
      <sheetName val="SC1"/>
      <sheetName val="PE"/>
      <sheetName val="PM"/>
      <sheetName val="TR"/>
      <sheetName val="교대시점"/>
      <sheetName val="TEL"/>
      <sheetName val="담장산출"/>
      <sheetName val="월_x0000__x0000_Ԁ"/>
      <sheetName val="배저ᕰ㔀"/>
      <sheetName val="상세"/>
      <sheetName val="일위대가(계측기설치)"/>
      <sheetName val="공사비׃⿓"/>
      <sheetName val="주공 ׃⿓"/>
      <sheetName val="공사비_x0010__x0000_"/>
      <sheetName val="현장관리׃"/>
      <sheetName val="주공 _x0010__x0000_"/>
      <sheetName val="FCþ"/>
      <sheetName val="현장일보"/>
      <sheetName val="제원및배치"/>
      <sheetName val="우수공"/>
      <sheetName val="금리계산"/>
      <sheetName val="8䈀ᅪ԰"/>
      <sheetName val="단가비교표"/>
      <sheetName val="하중계산"/>
      <sheetName val="산출2-동력"/>
      <sheetName val="산출3-전등"/>
      <sheetName val="산출4-조명제어"/>
      <sheetName val="산출5-전열"/>
      <sheetName val="산출7-유도등"/>
      <sheetName val="원가계산서구조조ꠀ"/>
      <sheetName val="원가계산서구조조저"/>
      <sheetName val="원가계산서구조조좬"/>
      <sheetName val="원가계산서구조조ԯ"/>
      <sheetName val="장문교(대전)"/>
      <sheetName val="4_시방서롌቟"/>
      <sheetName val="4_시방서Ռ_x0000_"/>
      <sheetName val="Factor"/>
      <sheetName val="현장관리_x0005_"/>
      <sheetName val="단가일灘"/>
      <sheetName val="P-산#1-1(WOWA1)"/>
      <sheetName val="단가일茐"/>
      <sheetName val="PACKING_LISþ"/>
      <sheetName val="PACKING_LIS¸"/>
      <sheetName val="단가일헾"/>
      <sheetName val="역T형교대(말뚝기초)"/>
      <sheetName val="조도계산서1"/>
      <sheetName val="노임변동률"/>
      <sheetName val="설계내역서 "/>
      <sheetName val="노무비 근거"/>
      <sheetName val="가시설단위수량"/>
      <sheetName val="SORCE1"/>
      <sheetName val="단가요약"/>
      <sheetName val="시설물단가표"/>
      <sheetName val="노무비단가표"/>
      <sheetName val="총공비"/>
      <sheetName val="출력!내역서"/>
      <sheetName val="공사Ԁ_x0000_"/>
      <sheetName val="1단԰"/>
      <sheetName val="공사䀀፣"/>
      <sheetName val="공사씀ሖ"/>
      <sheetName val="공사䈀ᅪ"/>
      <sheetName val="공사餀ኘ"/>
      <sheetName val="월별수唀"/>
      <sheetName val="월별수徸"/>
      <sheetName val="기안"/>
      <sheetName val="3.피뢰공丵"/>
      <sheetName val="3.피뢰공_x0005_"/>
      <sheetName val="3.피뢰공儨"/>
      <sheetName val="계약내역서(을지)"/>
      <sheetName val="신청내역"/>
      <sheetName val="노임,자재"/>
      <sheetName val="2공구_단가렀቟԰_x0000_"/>
      <sheetName val="공종별수량집계"/>
      <sheetName val="(1)본선수량집계"/>
      <sheetName val="전기실(고압)"/>
      <sheetName val="Y-WORK"/>
      <sheetName val="3BL공동구 수량"/>
      <sheetName val="변화치수"/>
      <sheetName val="안정검토"/>
      <sheetName val="type-F"/>
      <sheetName val="통합"/>
      <sheetName val="기초공"/>
      <sheetName val="입헾】"/>
      <sheetName val="연결관산출조서"/>
      <sheetName val="출력은 금물"/>
      <sheetName val="도급예산내역서총︀ᇕ"/>
      <sheetName val="8설7헾"/>
      <sheetName val="표지1"/>
      <sheetName val="수원공매수"/>
      <sheetName val="집계"/>
      <sheetName val="기성2"/>
      <sheetName val="직접㰀᎕萀᎕"/>
      <sheetName val="원형1호맨홀토공수량"/>
      <sheetName val="송도(A3)-가야"/>
      <sheetName val="용수량(생활용수)"/>
      <sheetName val="연결관암거"/>
      <sheetName val="노단"/>
      <sheetName val="T13(P68~72,78)"/>
      <sheetName val="voucher"/>
      <sheetName val="빌딩 안내"/>
      <sheetName val="용역단가"/>
      <sheetName val="[수목일위.XLS][수목일위.XLS]el_______22"/>
      <sheetName val="[수목일위.XLS][수목일위.XLS]el_______23"/>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관경별내역서"/>
      <sheetName val="자재Å_x0000_"/>
      <sheetName val="[수목일위.XLS][수목일위.XLS]el_______18"/>
      <sheetName val="[수목일위.XLS][수목일위.XLS]el_______19"/>
      <sheetName val="[수목일위.XLS][수목일위.XLS]el_______24"/>
      <sheetName val="[수목일위.XLS][수목일위.XLS]el_______25"/>
      <sheetName val="[수목일위.XLS][수목일위.XLS]el_______26"/>
      <sheetName val="[수목일위.XLS][수목일위.XLS]el_______27"/>
      <sheetName val="[수목일위.XLS][수목일위.XLS]el_______28"/>
      <sheetName val="[수목일위.XLS][수목일위.XLS]el_______29"/>
      <sheetName val="[수목일위.XLS][수목일위.XLS]el_______30"/>
      <sheetName val="[수목일위.XLS][수목일위.XLS]el_______31"/>
      <sheetName val="단가조건(02년)"/>
      <sheetName val="BQ"/>
      <sheetName val="노임자재단가"/>
      <sheetName val="noyim"/>
      <sheetName val="[수목일위.XLS][수목일위.XLS]el_______32"/>
      <sheetName val="[수목일위.XLS][수목일위.XLS]el_______33"/>
      <sheetName val="자재⸀朋"/>
      <sheetName val="el\설계서\수목일︀ᇕ԰_x0000_缀_x0000__x0000__x0000_Ȁ"/>
      <sheetName val="el\설계서\수목일︀ᇕ԰_x0000_缀_x0000__x0000__x0000_焀"/>
      <sheetName val="TYPE집계표"/>
      <sheetName val="자재耀퓬"/>
      <sheetName val="고압수량(철거)"/>
      <sheetName val="에너媀͖"/>
      <sheetName val="기술자관련자爈"/>
      <sheetName val="기술자관련자爇"/>
      <sheetName val="군남내역서"/>
      <sheetName val="FAB별"/>
      <sheetName val="자재조사표"/>
      <sheetName val="기준표"/>
      <sheetName val="기계내역서"/>
      <sheetName val="공량(전기)"/>
      <sheetName val="단가적용(터널)"/>
      <sheetName val="단위가격"/>
      <sheetName val="단위가격_할증"/>
      <sheetName val="가스(내역)"/>
      <sheetName val="el\설계서\수목일︀ᇕ԰_x0000_缀_x0000__x0000__x0000_Ԁ"/>
      <sheetName val="원가계헾】_x0005_"/>
      <sheetName val="조경일壀"/>
      <sheetName val="계정c헾】_x0005_"/>
      <sheetName val="2001년계약내력출력분"/>
      <sheetName val="1차기성분내력"/>
      <sheetName val="4.전기"/>
      <sheetName val="CODE"/>
      <sheetName val="전체내역"/>
      <sheetName val="총집_x0005__x0000_"/>
      <sheetName val="tggwan(mac)"/>
      <sheetName val="가스내역"/>
      <sheetName val="관련자료詈_x0015_"/>
      <sheetName val="G.R300경׃"/>
      <sheetName val="세부窨_x0013_竬"/>
      <sheetName val="날개벽(시점좌_x0005__x0000_"/>
      <sheetName val="날개벽(시점좌僀_x0013_"/>
      <sheetName val="수량총"/>
      <sheetName val="토공총"/>
      <sheetName val="옹벽수량집계표"/>
      <sheetName val="1-4-2_관(약⠀"/>
      <sheetName val="테이블"/>
      <sheetName val="단가적용"/>
      <sheetName val="에԰_x0000_缀"/>
      <sheetName val="Site Expenses"/>
      <sheetName val="M-MG1"/>
      <sheetName val="건설剸_x001b_"/>
      <sheetName val="건설丵⼨"/>
      <sheetName val="건설夸'"/>
      <sheetName val="사업총괄"/>
      <sheetName val="woo(mac)"/>
      <sheetName val="7_계측제어"/>
      <sheetName val="6_동력"/>
      <sheetName val="13_방송공사"/>
      <sheetName val="우석문틀"/>
      <sheetName val="본사인상전"/>
      <sheetName val="14.TV공_x0005_"/>
      <sheetName val="기계경비시간당손료목록"/>
      <sheetName val="00000"/>
      <sheetName val="가실행 내역서"/>
      <sheetName val="노임단가 (2)"/>
      <sheetName val="AV시스템"/>
      <sheetName val="배관배선내역"/>
      <sheetName val="본사공가᳈፜"/>
      <sheetName val="에너지_x0005_"/>
      <sheetName val="실행내역서(DCU)"/>
      <sheetName val="산출집계"/>
      <sheetName val="1. 조명내역서(조명설치)"/>
      <sheetName val="2. 조명내역서(조명자재)"/>
      <sheetName val="일위대가집계표"/>
      <sheetName val="중기단가"/>
      <sheetName val="포장집계"/>
      <sheetName val="포장연장"/>
      <sheetName val="포장수량"/>
      <sheetName val="개_x0005_"/>
      <sheetName val="⠍⑎"/>
      <sheetName val="설계산출기怀"/>
      <sheetName val="신항수로관조서"/>
      <sheetName val="신항용수로집계"/>
      <sheetName val="회사기본자԰"/>
      <sheetName val="수畸"/>
      <sheetName val="수膈"/>
      <sheetName val="현장관ↅ"/>
      <sheetName val="본선토량운반계산서(1)0"/>
      <sheetName val="현장관謀阪"/>
      <sheetName val="재무제표"/>
      <sheetName val="013199"/>
      <sheetName val="CBD-PRICE"/>
      <sheetName val="수窼"/>
      <sheetName val="Front"/>
      <sheetName val="wall"/>
      <sheetName val="실䈀"/>
      <sheetName val="고가수조"/>
      <sheetName val="약품_x0000__x0000_"/>
      <sheetName val="변동인원"/>
      <sheetName val="[수목일위.XLS][수목일위.XLS]el_______34"/>
      <sheetName val="[수목일위.XLS][수목일위.XLS]el_______35"/>
      <sheetName val="[수목일위.XLS][수목일위.XLS]el_______36"/>
      <sheetName val="[수목일위.XLS][수목일위.XLS]el_______37"/>
      <sheetName val="[수목일위.XLS][수목일위.XLS]el______148"/>
      <sheetName val="[수목일위.XLS][수목일위.XLS]el______149"/>
      <sheetName val="돌담교 상부수량"/>
      <sheetName val="계약내역"/>
      <sheetName val="AL공渀፷԰_x0000_"/>
      <sheetName val="직접䈀ᅪ԰_x0000_"/>
      <sheetName val="철근량산정및사용성검僀"/>
      <sheetName val="철근량산정및锼_x0013_閄_x0013_๿"/>
      <sheetName val="철근량산정및사용성검๿"/>
      <sheetName val="실행,원䀀ኀ㠀ኃᘀ腞"/>
      <sheetName val="철근량산정및사용성검炜"/>
      <sheetName val="철근량산정및사용성锼_x0013_"/>
      <sheetName val="상호참고堀᎟"/>
      <sheetName val="철근량산정및사용성검锼"/>
      <sheetName val="실행,원᐀ባ搀腳԰_x0000_"/>
      <sheetName val="철근량산정및사용성검瓨"/>
      <sheetName val="내역서1999.8최저"/>
      <sheetName val="철근량산정및사용성검芨"/>
      <sheetName val="철근량산정및사용성검襨"/>
      <sheetName val="상호참고자堀"/>
      <sheetName val="상호참고자ꠀ"/>
      <sheetName val="상호참고자저"/>
      <sheetName val="철근량산정및사용성검齘"/>
      <sheetName val="상호참고죈፺"/>
      <sheetName val="상호참고怀፵"/>
      <sheetName val="실행,원怀፵ቇ԰_x0000_"/>
      <sheetName val="실행,원삾ፐቇ԰_x0000_"/>
      <sheetName val="상호참고ꃈፐ"/>
      <sheetName val="철근량산정및사용성검窨"/>
      <sheetName val="공挔_x0012_"/>
      <sheetName val="철근량산정및사용성검竈"/>
      <sheetName val="개비온집쀀"/>
      <sheetName val="실행,원堀᎟鰀᎟︀ᇕ"/>
      <sheetName val="철근량산정및齘_x0013_龜_x0013_헾"/>
      <sheetName val="공傠_x0013_"/>
      <sheetName val="개비온집ꀀ"/>
      <sheetName val="현장관리窨"/>
      <sheetName val="공窨_x0013_"/>
      <sheetName val="★도급내역졾ᲂఀᲃ툀"/>
      <sheetName val="★도급내역栊⺝︀ԯ"/>
      <sheetName val="BOX"/>
      <sheetName val="자재 집계_x0000_"/>
      <sheetName val="구분자"/>
      <sheetName val="2006납품"/>
      <sheetName val="철_xdc00_"/>
      <sheetName val="철ᰀ"/>
      <sheetName val="[수목일위.XLS][수목일위.XLS]el_______40"/>
      <sheetName val="[수목일위.XLS][수목일위.XLS]el_______41"/>
      <sheetName val="[수목일위.XLS][수목일위.XLS]el_______38"/>
      <sheetName val="[수목일위.XLS][수목일위.XLS]el_______39"/>
      <sheetName val="[수목일위.XLS][수목일위.XLS]el_______42"/>
      <sheetName val="[수목일위.XLS][수목일위.XLS]el_______43"/>
      <sheetName val="[수목일위.XLS][수목일위.XLS]el_______50"/>
      <sheetName val="[수목일위.XLS][수목일위.XLS]el_______51"/>
      <sheetName val="[수목일위.XLS][수목일위.XLS]el_______44"/>
      <sheetName val="[수목일위.XLS][수목일위.XLS]el_______45"/>
      <sheetName val="[수목일위.XLS][수목일위.XLS]el_______46"/>
      <sheetName val="[수목일위.XLS][수목일위.XLS]el_______47"/>
      <sheetName val="[수목일위.XLS][수목일위.XLS]el_______48"/>
      <sheetName val="[수목일위.XLS][수목일위.XLS]el_______49"/>
      <sheetName val="[수목일위.XLS][수목일위.XLS]el_______52"/>
      <sheetName val="[수목일위.XLS][수목일위.XLS]el_______53"/>
      <sheetName val="내역서1"/>
      <sheetName val="[수목일위.XLS][수목일위.XLS]el_______76"/>
      <sheetName val="[수목일위.XLS][수목일위.XLS]el_______77"/>
      <sheetName val="[수목일위.XLS][수목일위.XLS]el_______78"/>
      <sheetName val="[수목일위.XLS][수목일위.XLS]el_______79"/>
      <sheetName val="[수목일위.XLS][수목일위.XLS]el_______54"/>
      <sheetName val="[수목일위.XLS][수목일위.XLS]el_______55"/>
      <sheetName val="[수목일위.XLS][수목일위.XLS]el_______56"/>
      <sheetName val="[수목일위.XLS][수목일위.XLS]el_______57"/>
      <sheetName val="[수목일위.XLS][수목일위.XLS]el_______58"/>
      <sheetName val="[수목일위.XLS][수목일위.XLS]el_______59"/>
      <sheetName val="[수목일위.XLS][수목일위.XLS]el_______60"/>
      <sheetName val="[수목일위.XLS][수목일위.XLS]el_______61"/>
      <sheetName val="[수목일위.XLS][수목일위.XLS]el_______62"/>
      <sheetName val="[수목일위.XLS][수목일위.XLS]el_______63"/>
      <sheetName val="[수목일위.XLS][수목일위.XLS]el_______64"/>
      <sheetName val="[수목일위.XLS][수목일위.XLS]el_______65"/>
      <sheetName val="[수목일위.XLS][수목일위.XLS]el_______66"/>
      <sheetName val="[수목일위.XLS][수목일위.XLS]el_______67"/>
      <sheetName val="[수목일위.XLS][수목일위.XLS]el_______68"/>
      <sheetName val="[수목일위.XLS][수목일위.XLS]el_______69"/>
      <sheetName val="[수목일위.XLS][수목일위.XLS]el_______70"/>
      <sheetName val="[수목일위.XLS][수목일위.XLS]el_______71"/>
      <sheetName val="[수목일위.XLS][수목일위.XLS]el_______72"/>
      <sheetName val="[수목일위.XLS][수목일위.XLS]el_______73"/>
      <sheetName val="[수목일위.XLS][수목일위.XLS]el_______74"/>
      <sheetName val="[수목일위.XLS][수목일위.XLS]el_______75"/>
      <sheetName val="[수목일위.XLS][수목일위.XLS]el_______80"/>
      <sheetName val="[수목일위.XLS][수목일위.XLS]el_______81"/>
      <sheetName val="[수목일위.XLS]el\설계서\수_x0000__x0000_Ū_x0000_⳰_xdc9e_Ū"/>
      <sheetName val="인ꠀ"/>
      <sheetName val="상호참고_x0005_헾"/>
      <sheetName val="대전-교대(A1-A2)"/>
      <sheetName val="96작생능"/>
      <sheetName val="직원투_x0000__x0000__x0005_"/>
      <sheetName val="조도계산서 (도서)"/>
      <sheetName val="총 원가계산"/>
      <sheetName val="부_x0000__x0000_"/>
      <sheetName val="1.2 동력(철ᰀ፜"/>
      <sheetName val="공조기"/>
      <sheetName val="공조기휀"/>
      <sheetName val="AHU집계"/>
      <sheetName val="공량산출서"/>
      <sheetName val="구조물"/>
      <sheetName val="공사비총괄표"/>
      <sheetName val="정보"/>
      <sheetName val="정공공사"/>
      <sheetName val="99노徸⼣_x0005_"/>
      <sheetName val="방호시설검토"/>
      <sheetName val="조내헾"/>
      <sheetName val="cal"/>
      <sheetName val="견적기준"/>
      <sheetName val="[수목일위.XLS]el\설계서_x0000__x0000__x0005__x0000_≀䣝Ȑ_x0000__x0000_"/>
      <sheetName val="도급예산내역서총0_x0000_"/>
      <sheetName val="배수장공사비명_x0000__x0000_"/>
      <sheetName val="배수장공사비명䡲⿛"/>
      <sheetName val="도급예산내역서총蠊ᙌ"/>
      <sheetName val="도급예산내역서총蠌き"/>
      <sheetName val="배수장공사비명䡲ぇ"/>
      <sheetName val="라.공사비"/>
      <sheetName val="다.도서인쇄비 "/>
      <sheetName val="설계기준"/>
      <sheetName val="간접1"/>
      <sheetName val="구분표"/>
      <sheetName val="제원입력"/>
      <sheetName val="대총괄"/>
      <sheetName val="이름"/>
      <sheetName val="사업분석_x0000__x0000_Ԁ_x0000__x0000_㣾"/>
      <sheetName val="공사내역서"/>
      <sheetName val="도급원가"/>
      <sheetName val="조頔ន"/>
      <sheetName val="단가䘭疚"/>
      <sheetName val="단가䘭瞰"/>
      <sheetName val="개별직종노임단가(2005.1徸"/>
      <sheetName val="설계산ᛅ〒_x0005_"/>
      <sheetName val="신︀"/>
      <sheetName val="연수동"/>
      <sheetName val="상부공"/>
      <sheetName val="출력X"/>
      <sheetName val="D-䈀ᅪ԰_x0000_"/>
      <sheetName val="2공구_단가(대_x0000__x0000_"/>
      <sheetName val="2공구_단가(대頀㙿"/>
      <sheetName val="정화조방수미㬁"/>
      <sheetName val="정화조방수미/"/>
      <sheetName val="5_시방서(일반시丵〒_x0005_"/>
      <sheetName val="전기내역1"/>
      <sheetName val="하도급대비"/>
      <sheetName val="변경내역대비표(2)"/>
      <sheetName val="단산"/>
      <sheetName val="명세"/>
      <sheetName val="일대"/>
      <sheetName val="하자보증자ﻁ"/>
      <sheetName val="하자보증자︀"/>
      <sheetName val="난방방식분류"/>
      <sheetName val="공사정보입력"/>
      <sheetName val="3.골재원검토의견서 갑지"/>
      <sheetName val="6동"/>
      <sheetName val="양촌면도평리"/>
      <sheetName val="토缀ᨎ԰"/>
      <sheetName val="골栀᱔렀"/>
      <sheetName val="복공계산"/>
      <sheetName val="상호참ᰖ〚_x0005_"/>
      <sheetName val="에너_x0000__x0000_"/>
      <sheetName val="1,2,3,4,5단위수량"/>
      <sheetName val="약품劈,"/>
      <sheetName val="총괄_x0000_谂በ"/>
      <sheetName val="입缀숪"/>
      <sheetName val="좌측԰_x0000_缀"/>
      <sheetName val="예산서"/>
      <sheetName val="산출내역"/>
      <sheetName val="자재반입현황표"/>
      <sheetName val="에너ፈߞ"/>
      <sheetName val="4차원가계산서"/>
      <sheetName val="남양주댠가표"/>
      <sheetName val="[수목일위.XLS]el\설계서\수목일위_XLS]데이타1"/>
      <sheetName val="[수목일위.XLS]도급예산내역서총/_x0000_"/>
      <sheetName val="[수목일위.XLS]el\설계서\수목일︀ᇕ԰_x0000_缀_x0000__x0000__x0000_Ȁ"/>
      <sheetName val="[수목일위.XLS]el\설계서\수목일︀ᇕ԰_x0000_缀_x0000__x0000__x0000_焀"/>
      <sheetName val="[수목일위.XLS]el\설계서\수목일︀ᇕ԰_x0000_缀_x0000__x0000__x0000_Ԁ"/>
      <sheetName val="철근량산정및畠_x0013_䌢〚_x0005_"/>
      <sheetName val="실행,원惇፵∀ᩃ԰_x0000_"/>
      <sheetName val="적ꠀ"/>
      <sheetName val="철근량산정및竈_x0013_笌_x0013_헾"/>
      <sheetName val="상호참고壈᎟"/>
      <sheetName val="단가일丵"/>
      <sheetName val="원가계≎"/>
      <sheetName val="원가계≎"/>
      <sheetName val="원가계⠏ፏ蠀"/>
      <sheetName val="원가계⠙ፏ_x0000_"/>
      <sheetName val="정화조방_x0000__x0000__x0005_"/>
      <sheetName val="정화조방_x0000__x0000_ᅠ"/>
      <sheetName val="현장ᘀ᨜԰"/>
      <sheetName val="원가계산서墠_x0016_壬_x0016_"/>
      <sheetName val="개墠"/>
      <sheetName val="개嘠"/>
      <sheetName val="공사별 가중치 산출근거(토존❒"/>
      <sheetName val="개勈"/>
      <sheetName val="개嗐"/>
      <sheetName val="매채조蠀"/>
      <sheetName val="원가계산서垀_x001b_埌_x001b_"/>
      <sheetName val="개_x0000_"/>
      <sheetName val="원가계산서夸_x0014_丵⾌"/>
      <sheetName val="원가계산서丵』_x0005__x0000_"/>
      <sheetName val="원가계산서劸.丵⾁"/>
      <sheetName val="개呠"/>
      <sheetName val="원가계산서_x0000__x0000__x0005__x0000_"/>
      <sheetName val="방배동내역(리라)"/>
      <sheetName val="건축공사집계표"/>
      <sheetName val="방배동내역 (총괄)"/>
      <sheetName val="부대공사총괄"/>
      <sheetName val="배_x0000__x0000_Ԁ"/>
      <sheetName val="설계개요"/>
      <sheetName val="c_balju"/>
      <sheetName val="MATERIAL"/>
      <sheetName val="바닥판(1)"/>
      <sheetName val="8설7︀"/>
      <sheetName val="수문일1"/>
      <sheetName val="골조공사"/>
      <sheetName val="흥양2교토공집계표"/>
      <sheetName val="암거橂⽬"/>
      <sheetName val="부대시설"/>
      <sheetName val="단가(자헾】"/>
      <sheetName val="개헾"/>
      <sheetName val="본사공가현헾"/>
      <sheetName val="일위대׈_x0000_缀_x0000__x0000_"/>
      <sheetName val="현장਀腹԰"/>
      <sheetName val="ABUT수량-A㔀"/>
      <sheetName val="ABUT수량-Aԇ"/>
      <sheetName val="ABUT수량-Aက"/>
      <sheetName val="통계연보"/>
      <sheetName val="가중치근거栀⦅가⦅"/>
      <sheetName val="2.고용보험԰_x0000_缀_x0000__x0000_"/>
      <sheetName val="단_x0000__x0000__x0005_"/>
      <sheetName val="SLAB&quot;1&quot;"/>
      <sheetName val="E.P.T수량䈀ᅪ԰"/>
      <sheetName val="원가계颙〒_x0005_"/>
      <sheetName val="월별수删"/>
      <sheetName val="내역서1999.8최_x0005_"/>
      <sheetName val="재료비단가"/>
      <sheetName val="5.자금이체명세서"/>
      <sheetName val="분석"/>
      <sheetName val="산徸⼷_x0005_"/>
      <sheetName val="1차네트공정"/>
      <sheetName val="건축명"/>
      <sheetName val="기계명"/>
      <sheetName val="토목명"/>
      <sheetName val="전기명"/>
      <sheetName val="총괄서"/>
      <sheetName val="사통"/>
      <sheetName val="가시설수량"/>
      <sheetName val="CONCRETE"/>
      <sheetName val="환경일위대가"/>
      <sheetName val="수설계"/>
      <sheetName val="jobhist"/>
      <sheetName val="인원계획-미화"/>
      <sheetName val="8"/>
      <sheetName val="10"/>
      <sheetName val="12"/>
      <sheetName val="9"/>
      <sheetName val="11"/>
      <sheetName val="수량-가로등"/>
      <sheetName val="MRS세부"/>
      <sheetName val="설֮㖮"/>
      <sheetName val="단순공사비단가표"/>
      <sheetName val="ROOF(ALKALI)"/>
      <sheetName val="법면က"/>
      <sheetName val="법면ᰎ"/>
      <sheetName val="법면0"/>
      <sheetName val="법면爈"/>
      <sheetName val="적격심사표"/>
      <sheetName val="인사자료총집계"/>
      <sheetName val="구조_x0005_헾"/>
      <sheetName val="CAT_5"/>
      <sheetName val="유림골조"/>
      <sheetName val="조내尜"/>
      <sheetName val="단가비교표(전기)"/>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날怀፵"/>
      <sheetName val="램怀"/>
      <sheetName val="램堀"/>
      <sheetName val="월별氀饿"/>
      <sheetName val="프랜怀፵"/>
      <sheetName val="기԰_x0000_缀"/>
      <sheetName val="월԰堀᎟"/>
      <sheetName val="날԰_x0000_"/>
      <sheetName val="용수간선"/>
      <sheetName val="산출1"/>
      <sheetName val="단  가  대  비  표"/>
      <sheetName val="일  위  대  가  목  록"/>
      <sheetName val="기록대장"/>
      <sheetName val="단਀腹԰"/>
      <sheetName val="6"/>
      <sheetName val="기본1"/>
      <sheetName val="수정일위대가"/>
      <sheetName val="INDEX"/>
      <sheetName val="sw1"/>
      <sheetName val="상호참_x0005__x0000_"/>
      <sheetName val="PAINT"/>
      <sheetName val="방화도료"/>
      <sheetName val="현장관리비 "/>
      <sheetName val="_x0000_䅅呒"/>
      <sheetName val="개소별집계표"/>
      <sheetName val="주요자재집계표"/>
      <sheetName val="단면상수 및 주빔설계"/>
      <sheetName val="기술자자료敧ぞ"/>
      <sheetName val="기술자자료游/"/>
      <sheetName val="CSCHEDUL"/>
      <sheetName val="산출근거1"/>
      <sheetName val="04년부품"/>
      <sheetName val="단가조사서"/>
      <sheetName val="일위_파일"/>
      <sheetName val="원가계ԯ_x0000_缀"/>
      <sheetName val="매원개착터널총괄"/>
      <sheetName val="배수︀"/>
      <sheetName val="KP1590_E"/>
      <sheetName val="하부철근수량"/>
      <sheetName val="경상비"/>
      <sheetName val="연돌일위집계"/>
      <sheetName val="거래내역"/>
      <sheetName val="상호참고헾⾣"/>
      <sheetName val="산근缀"/>
      <sheetName val="철근량산정및헾】_x0005__x0000_"/>
      <sheetName val="철근량산정및_x0005__x0000__x0000__x0000_"/>
      <sheetName val="8ꠀ፺"/>
      <sheetName val="심堀᎟鰀"/>
      <sheetName val="철근량산정및사용성검傠"/>
      <sheetName val="실행,원᐀ባ切腷԰_x0000_"/>
      <sheetName val="심ꀀፐ"/>
      <sheetName val="실행,원저፺ఀ፻︀ᇕ"/>
      <sheetName val="철근량산정및窨_x0013_竬_x0013_헾"/>
      <sheetName val="실행,원ꠀ፺፺︀ᇕ"/>
      <sheetName val="X17-TOTAL"/>
      <sheetName val="용역비내역_진짜"/>
      <sheetName val="기본단헾"/>
      <sheetName val="3.PT개발계획"/>
      <sheetName val="AL공렀ず氀ぜ"/>
      <sheetName val="AL공렀♗氀♙"/>
      <sheetName val="주공墐;壜"/>
      <sheetName val="2)관渀㡷"/>
      <sheetName val="변경-㔀"/>
      <sheetName val="AL공蠀㥔㔀"/>
      <sheetName val="총원가계산서(요율)"/>
      <sheetName val="신규품셈목차"/>
      <sheetName val="AL공԰԰"/>
      <sheetName val="TYPE-1"/>
      <sheetName val="단계별내역 (헾】"/>
      <sheetName val="도급예산헾】_x0005__x0000_"/>
      <sheetName val="배수장공사비명ꀀፐ"/>
      <sheetName val="배수장공사비명䀀፣"/>
      <sheetName val="단계별내역 (贸_x0013_"/>
      <sheetName val="단계별내역 (⩿〚"/>
      <sheetName val="단계별내역 (齘_x0013_"/>
      <sheetName val="단계별내역 (尜_x0013_"/>
      <sheetName val="단계별내역 (徸〒"/>
      <sheetName val="단계별내역 (橂】"/>
      <sheetName val="45,46"/>
      <sheetName val="단가산출서(기계)"/>
      <sheetName val="부하(성남)"/>
      <sheetName val="sub"/>
      <sheetName val="가설"/>
      <sheetName val="구조포설"/>
      <sheetName val="복구"/>
      <sheetName val="부호표"/>
      <sheetName val="기성내역서표지"/>
      <sheetName val="당초내역서"/>
      <sheetName val="절감계산"/>
      <sheetName val="공사"/>
      <sheetName val="(3.품질관리 시험 총괄표)"/>
      <sheetName val="토공정보"/>
      <sheetName val="2공구하_x0005__x0000__x0000__x0000_"/>
      <sheetName val="XXXXXX"/>
      <sheetName val="투찰판"/>
      <sheetName val="설계내역서 (대안분)"/>
      <sheetName val="토목(대안) (BID)"/>
      <sheetName val="건축집계표"/>
      <sheetName val="설비집계표"/>
      <sheetName val="전기(대안)"/>
      <sheetName val="설계내역서 (원안분)"/>
      <sheetName val="토목(원안)"/>
      <sheetName val="토목(원안) (BID)"/>
      <sheetName val="전기(원안)"/>
      <sheetName val="배수장공사囘$ᯑ⾉"/>
      <sheetName val="TYPE-A"/>
      <sheetName val="5정거장"/>
      <sheetName val="1-3길내기"/>
      <sheetName val="준공조서"/>
      <sheetName val="공사준공계"/>
      <sheetName val="준공검사보고서"/>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전차선로_물량표1"/>
      <sheetName val="일위대가_1"/>
      <sheetName val="안양동丵〒_x0005__x0000_"/>
      <sheetName val="현장관丵〒"/>
      <sheetName val="총괄,내역"/>
      <sheetName val="장척총괄"/>
      <sheetName val="8설7㖮"/>
      <sheetName val="시점교䈀"/>
      <sheetName val="교대(A1)"/>
      <sheetName val="15_소방공사"/>
      <sheetName val="12_옥외_방송공사"/>
      <sheetName val="8_옥외_보안등공사"/>
      <sheetName val="철근량산정및사용ꠀ፺"/>
      <sheetName val="토목莘!"/>
      <sheetName val="중기목록"/>
      <sheetName val="중기내역"/>
      <sheetName val="구역화물"/>
      <sheetName val="회사정보"/>
      <sheetName val="친환경주택"/>
      <sheetName val="9GN︀ᇕ԰"/>
      <sheetName val="단가일֭"/>
      <sheetName val="ABUT수량-A԰"/>
      <sheetName val="el\설계서\수목︀ᇕ԰_x0000_缀_x0000__x0000__x0000_䘀_xd802_"/>
      <sheetName val="총괄내역서(설ԯ_x0000_"/>
      <sheetName val="원가계箌_x0016_篔"/>
      <sheetName val="총괄내역서(설谀ᙻ"/>
      <sheetName val="고부제"/>
      <sheetName val="삼기제"/>
      <sheetName val="원평천상류2차"/>
      <sheetName val="일반하천실시설계용역"/>
      <sheetName val="조촌제"/>
      <sheetName val="소방 산출서"/>
      <sheetName val="[수목일위.XLS_x0000_][수목일위.XLS_x0000_]el\설계서\수목"/>
      <sheetName val="esc"/>
      <sheetName val="전기공사일위대가"/>
      <sheetName val="내역서 "/>
      <sheetName val="견적내역서"/>
      <sheetName val="입찰품의서"/>
      <sheetName val="1-1-2.고순도용접"/>
      <sheetName val="1-5"/>
      <sheetName val="물량산출근거"/>
      <sheetName val="kimre scrubber"/>
      <sheetName val="GRDBS"/>
      <sheetName val="산皸_x001b_"/>
      <sheetName val="산碘&quot;"/>
      <sheetName val="산帖め"/>
      <sheetName val="산瞈_x001a_"/>
      <sheetName val="단가표 "/>
      <sheetName val="산출명세"/>
      <sheetName val="장비"/>
      <sheetName val="광공업조"/>
      <sheetName val="전기공사비총괄"/>
      <sheetName val="내역서-토목"/>
      <sheetName val="4차공사"/>
      <sheetName val="1F-공장동"/>
      <sheetName val="판매현황"/>
      <sheetName val="21.경비기본입력"/>
      <sheetName val="최종내역"/>
      <sheetName val="일위대가橂"/>
      <sheetName val="PACKING_LIS_x0005_"/>
      <sheetName val="PACKING_LIS°"/>
      <sheetName val="[수목일위.XLS_x0000_]el\설계서\수목일위_x0000__x0000__x0005__x0000_茠ꈃɵ_x0000_"/>
      <sheetName val="슬래브수량"/>
      <sheetName val="el\설계서\수목일위_XLS]데이타2"/>
      <sheetName val="1공구_단가_(정원)2"/>
      <sheetName val="1공구_단가_(산광)2"/>
      <sheetName val="1공구_단가_(용호)2"/>
      <sheetName val="간지_(2)2"/>
      <sheetName val="2공구_단가(인성)2"/>
      <sheetName val="제출내역_(2)1"/>
      <sheetName val="골조-APT_갑지1"/>
      <sheetName val="중기조종사_단위단가1"/>
      <sheetName val="원가계산_(2)1"/>
      <sheetName val="참조_(2)1"/>
      <sheetName val="기초입력_DATA1"/>
      <sheetName val="일위대가_(식재)1"/>
      <sheetName val="3_바닥판__1"/>
      <sheetName val="설명서_1"/>
      <sheetName val="11-2_아파트내역1"/>
      <sheetName val="인건비_1"/>
      <sheetName val="6-1__관개량조서1"/>
      <sheetName val="자재단가2007_101"/>
      <sheetName val="자재단가2008_41"/>
      <sheetName val="INDEX__LIST1"/>
      <sheetName val="주빔의_설계1"/>
      <sheetName val="플랜트_설치1"/>
      <sheetName val="아파트_내역1"/>
      <sheetName val="7_원가계산서(품셈)1"/>
      <sheetName val="단가산출근거_목록표1"/>
      <sheetName val="단_가_산_출_근_거1"/>
      <sheetName val="중기_목록표1"/>
      <sheetName val="시간당_중기사용료1"/>
      <sheetName val="환율및_기초자료1"/>
      <sheetName val="표__지1"/>
      <sheetName val="실행,원가_최종예상"/>
      <sheetName val="횡_연장1"/>
      <sheetName val="자재_집계표1"/>
      <sheetName val="내역서1999_8최종1"/>
      <sheetName val="안양동교_1안"/>
      <sheetName val="Sheet4[수목일위_XLS]가드레일산근"/>
      <sheetName val="주공_갑지"/>
      <sheetName val="7_계측제어1"/>
      <sheetName val="6_동력1"/>
      <sheetName val="13_방송공사1"/>
      <sheetName val="9_전등공사"/>
      <sheetName val="4_전력간선공사"/>
      <sheetName val="1_전력인입"/>
      <sheetName val="10_전열_공사"/>
      <sheetName val="11_전화공사"/>
      <sheetName val="5_CABLE_TRAY"/>
      <sheetName val="3_피뢰공사"/>
      <sheetName val="14_TV공사"/>
      <sheetName val="1_2_동력(철거)"/>
      <sheetName val="1_접지공사"/>
      <sheetName val="G_R300경비"/>
      <sheetName val="1-4-2_관(약)1"/>
      <sheetName val="CABLE_SIZE-11"/>
      <sheetName val="설계변경내역_98"/>
      <sheetName val="2_고용보험료산출근거"/>
      <sheetName val="단계별내역_(2)"/>
      <sheetName val="공사별_가중치_산출근거(토목)"/>
      <sheetName val="공사별_가중치_산출근거(건축)"/>
      <sheetName val="총괄_내역서"/>
      <sheetName val="개별직종노임단가(2005_1)"/>
      <sheetName val="TABLE_DB"/>
      <sheetName val="쌍용_data_base"/>
      <sheetName val="현장관리비_산출내역"/>
      <sheetName val="8_설치품셈"/>
      <sheetName val="개비온_단위"/>
      <sheetName val="6__안전관리비"/>
      <sheetName val="계장_품셈표"/>
      <sheetName val="토공(우물통,기타)_"/>
      <sheetName val="사업비변경내역(96_9단가)"/>
      <sheetName val="_상부공통집계(총괄)"/>
      <sheetName val="본실행"/>
      <sheetName val="24_보증금"/>
      <sheetName val="1~9_하중계산"/>
      <sheetName val="실행내역서_"/>
      <sheetName val="각사별공사비분개_"/>
      <sheetName val="내역서_제출"/>
      <sheetName val="A_LINE"/>
      <sheetName val="Sheet4[수목일위_XLS]가드레일산근耀[수목일"/>
      <sheetName val="경율산정_XLS"/>
      <sheetName val="4_설계예산내역서"/>
      <sheetName val="6_관급자재조서"/>
      <sheetName val="3_예정공정표"/>
      <sheetName val="7_청제공기계기구조서"/>
      <sheetName val="el_설계서_수목일위_XLS_데이타"/>
      <sheetName val="el_설계서_수목일위_XLS"/>
      <sheetName val="공사비_증감_내역서"/>
      <sheetName val="원가계산서"/>
      <sheetName val="Site_Expenses"/>
      <sheetName val="1-4-㳀ҙ"/>
      <sheetName val="소방_하_내역"/>
      <sheetName val="24_보증금(전신전화가입권)"/>
      <sheetName val="6_송금의뢰내역서"/>
      <sheetName val="단면_(2)"/>
      <sheetName val="토__공"/>
      <sheetName val="6PILE__(돌출)"/>
      <sheetName val="세골재__T2_변경_현황"/>
      <sheetName val="건설剸"/>
      <sheetName val="5__현장관리비(new)_"/>
      <sheetName val="품셈_"/>
      <sheetName val="우측날개"/>
      <sheetName val="1_취수장"/>
      <sheetName val="자재_집"/>
      <sheetName val="3_고용보험료산출근거"/>
      <sheetName val="4_고용보험"/>
      <sheetName val="단가일︾"/>
      <sheetName val="횡배위치"/>
      <sheetName val="단가헾⿚"/>
      <sheetName val="2000_11월씀ԯ_x0000_"/>
      <sheetName val="2000_11월ԯ_x0000_缀_x0000_"/>
      <sheetName val="1-최_x0005__x0000_"/>
      <sheetName val="미드수량"/>
      <sheetName val="취합표"/>
      <sheetName val="발주처_xdc00_䕫␀䕬"/>
      <sheetName val="주공頀๔꤂"/>
      <sheetName val="주공Գ_x0000__x0000_"/>
      <sheetName val="주공Գ傡"/>
      <sheetName val="주공Գ昀⭝"/>
      <sheetName val="주공恷䇦昂"/>
      <sheetName val="주공Գ_x0001__x0000_"/>
      <sheetName val="주공Գⴀ譆"/>
      <sheetName val="단가목_x0000_"/>
      <sheetName val="설_x0000__x0000_"/>
      <sheetName val="주공_x0000__x0000_쀀"/>
      <sheetName val="단가목撈"/>
      <sheetName val="장비투_x0000__x0000_쀀"/>
      <sheetName val="견䗽睦"/>
      <sheetName val="[수목일위.XLS]el\설계서\수목일위_XLS]데이타2"/>
      <sheetName val="[수목일위.XLS]el\설계서\수목일위_XLS1"/>
      <sheetName val="횡芸Â헾"/>
      <sheetName val="지입집계"/>
      <sheetName val="산䈀뵪ԯ"/>
      <sheetName val="수량산출서(원본)"/>
      <sheetName val="9.전등噪"/>
      <sheetName val="총괄내역㳕᎕萀᎕缀"/>
      <sheetName val="98비정기소모"/>
      <sheetName val="단중표"/>
      <sheetName val="b_balju"/>
      <sheetName val="교통대책내역"/>
      <sheetName val="빌딩_안내"/>
      <sheetName val="실행내역(10_13)"/>
      <sheetName val="1근거"/>
      <sheetName val="4.전력_x0000__x0000_鼨ᆉ"/>
      <sheetName val="상계견적"/>
      <sheetName val="[수목일위.XLS][수목일위.XLS_x0000_][수목일위.XLS_x0000_"/>
      <sheetName val="5_시방서닮ň䥸"/>
      <sheetName val="배수ᰀ"/>
      <sheetName val="단가일尜"/>
      <sheetName val="건설기ᰀ"/>
      <sheetName val="D-철尜_x0013_層"/>
      <sheetName val="?䅅呒"/>
      <sheetName val="DB"/>
      <sheetName val="을부담운반揄"/>
      <sheetName val="1공구_단가_᳉፜搀፜"/>
      <sheetName val="재고list"/>
      <sheetName val="배수관집계"/>
      <sheetName val="단가催릓"/>
      <sheetName val="하자보수율"/>
      <sheetName val="[수목일위.XLS]정화조방수미/"/>
      <sheetName val="토목颙〒"/>
      <sheetName val="★도급내역︀𥉉ԯ_x0000_缀"/>
      <sheetName val="★도급내역碪᎝밀᎝︀"/>
      <sheetName val="총괄내역서(설계Ԃ"/>
      <sheetName val="★도급내역က_x0000_ꠀ຾Ԃ"/>
      <sheetName val="★도급내역Ԃ⡭䠯#_x0000_"/>
      <sheetName val="1공구_단咀2ꮸ⽇_x0005__x0000_"/>
      <sheetName val="기자재집계"/>
      <sheetName val="시행후면적"/>
      <sheetName val="율적용"/>
      <sheetName val="토목을"/>
      <sheetName val="견적렀"/>
      <sheetName val="암거(내역)"/>
      <sheetName val="1.설계기준"/>
      <sheetName val="[수목일위.XLS_x0000_][수목일위.XLS_x0000_]el\설계서\_x0000__x0000_"/>
      <sheetName val="단가(긴급전화Ⰰ"/>
      <sheetName val="단가(긴급전화Ԁ"/>
      <sheetName val="단가(긴급전화ԯ"/>
      <sheetName val="단가(긴급전화ׇ"/>
      <sheetName val="단가(긴급전화蠀"/>
      <sheetName val="일위집계(苈)헾"/>
      <sheetName val="H-PI_x0000__x0000__x0005__x0000_㬀φ"/>
      <sheetName val="H-PI_x0000__x0000__x0005__x0000_ᜀ΀"/>
      <sheetName val="건축(을)"/>
      <sheetName val="공정코드"/>
      <sheetName val="기계실 D200"/>
      <sheetName val="전기일위대가"/>
      <sheetName val="공사발의서"/>
      <sheetName val="사전공사"/>
      <sheetName val="동력부하계산"/>
      <sheetName val="ENTRY"/>
      <sheetName val="TRE TABLE"/>
      <sheetName val="영업.일1"/>
      <sheetName val="단목"/>
      <sheetName val="토목수량"/>
      <sheetName val="Sheet13"/>
      <sheetName val="발전기"/>
      <sheetName val="Sheet14"/>
      <sheetName val="MAIN"/>
      <sheetName val="대공종"/>
      <sheetName val="2.2.10.샤시등"/>
      <sheetName val="투입비"/>
      <sheetName val="철근량"/>
      <sheetName val="List"/>
      <sheetName val="7"/>
      <sheetName val="발생토"/>
      <sheetName val="각종단가"/>
      <sheetName val="邅☳"/>
      <sheetName val="토공집계표"/>
      <sheetName val="GAEYO"/>
      <sheetName val="영동(D)"/>
      <sheetName val="가격조사서"/>
      <sheetName val="제잡비집계"/>
      <sheetName val="-배수구조물⳵토공"/>
      <sheetName val="D16"/>
      <sheetName val="D25"/>
      <sheetName val="D22"/>
      <sheetName val="신.분"/>
      <sheetName val="통합내역"/>
      <sheetName val="3.공통공사대비"/>
      <sheetName val="내2"/>
      <sheetName val="투자효율분석"/>
      <sheetName val="오억미만"/>
      <sheetName val="현장조사"/>
      <sheetName val="요약&amp;결과"/>
      <sheetName val="공사원가"/>
      <sheetName val="1.가설"/>
      <sheetName val="4.목공사"/>
      <sheetName val="덕소내역"/>
      <sheetName val="일위대가(건축)"/>
      <sheetName val="암거단위-1련"/>
      <sheetName val="5.전사투자계획종함안"/>
      <sheetName val="이름정의"/>
      <sheetName val="설계변경조서"/>
      <sheetName val="3.바닥판설계"/>
      <sheetName val="Apt내역"/>
      <sheetName val="Ȁ_x0004_夁瓅"/>
      <sheetName val="영창26"/>
      <sheetName val="결재판(삭제하지말아주세요)"/>
      <sheetName val="O＆P"/>
      <sheetName val="7단가"/>
      <sheetName val="신우"/>
      <sheetName val="현장지지물물량"/>
      <sheetName val="월별"/>
      <sheetName val="간선토공재집"/>
      <sheetName val="지선토공재집"/>
      <sheetName val="도시가스현황"/>
      <sheetName val="차수"/>
      <sheetName val="예정(3)"/>
      <sheetName val="자재단가집계"/>
      <sheetName val="목차 "/>
      <sheetName val="계획서"/>
      <sheetName val="연장"/>
      <sheetName val="위치도(점용허가용)"/>
      <sheetName val="자"/>
      <sheetName val="노"/>
      <sheetName val="우배수"/>
      <sheetName val="원형맨홀수량"/>
      <sheetName val="귀래_설계_공내역서1"/>
      <sheetName val="전선_및_전선관1"/>
      <sheetName val="2_대외공문"/>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XREF"/>
      <sheetName val="감가상각누계액"/>
      <sheetName val="분류"/>
      <sheetName val="RAW DATA"/>
      <sheetName val="HVAC"/>
      <sheetName val="타견적(을)"/>
      <sheetName val="부시수량"/>
      <sheetName val="2.가로등(영구)"/>
      <sheetName val="수입"/>
      <sheetName val="관기성공.내"/>
      <sheetName val="자재표"/>
      <sheetName val="수로단위수량"/>
      <sheetName val="단가 산출서(산근#1~#102)"/>
      <sheetName val="table"/>
      <sheetName val="기계경비일람"/>
      <sheetName val="횡배수관수량집계"/>
      <sheetName val="횡배수관기초"/>
      <sheetName val="포장자재집계표"/>
      <sheetName val="INPUTDATA"/>
      <sheetName val="2000,9월 일위"/>
      <sheetName val="품의서(0217)"/>
      <sheetName val="일위(PN)"/>
      <sheetName val="99년신청"/>
      <sheetName val="#3_일위대가목록"/>
      <sheetName val="1공구내역서(1)"/>
      <sheetName val="Cost bd-&quot;A&quot;"/>
      <sheetName val="날개벽(좌,우=45도,75도)"/>
      <sheetName val="대비표(토공1안)"/>
      <sheetName val="36+45-113-18+19+20I"/>
      <sheetName val="부속동"/>
      <sheetName val="시화점실행"/>
      <sheetName val="샘플표지"/>
      <sheetName val="General Data"/>
      <sheetName val="LF자재단가"/>
      <sheetName val="SUMMARY(S)"/>
      <sheetName val="내역서-전체낙찰율"/>
      <sheetName val="산출2-기기동력"/>
      <sheetName val="직접공사비집계표_7"/>
      <sheetName val="공통가설_8"/>
      <sheetName val="기타시설"/>
      <sheetName val="아파트_9"/>
      <sheetName val="주민복지관"/>
      <sheetName val="지하주차장"/>
      <sheetName val="XL4Poppy"/>
      <sheetName val="변경일위"/>
      <sheetName val="Book1"/>
      <sheetName val="용산1(해보)"/>
      <sheetName val="설비2차"/>
      <sheetName val="물량표"/>
      <sheetName val="별표 "/>
      <sheetName val="환율표"/>
      <sheetName val="노 무 비"/>
      <sheetName val="무시"/>
      <sheetName val="월별입차량"/>
      <sheetName val="EQUIP LIST"/>
      <sheetName val="1안내역"/>
      <sheetName val="공사대장"/>
      <sheetName val="토적계산"/>
      <sheetName val="기타경비"/>
      <sheetName val="잔토처리"/>
      <sheetName val="터파기,되메우기,램머,코아"/>
      <sheetName val="절단,포장깨기"/>
      <sheetName val="관내역"/>
      <sheetName val="고개가설"/>
      <sheetName val="절감계산(보일러)"/>
      <sheetName val="6.가격조사서 "/>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목-물가"/>
      <sheetName val="F4-F7"/>
      <sheetName val="남양시작동자105노65기1.3화1.2"/>
      <sheetName val="남양시작동010313100%"/>
      <sheetName val="조명율"/>
      <sheetName val="항목등록"/>
      <sheetName val="내역서(기성청구)"/>
      <sheetName val="Macro(차단기)"/>
      <sheetName val="장비가동"/>
      <sheetName val="보차도경계석"/>
      <sheetName val="기타공사"/>
      <sheetName val="단청(제외)"/>
      <sheetName val="목공집계"/>
      <sheetName val="미장(2)"/>
      <sheetName val="지붕(기와)"/>
      <sheetName val="산출내역(K2)"/>
      <sheetName val="6공구(당초)"/>
      <sheetName val="공사비집계"/>
      <sheetName val="설직재-1"/>
      <sheetName val="제직재"/>
      <sheetName val="내역(토목)"/>
      <sheetName val="3연box"/>
      <sheetName val="단 box"/>
      <sheetName val="H-pile(298x299)"/>
      <sheetName val="H-pile(250x250)"/>
      <sheetName val="노임 단가"/>
      <sheetName val="ETC"/>
      <sheetName val="식재일위대가"/>
      <sheetName val="전선관"/>
      <sheetName val="관계주식"/>
      <sheetName val="부표총괄표"/>
      <sheetName val="ilch"/>
      <sheetName val="예산M12A"/>
      <sheetName val="SCHEDULE"/>
      <sheetName val="일반문틀 설치"/>
      <sheetName val="샌딩 에폭시 도장"/>
      <sheetName val="스텐문틀설치"/>
      <sheetName val="Sheet7(ㅅ)"/>
      <sheetName val="제2~4호표"/>
      <sheetName val="2-나.물가조사서"/>
      <sheetName val="전익정산집계"/>
      <sheetName val="MAT"/>
      <sheetName val="자금청구"/>
      <sheetName val="기성고조서 "/>
      <sheetName val="봉급(직영)"/>
      <sheetName val="200"/>
      <sheetName val="99.12"/>
      <sheetName val="설계기준 및 하중계산"/>
      <sheetName val="일반전기"/>
      <sheetName val="교대철근집계"/>
      <sheetName val="구의33고"/>
      <sheetName val="기성내역서"/>
      <sheetName val="자동제어"/>
      <sheetName val="설계예산2"/>
      <sheetName val="왕십리방향"/>
      <sheetName val="선급금신청서"/>
      <sheetName val="상선"/>
      <sheetName val="EP0618"/>
      <sheetName val="건축(산출)"/>
      <sheetName val="토목(산출)"/>
      <sheetName val="차액헾】"/>
      <sheetName val="조경일ԯ"/>
      <sheetName val="해평견ၷ"/>
      <sheetName val="해평견䁷"/>
      <sheetName val="해평견ⴀ"/>
      <sheetName val="1공구_단䈀챪ԯ_x0000_缀_x0000_"/>
      <sheetName val="설계서(7)"/>
      <sheetName val="예산서(6)"/>
      <sheetName val="계정c_x0000__x0000_耠"/>
      <sheetName val="계정c_x0000__x0000_㧘"/>
      <sheetName val="기종별 합계"/>
      <sheetName val="달력"/>
      <sheetName val="발주처"/>
      <sheetName val="직원"/>
      <sheetName val="거래처"/>
      <sheetName val="코스모공장 (어음)"/>
      <sheetName val="[수목일위.XLS]el\설계서\수목일위_XL_x0001_"/>
      <sheetName val="현금"/>
      <sheetName val="BLOCK(1)"/>
      <sheetName val="발주설계서(당초)"/>
      <sheetName val="셀명"/>
      <sheetName val="횡 翨_x001b_"/>
      <sheetName val="횡 _x0005__x0000_"/>
      <sheetName val="[수목일위.XLS]el\설계서_x0000__x0000__x0005__x0000_Ʒ_x0000__x0000_"/>
      <sheetName val="분양가격표"/>
      <sheetName val="사업분석ﻂ峕ԯ_x0000_缀_x0000_"/>
      <sheetName val="일위대가표肀䄹ᬃ"/>
      <sheetName val="조㢸+"/>
      <sheetName val="조_x0000__x0000_"/>
      <sheetName val="산橂】"/>
      <sheetName val="산丵〒"/>
      <sheetName val="산헾】"/>
      <sheetName val="배수Ȁ腳"/>
      <sheetName val="토공仰0"/>
      <sheetName val="구⸀訋ԯ"/>
      <sheetName val="1.토공집계표"/>
      <sheetName val="노임,적용율"/>
      <sheetName val="단가(노墭᎟"/>
      <sheetName val="산근/"/>
      <sheetName val="산근_xdc00_"/>
      <sheetName val="증감대비표"/>
      <sheetName val="2.고용보험㥝〒_x0005__x0000_"/>
      <sheetName val="일대-1"/>
      <sheetName val="2.교량(신설)"/>
      <sheetName val="[수목일위.XLS]el\설계서\수목︀ᇕ԰_x0000_缀_x0000__x0000__x0000_䘀_xd802_"/>
      <sheetName val="[수목일위.XLS]기술자자료游/"/>
      <sheetName val="투찰내역서"/>
      <sheetName val="외주"/>
      <sheetName val="[수목일위.XLS]el\설계서瀀ᯢ_x0000__x0000_฀痼Ŀ_x0000__x0000_"/>
      <sheetName val="포항보고서"/>
      <sheetName val="운怀"/>
      <sheetName val="[수목일위.XLS]el\설계서뀀䀂娊脂ⲙ堀1"/>
      <sheetName val="XXXXXXXX"/>
      <sheetName val="배駋ꦘԯ"/>
      <sheetName val="배ﺕ꿕ԯ"/>
      <sheetName val="프랜트면_x0000_"/>
      <sheetName val="건공실"/>
      <sheetName val="계측_x0000_ﴂ㣣"/>
      <sheetName val="조呸_x0019_"/>
      <sheetName val="조姐_x0016_"/>
      <sheetName val="내역서1999.咀&amp;哌"/>
      <sheetName val="기기리스玘"/>
      <sheetName val="배수공 내역서 적용수량"/>
      <sheetName val="참조자료"/>
      <sheetName val="기성신청"/>
      <sheetName val="1차변경내역서"/>
      <sheetName val="신공항A-9(원가수정)"/>
      <sheetName val="준공갑지"/>
      <sheetName val="수량산출(APT)"/>
      <sheetName val="I.설계조건"/>
      <sheetName val="D-철근총喸"/>
      <sheetName val="관련자ԯ_x0000_缀"/>
      <sheetName val="현장관리비刨_x0014_⍠⿛_x0005_"/>
      <sheetName val="현장관리비_x0005__x0000__x0000__x0000_"/>
      <sheetName val="날개벽(TYPE2)"/>
      <sheetName val="공사진︀"/>
      <sheetName val="공사진䈀"/>
      <sheetName val="배수장공사비명橂】"/>
      <sheetName val="배수장공사비명_x0005__x0000_"/>
      <sheetName val="설֮ꨀ"/>
      <sheetName val="䈀ᅪ"/>
      <sheetName val="04.10건강보험(일용직)"/>
      <sheetName val="을부담운窘_x0013_"/>
      <sheetName val="공용시설내역"/>
      <sheetName val="단가(ﺿ"/>
      <sheetName val="재尜"/>
      <sheetName val="00尜_x0013_層"/>
      <sheetName val="조경尜_x0013_"/>
      <sheetName val="재⪋"/>
      <sheetName val="재徸"/>
      <sheetName val="00徸〒_x0005_"/>
      <sheetName val="재丵"/>
      <sheetName val="재_x0005_"/>
      <sheetName val="시橂"/>
      <sheetName val="대포2교접속"/>
      <sheetName val="배수장공사비명翈±"/>
      <sheetName val="배수장공사비명礊⿏"/>
      <sheetName val="도급예산내역서총䈀"/>
      <sheetName val="배수장공사비명橂⽠"/>
      <sheetName val="매媸"/>
      <sheetName val="내역(전체_금차0"/>
      <sheetName val="도급예산내역서총耀ភ"/>
      <sheetName val="배수장공사비명鞀_x0017_"/>
      <sheetName val="도급예산䈀湪ԯ_x0000_缀_x0000_"/>
      <sheetName val="배수장공사비명鉰@"/>
      <sheetName val="도급예산쀀នఀប䈀⩪"/>
      <sheetName val="도급예산내역서총ꀀ⪓"/>
      <sheetName val="도급예산내역서총䈀詪"/>
      <sheetName val="도급예산내역서총䈀Ꝫ"/>
      <sheetName val="도급예산내역서총　䊕"/>
      <sheetName val="도급예산내역서총퀀㲔"/>
      <sheetName val="도급예산내역서총瀀䂒"/>
      <sheetName val="도급예산내역서총_x0000_㚘"/>
      <sheetName val="도급예산내역서총䈀啪"/>
      <sheetName val="도급예산내역서총怀᪗"/>
      <sheetName val="도급예산瀀㊔밀㊔䈀꭪"/>
      <sheetName val="도급예산᪔Ⰰ᪕䈀ᥪ"/>
      <sheetName val="도급예산내역서총倀䒘"/>
      <sheetName val="00_x0005__x0000_B"/>
      <sheetName val="배수장공사비명橂⿺"/>
      <sheetName val="도급예산䈀頻ԯ_x0000_缀_x0000_"/>
      <sheetName val="도급예산내역서총䈀頻"/>
      <sheetName val="도급예산내역서총耀⮗"/>
      <sheetName val="도급예산내역서총䈀롪"/>
      <sheetName val="䈀祪"/>
      <sheetName val="도급예산내역서총䈀祪"/>
      <sheetName val="도급예산내역서총耀䂕"/>
      <sheetName val="배수장공사비명門@"/>
      <sheetName val="도급예산내역서총砀⑋"/>
      <sheetName val="도급예산砀⑋䈀Ꝫԯ_x0000_"/>
      <sheetName val="도급예산내역서총蠀᱌"/>
      <sheetName val="도급예산내역서총䈀ⱪ"/>
      <sheetName val="도급예산내역서총㪖"/>
      <sheetName val="배수장공사비명橂⼯"/>
      <sheetName val="배수장공사비명熠_x001e_"/>
      <sheetName val="배수장공사비명犰*"/>
      <sheetName val="도급예산내역서총瀀⪘"/>
      <sheetName val="도급예산내역서총䈀䅪"/>
      <sheetName val="도급예산내역서총䈀摪"/>
      <sheetName val="도급예산내역서총　Ⲙ"/>
      <sheetName val="배수장공사비명橂⽉"/>
      <sheetName val="도급예산䈀䥪ԯ_x0000_缀_x0000_"/>
      <sheetName val="배수장공사비명閐+"/>
      <sheetName val="도급예산ԯ_x0000_缀_x0000__x0000__x0000_"/>
      <sheetName val="도급예산내역서총က㚕"/>
      <sheetName val="내역(전က㚕尀㚕䈀"/>
      <sheetName val="도급예산倀㞔鰀㞔䈀な"/>
      <sheetName val="도급예산㒐Ⰰ㒑䈀끪"/>
      <sheetName val="도급예산내역서총䈀㑪"/>
      <sheetName val="도급예산䈀꽪ԯ_x0000_缀_x0000_"/>
      <sheetName val="도급예산退ភ_xdc00_ភ䈀⵪"/>
      <sheetName val="도급예산䈀쥪ԯ_x0000_缀_x0000_"/>
      <sheetName val="도급예산내역서총䈀幪"/>
      <sheetName val="도급예산내역서총䈀酪"/>
      <sheetName val="도급예산䈀ԯ_x0000_缀_x0000_"/>
      <sheetName val="배수장공사비명橂⿭"/>
      <sheetName val="배수장공사비명橂⼶"/>
      <sheetName val="도급예산ꠊᠹ堀才朁륥"/>
      <sheetName val="도급예산내역서총퀀ᶐ"/>
      <sheetName val="도급예산내역서총䈀≪"/>
      <sheetName val="도급예산내역서총䈀ꉪ"/>
      <sheetName val="배수장공사비명愵⿀"/>
      <sheetName val="배수장공사비명邰&lt;"/>
      <sheetName val="도급예산내역서총䈀ժ"/>
      <sheetName val="배수장공사비명橂⽭"/>
      <sheetName val="도급예산내역서총䈀䝪"/>
      <sheetName val="배수장공사비명橂⽇"/>
      <sheetName val="도급예산내역서총퀀ᦕ"/>
      <sheetName val="도급예산내역서총䈀䭪"/>
      <sheetName val="배수장공사비명鍀/"/>
      <sheetName val="도급예산내역서총䀀⾓"/>
      <sheetName val="도급예산내역서총⠀䑐"/>
      <sheetName val="도급예산내역서총䈀ꍪ"/>
      <sheetName val="도급예산내역서총䈀ﭪ"/>
      <sheetName val="내역(전체_금차蠀"/>
      <sheetName val="내역(전체_금차"/>
      <sheetName val="배수장공사비명釠3"/>
      <sheetName val="내역(전체_금차/"/>
      <sheetName val="도급예산0_x0000_P_x0000__x0000_"/>
      <sheetName val="도급예산/_x0000_퀀ô_x0000__x0000_"/>
      <sheetName val="도급예산頉ᶗ쀀老쀁"/>
      <sheetName val="도급예산/_x0000_退ý_x0000__x0000_"/>
      <sheetName val="배수장공사비명헾〉"/>
      <sheetName val="배수장공사비명헾⽌"/>
      <sheetName val="도급예산쀯_x0000__x0000__x0000__x0000_"/>
      <sheetName val="도급예산내역서총᠀㙗"/>
      <sheetName val="도급예산/_x0000_䀀_x0015__x0000__x0000_"/>
      <sheetName val="내역(전/_x0000_쀀¿_x0000_"/>
      <sheetName val="내역(전/_x0000_ꠀ_x0010__x0000_"/>
      <sheetName val="내역(전砝䖋怀䝛䨌"/>
      <sheetName val="내역(전체_금차⠀"/>
      <sheetName val="내역(전체_금차頀"/>
      <sheetName val="배수장공사비명_x0000_"/>
      <sheetName val="배수장공사비명洅⿞"/>
      <sheetName val="도급예산내역서총頀悂"/>
      <sheetName val="도급예산내역서총︀"/>
      <sheetName val="공구"/>
      <sheetName val="협력업ׇ"/>
      <sheetName val="단가(자재헾"/>
      <sheetName val="일위대ﻈᇕ԰_x0000_缀"/>
      <sheetName val="pier_x0005__x0000__x0000__x0000_"/>
      <sheetName val="pier畠_x0013_闰〒"/>
      <sheetName val="pier尜_x0013_層_x0013_"/>
      <sheetName val="일위대怀፵ን԰"/>
      <sheetName val="pier徸。_x0005__x0000_"/>
      <sheetName val="갑지(추정眨"/>
      <sheetName val="਀"/>
      <sheetName val="ꠀ䶅"/>
      <sheetName val="Ԁ_x0000_"/>
      <sheetName val="堀媁"/>
      <sheetName val="2공구_단가䈀頻ԯ_x0000_"/>
      <sheetName val="좌측헾】_x0005_"/>
      <sheetName val="좌측Ẩ瘒恌"/>
      <sheetName val="횡배수관"/>
      <sheetName val="인수공규격"/>
      <sheetName val="사업분석-분䠀ⱒ䈀祪"/>
      <sheetName val="14.TV헾⽦"/>
      <sheetName val="견적서갑지연속"/>
      <sheetName val="4.전력橂⾧_x0005__x0000_"/>
      <sheetName val="단_x0000_囮䶵"/>
      <sheetName val="Sheet11"/>
      <sheetName val="필터류(발주요구)"/>
      <sheetName val="4차구매요청물품"/>
      <sheetName val="08년+저장품+수급계획"/>
      <sheetName val="FD"/>
      <sheetName val="산㗇቎"/>
      <sheetName val="UTIMS분석DATA(리셋 등 제외)"/>
      <sheetName val="고장분류"/>
      <sheetName val=" 역별 발생건수"/>
      <sheetName val="2공구_단가(인성︀"/>
      <sheetName val="건축전기약전.소방"/>
      <sheetName val="산근1,2"/>
      <sheetName val="내역서19多⿣_x0005__x0000__x0000_"/>
      <sheetName val="배수장공사비명ﺮ폕"/>
      <sheetName val="설계က_x0000_倀"/>
      <sheetName val="상시"/>
      <sheetName val="내역(2000년)"/>
      <sheetName val="95TOTREV"/>
      <sheetName val="월별수"/>
      <sheetName val="정산표"/>
      <sheetName val="단鈀腷԰"/>
      <sheetName val="단᠀䕙찀"/>
      <sheetName val="입︀ᇕ"/>
      <sheetName val="입堀᎟"/>
      <sheetName val="시_x0000_"/>
      <sheetName val="기본계획수립-2(backdata)"/>
      <sheetName val="2002이전(backdata)"/>
      <sheetName val="2002년이후(backdata)"/>
      <sheetName val="하천일람(bcakdata)"/>
      <sheetName val="TARGET"/>
      <sheetName val="원가계산서(1공구)"/>
      <sheetName val="골프장예산"/>
      <sheetName val="마산방향철근집계"/>
      <sheetName val="공사ﻇᇕ԰"/>
      <sheetName val="15_소방공사1"/>
      <sheetName val="12_옥외_방송공사1"/>
      <sheetName val="8_옥외_보안등공사1"/>
      <sheetName val="9_전등공사1"/>
      <sheetName val="4_전력간선공사1"/>
      <sheetName val="1_전력인입1"/>
      <sheetName val="10_전열_공사1"/>
      <sheetName val="11_전화공사1"/>
      <sheetName val="5_CABLE_TRAY1"/>
      <sheetName val="3_피뢰공사1"/>
      <sheetName val="14_TV공사1"/>
      <sheetName val="1_2_동력(철거)1"/>
      <sheetName val="1_접지공사1"/>
      <sheetName val="실행,원가_최종예상1"/>
      <sheetName val="설계변경내역_981"/>
      <sheetName val="BSD_(2)1"/>
      <sheetName val="주공_갑지1"/>
      <sheetName val="견적揄"/>
      <sheetName val="법면_x0000_"/>
      <sheetName val="48일㗅቎԰_x0000_缀"/>
      <sheetName val="도급예산0_x0000_G_x0000__x0000_"/>
      <sheetName val="도급예산︀跕ԯ_x0000_缀_x0000_"/>
      <sheetName val="도급예산0_x0000_堀6_x0000__x0000_"/>
      <sheetName val="도급예산/_x0000_䠀j_x0000__x0000_"/>
      <sheetName val="도급예산내역서총밅㉤"/>
      <sheetName val="수량산출रʅ׃⿩"/>
      <sheetName val="02.25"/>
      <sheetName val="시점匰,"/>
      <sheetName val="하자보증자嘰"/>
      <sheetName val="약품圈Ð"/>
      <sheetName val="[수목일위.XLS]산근/"/>
      <sheetName val="사업분석-분Ἐί踇⼿"/>
      <sheetName val="사업분석-분咸+橂⽓"/>
      <sheetName val="7월1帔⿪"/>
      <sheetName val="함수"/>
      <sheetName val="1공구_단가_룉቟԰_x0000_"/>
      <sheetName val="2012공임"/>
      <sheetName val="비탈면보호공수량산출"/>
      <sheetName val="주공尜_x0013_層"/>
      <sheetName val="토목헾⾀"/>
      <sheetName val="준공조서갑지"/>
      <sheetName val="괴목육교"/>
      <sheetName val="D-철근_x0005__x0000_"/>
      <sheetName val="자_x0000__x0000__x0005_"/>
      <sheetName val="도급예산내역서총ԯ_x0000_"/>
      <sheetName val="99노임崆Ē"/>
      <sheetName val="수량산출서-2"/>
      <sheetName val="9.瀀玿́_x0000_"/>
      <sheetName val="9.԰_x0000_缀_x0000_"/>
      <sheetName val="9._x0000__x0000_Ԁ_x0000_"/>
      <sheetName val="[수목일위.XLS]el\설계서\_x0000_랸˨損Ï퀀▶"/>
      <sheetName val="가ᰀ፜"/>
      <sheetName val="납부서"/>
      <sheetName val="APT"/>
      <sheetName val="0226"/>
      <sheetName val="기초수량산출서"/>
      <sheetName val="기준자료1"/>
      <sheetName val="산ꃇ䅙"/>
      <sheetName val="산㳇ᡙ"/>
      <sheetName val="H-PIÍ_x0000_炑쐜紹"/>
      <sheetName val="배헾⿠"/>
      <sheetName val="도로"/>
      <sheetName val="실԰"/>
      <sheetName val="노임단가자료"/>
      <sheetName val="2.재료비"/>
      <sheetName val="간지_(櫀 "/>
      <sheetName val="작성중-지반조사집계표2"/>
      <sheetName val="자압"/>
      <sheetName val="전신"/>
      <sheetName val="1공구_단䈀ᅪ԰_x0000_缀_x0000_"/>
      <sheetName val="램橂"/>
      <sheetName val="총사업비현황"/>
      <sheetName val="11공사비요율"/>
      <sheetName val="양배수장"/>
      <sheetName val="EL90"/>
      <sheetName val="유기공정"/>
      <sheetName val="STEEL BOX 단면설계(SEC.8)"/>
      <sheetName val="기본DATA"/>
      <sheetName val="접속도로"/>
      <sheetName val="가로᳂"/>
      <sheetName val="약품裂Ǚ"/>
      <sheetName val="가爂案"/>
      <sheetName val="가爃案"/>
      <sheetName val="48일위(叠+听"/>
      <sheetName val="48일위(헾⽧_x0005_"/>
      <sheetName val="상부공철근︀ᇕ԰_x0000_缀_x0000__x0000_"/>
      <sheetName val="설계서(동안동)"/>
      <sheetName val="골조က╗"/>
      <sheetName val="내역서1999.헾】_x0005_"/>
      <sheetName val="PROJECT BRIEF(EX.NEW)"/>
      <sheetName val="0.갑지"/>
      <sheetName val="8.현장관리비"/>
      <sheetName val="7.안전관리비"/>
      <sheetName val="96보완계획7.12"/>
      <sheetName val="분양가상한산출"/>
      <sheetName val="2.토목공사"/>
      <sheetName val="도급FORM"/>
      <sheetName val="POOM_MOTO"/>
      <sheetName val="POOM_MOTO2"/>
      <sheetName val="[수목일위.XLS]el\설계서\_x0000__x0000_Ā_x0000__x0005__x0000_翿_x0000_"/>
      <sheetName val="단가목氚"/>
      <sheetName val="conclusion"/>
      <sheetName val="결정단가"/>
      <sheetName val="comparables"/>
      <sheetName val="Deduction"/>
      <sheetName val="other"/>
      <sheetName val="현장청취복명서"/>
      <sheetName val="하남내역"/>
      <sheetName val="공䀀㽙谀"/>
      <sheetName val="[수목일위.XLS_x0000_][수목일위.XLS]el\설계서\수목일"/>
      <sheetName val="발주처자료입_x0005_"/>
      <sheetName val="단위집계표"/>
      <sheetName val="16_설계서용지(丵〒"/>
      <sheetName val="실행,원㔀቎԰_x0000_缀_x0000_"/>
      <sheetName val="바挔_x0012_"/>
      <sheetName val="철근량산정및丵〒_x0005__x0000_"/>
      <sheetName val="8堀᎟鰀"/>
      <sheetName val="철근량산정및傠_x0013_䌢〚_x0005_"/>
      <sheetName val="실행,원가 挔_x0012_矺め"/>
      <sheetName val="입력단가"/>
      <sheetName val="개비온집Ԁ"/>
      <sheetName val="개비온집저"/>
      <sheetName val="단가(헾】_x0005_"/>
      <sheetName val="단가(竈_x0013_笌"/>
      <sheetName val="단가(헾⾑_x0005_"/>
      <sheetName val="개비온집︀"/>
      <sheetName val="단가(鬘_x001d_헾"/>
      <sheetName val="상호참고저ᚙ"/>
      <sheetName val="상호참고ꠀ᪘"/>
      <sheetName val="단가(헾⾝_x0005_"/>
      <sheetName val="단가(肘%헾"/>
      <sheetName val="단가(芈+苌"/>
      <sheetName val="상호참고︀嗕"/>
      <sheetName val="상호참고ࠀ᎚"/>
      <sheetName val="12.보오링"/>
      <sheetName val="18.공내수압탄성자연"/>
      <sheetName val="신당동집계표"/>
      <sheetName val="1__설계예산肈"/>
      <sheetName val="[수목일위.XLS][수목일위.XLS]도급예산내역서총/_x0000_"/>
      <sheetName val="[수목일위.XLS][수목일위.XLS]정화조방수미/"/>
      <sheetName val="건舘ď艜"/>
      <sheetName val="업무분장"/>
      <sheetName val="항목(1)"/>
      <sheetName val="석공사"/>
      <sheetName val="명단"/>
      <sheetName val="crude.SLAB RE-bar"/>
      <sheetName val="도급예산0_x0000_뀀_x0005__x0000__x0000_"/>
      <sheetName val="도급예산0_x0000_᠀¿_x0000__x0000_"/>
      <sheetName val="도급예산내역서총鬀ఓ"/>
      <sheetName val="도급예산내역서총鬀툓"/>
      <sheetName val="제경비_x0000__x0000_"/>
      <sheetName val="도급예산내역서총洐쵩"/>
      <sheetName val="도급예산내역서총᠓ᐳ"/>
      <sheetName val="도급예산내역서총蠀䅾"/>
      <sheetName val="배수장공사비명헾⽅"/>
      <sheetName val="도급예산내역서총︀䗕"/>
      <sheetName val="도급예산내역서총栀羅"/>
      <sheetName val="도급예산내역서총螄"/>
      <sheetName val="도급예산堀︀釕ԯ_x0000_"/>
      <sheetName val="도급예산내역서총︀껕"/>
      <sheetName val="도급예산내역서총︀⋕"/>
      <sheetName val="도급예산내역서총洌絩"/>
      <sheetName val="간지 (세)"/>
      <sheetName val="도급예산내역서총က⩗"/>
      <sheetName val="도급예산내역서총　䁖"/>
      <sheetName val="도급예산내역서총㕒"/>
      <sheetName val="도급예산내역서총렀앟"/>
      <sheetName val="도급예산내역서총退㙓"/>
      <sheetName val="2-1. 경관조명 내역총괄표"/>
      <sheetName val="[수목일위.XLS]el\설계서\수목일위_x0000__x0000__x0000__x0001_"/>
      <sheetName val="︀ᇕ"/>
      <sheetName val="설֮䈀"/>
      <sheetName val="֮_x0000_"/>
      <sheetName val="내역(전_x0000__x0000_Ā_x0000__x0005_"/>
      <sheetName val="수량산출서 갑지"/>
      <sheetName val="[수목일위.XLS]el\설계서\수_x0000__x0000__x0000__x0001_Ԁ_x0000__x0000_"/>
      <sheetName val="[수목일위.XLS]el\설계서\躨က쿯쨂_xdd00_鿄"/>
      <sheetName val="간지_(2ԯ"/>
      <sheetName val="북제_x0005__x0000_"/>
      <sheetName val="임율"/>
      <sheetName val="설비내역"/>
      <sheetName val="약품盌_x0015_"/>
      <sheetName val="Macro(전선)"/>
      <sheetName val="견적990322"/>
      <sheetName val="내역(전체_橂⾘_x0005_"/>
      <sheetName val="[수목일위.XLS]el\설계서\수_x0000__x0000__x0005__x0000_흐ꧼƜ"/>
      <sheetName val="포장_x0000_"/>
      <sheetName val="[수목일위.XLS]el\설계서\수목　⣝_x0000__x0000_Āⳡ"/>
      <sheetName val="[수목일위.XLS]el\설계서\수목_x0000_⧝_x0000__x0000_Ā틡"/>
      <sheetName val="[수목일위.XLS]el\설계서\수목က↏_x0000__x0000_Ā"/>
      <sheetName val="[수목일위.XLS]el\설계서\수목瀀ᯝ_x0000__x0000_Ā﷡"/>
      <sheetName val="[수목일위.XLS]el\설계서\수목쿓_x0000_Ā㓡"/>
      <sheetName val="[수목일위.XLS]el\설계서\수목_x0000_쾋_x0000_Ā㓡"/>
      <sheetName val="[수목일위.XLS]el\설계서\수목က࿖뱂_x0000_Ā﫡"/>
      <sheetName val="전도금정산서(27)"/>
      <sheetName val="입ԯ_x0000_"/>
      <sheetName val="공사비︀⏕"/>
      <sheetName val="철근량산정및사용성검噀"/>
      <sheetName val="공비현2"/>
      <sheetName val="견䡰_x0015_"/>
      <sheetName val="[수목일위.XLS]el\설계서\수목닑⼢_x0005__x0000__x0000_"/>
      <sheetName val="설비원가"/>
      <sheetName val="DATA 입력란"/>
      <sheetName val="12.옥倶ⶠ_x0000__x0000_ഀ펚"/>
      <sheetName val="약품설闰"/>
      <sheetName val="99량액"/>
      <sheetName val="횡䤊⾃_x0005_"/>
      <sheetName val="횡헾」_x0005_"/>
      <sheetName val="직원투"/>
      <sheetName val="피해현황_(수량합계)"/>
      <sheetName val="양재동_고향생각"/>
      <sheetName val="날개벽(䟣⾯"/>
      <sheetName val="날개벽("/>
      <sheetName val="상호참고"/>
      <sheetName val="현장"/>
      <sheetName val="날개벽(䟣⾄"/>
      <sheetName val="조도계산서_(도서)"/>
      <sheetName val="규격_단가표"/>
      <sheetName val="3련_BOX"/>
      <sheetName val="31_경비기본입력"/>
      <sheetName val="5_2_6~7공사요율"/>
      <sheetName val="배수내"/>
      <sheetName val="회사기"/>
      <sheetName val="수"/>
      <sheetName val="단계별내역_(丵〒"/>
      <sheetName val="설계내역서_"/>
      <sheetName val="8_옥외᐀ባ혀腺԰"/>
      <sheetName val="접합_및_부설_"/>
      <sheetName val="세부窨竬"/>
      <sheetName val="날개벽(시점좌"/>
      <sheetName val="날개벽(시점좌僀"/>
      <sheetName val="주공_"/>
      <sheetName val="상호참고헾"/>
      <sheetName val="회사기헾】"/>
      <sheetName val="입출재고현황_(2)"/>
      <sheetName val="원가계헾】"/>
      <sheetName val="계정c헾】"/>
      <sheetName val="4_전기"/>
      <sheetName val="총집"/>
      <sheetName val="관련자료詈"/>
      <sheetName val="G_R300경׃"/>
      <sheetName val="주공_׃⿓"/>
      <sheetName val="원가계산서墠壬"/>
      <sheetName val="공사별_가중치_산출근거(토존❒"/>
      <sheetName val="철근량산정및헾】"/>
      <sheetName val="철근량산정및锼閄๿"/>
      <sheetName val="철근량산정및사용성锼"/>
      <sheetName val="내역서1999_8최저"/>
      <sheetName val="철근량산정및"/>
      <sheetName val="철근량산정및齘龜헾"/>
      <sheetName val="공傠"/>
      <sheetName val="철근량산정및竈笌헾"/>
      <sheetName val="공挔"/>
      <sheetName val="공窨"/>
      <sheetName val="철근량산정및窨竬헾"/>
      <sheetName val="블럭_손익"/>
      <sheetName val="TYPE-B_평균H"/>
      <sheetName val="일위稀⩿"/>
      <sheetName val="가실행_내역서"/>
      <sheetName val="[수목일위_XLS]el\설계서\수목일위_XLS]데이타"/>
      <sheetName val="[수목일위_XLS]el\설계서\수목일위_XLS"/>
      <sheetName val="[수목일위_XLS]el\설계서\수목일위_XLS]데이타1"/>
      <sheetName val="[수목일위_XLS]el\설계서\수목일위_XLS1"/>
      <sheetName val="[수목일위_XLS]el\설계서\수목일위_XLS]데이타11"/>
      <sheetName val="[수목일위_XLS]el\설계서\수목일︀ᇕ԰缀Ȁ"/>
      <sheetName val="[수목일위_XLS]el\설계서\수목일︀ᇕ԰缀焀"/>
      <sheetName val="[수목일위_XLS]el\설계서\수목일︀ᇕ԰缀Ԁ"/>
      <sheetName val="총_원가계산"/>
      <sheetName val="1_2_동력(철ᰀ፜"/>
      <sheetName val="14_TV공"/>
      <sheetName val="[수목일위.XLS]el\설계서\_x0000__x0000__x0005__x0000_浽ɂ_x0000_"/>
      <sheetName val="[수목일위.XLS][수목일위.XLS]el______118"/>
      <sheetName val="[수목일위.XLS][수목일위.XLS]el______119"/>
      <sheetName val="[수목일위.XLS][수목일위.XLS]el_______82"/>
      <sheetName val="[수목일위.XLS][수목일위.XLS]el_______83"/>
      <sheetName val="[수목일위.XLS][수목일위.XLS]el_______86"/>
      <sheetName val="[수목일위.XLS][수목일위.XLS]el_______87"/>
      <sheetName val="[수목일위.XLS][수목일위.XLS]el_______84"/>
      <sheetName val="[수목일위.XLS][수목일위.XLS]el_______85"/>
      <sheetName val="[수목일위.XLS][수목일위.XLS]el_______94"/>
      <sheetName val="[수목일위.XLS][수목일위.XLS]el_______95"/>
      <sheetName val="[수목일위.XLS][수목일위.XLS]el_______92"/>
      <sheetName val="[수목일위.XLS][수목일위.XLS]el_______93"/>
      <sheetName val="[수목일위.XLS][수목일위.XLS]el_______88"/>
      <sheetName val="[수목일위.XLS][수목일위.XLS]el_______89"/>
      <sheetName val="[수목일위.XLS][수목일위.XLS]el_______90"/>
      <sheetName val="[수목일위.XLS][수목일위.XLS]el_______91"/>
      <sheetName val="[수목일위.XLS][수목일위.XLS]el_______96"/>
      <sheetName val="[수목일위.XLS][수목일위.XLS]el_______97"/>
      <sheetName val="[수목일위.XLS][수목일위.XLS]el_______98"/>
      <sheetName val="[수목일위.XLS][수목일위.XLS]el_______99"/>
      <sheetName val="[수목일위.XLS][수목일위.XLS]el______100"/>
      <sheetName val="[수목일위.XLS][수목일위.XLS]el______101"/>
      <sheetName val="[수목일위.XLS][수목일위.XLS]el______104"/>
      <sheetName val="[수목일위.XLS][수목일위.XLS]el______105"/>
      <sheetName val="[수목일위.XLS][수목일위.XLS]el______102"/>
      <sheetName val="[수목일위.XLS][수목일위.XLS]el______103"/>
      <sheetName val="[수목일위.XLS][수목일위.XLS]el______112"/>
      <sheetName val="[수목일위.XLS][수목일위.XLS]el______113"/>
      <sheetName val="[수목일위.XLS][수목일위.XLS]el______106"/>
      <sheetName val="[수목일위.XLS][수목일위.XLS]el______107"/>
      <sheetName val="[수목일위.XLS][수목일위.XLS]el______108"/>
      <sheetName val="[수목일위.XLS][수목일위.XLS]el______109"/>
      <sheetName val="[수목일위.XLS][수목일위.XLS]el______110"/>
      <sheetName val="[수목일위.XLS][수목일위.XLS]el______111"/>
      <sheetName val="[수목일위.XLS][수목일위.XLS]el______114"/>
      <sheetName val="[수목일위.XLS][수목일위.XLS]el______115"/>
      <sheetName val="[수목일위.XLS][수목일위.XLS]el______116"/>
      <sheetName val="[수목일위.XLS][수목일위.XLS]el______117"/>
      <sheetName val="[수목일위.XLS][수목일위.XLS]el______122"/>
      <sheetName val="[수목일위.XLS][수목일위.XLS]el______123"/>
      <sheetName val="[수목일위.XLS][수목일위.XLS]el______120"/>
      <sheetName val="[수목일위.XLS][수목일위.XLS]el______121"/>
      <sheetName val="[수목일위.XLS][수목일위.XLS]el______126"/>
      <sheetName val="[수목일위.XLS][수목일위.XLS]el______127"/>
      <sheetName val="[수목일위.XLS][수목일위.XLS]el______124"/>
      <sheetName val="[수목일위.XLS][수목일위.XLS]el______125"/>
      <sheetName val="[수목일위.XLS][수목일위.XLS]el______140"/>
      <sheetName val="[수목일위.XLS][수목일위.XLS]el______141"/>
      <sheetName val="[수목일위.XLS][수목일위.XLS]el______132"/>
      <sheetName val="[수목일위.XLS][수목일위.XLS]el______133"/>
      <sheetName val="[수목일위.XLS][수목일위.XLS]el______128"/>
      <sheetName val="[수목일위.XLS][수목일위.XLS]el______129"/>
      <sheetName val="[수목일위.XLS][수목일위.XLS]el______130"/>
      <sheetName val="[수목일위.XLS][수목일위.XLS]el______131"/>
      <sheetName val="[수목일위.XLS][수목일위.XLS]el______142"/>
      <sheetName val="[수목일위.XLS][수목일위.XLS]el______143"/>
      <sheetName val="[수목일위.XLS][수목일위.XLS]el______134"/>
      <sheetName val="[수목일위.XLS][수목일위.XLS]el______135"/>
      <sheetName val="[수목일위.XLS][수목일위.XLS]el______136"/>
      <sheetName val="[수목일위.XLS][수목일위.XLS]el______137"/>
      <sheetName val="[수목일위.XLS][수목일위.XLS]el______138"/>
      <sheetName val="[수목일위.XLS][수목일위.XLS]el______139"/>
      <sheetName val="[수목일위.XLS][수목일위.XLS]el______146"/>
      <sheetName val="[수목일위.XLS][수목일위.XLS]el______147"/>
      <sheetName val="[수목일위.XLS][수목일위.XLS]el______144"/>
      <sheetName val="[수목일위.XLS][수목일위.XLS]el______145"/>
      <sheetName val="15.소방공䊬"/>
      <sheetName val="15.소방공⢬"/>
      <sheetName val="3.고과순"/>
      <sheetName val="[수목일위.XLS]el\설계서›_x0000__x0000__x0000__x0000_幜;_x0006_"/>
      <sheetName val="전체공내역서"/>
      <sheetName val="RangeObject"/>
      <sheetName val="[수목일위.XLS]el\설계서\_x0002__x0000_蠀僿㤁ᒄ᐀ȳ"/>
      <sheetName val="[수목일위.XLS]el\설계서\_x0000_ꩺ_x0000__x0000_Ā㶖_x0005__x0000_"/>
      <sheetName val="단가_x0000__x0000_蝰⨊"/>
      <sheetName val="재산세 토지"/>
      <sheetName val="하조서"/>
      <sheetName val="[수목일위.XLS]el\설계서\수목일위_x0000__x0000__x0005__x0000_"/>
      <sheetName val="철집"/>
      <sheetName val="직원투입계¬"/>
      <sheetName val="[수목일위.XLS]el\설계서\수목일ﾈƸ萹|㒔"/>
      <sheetName val="[수목일위.XLS]el\설계서\수栁_x001b__x0000__x0000__x0000_搀"/>
      <sheetName val="입梾r"/>
      <sheetName val="실행⑹Ⰰ⑺"/>
      <sheetName val="기기리스_x0000_"/>
      <sheetName val="[수목일위.XLS]el\설계서\수목일識ɾ뺑p䎸"/>
      <sheetName val="조내_x0000_"/>
      <sheetName val="인건-측정"/>
      <sheetName val="단가 (2)"/>
      <sheetName val="[수목일위.XLS]el\설계서\수/_x0000_頀_x0004__x0000__x0000_⤀"/>
      <sheetName val="내역서1999.聈8헾"/>
      <sheetName val="7월1"/>
      <sheetName val="내역서1999._x0005__x0000_"/>
      <sheetName val="옹벽철근"/>
      <sheetName val="토︀ᇕ԰"/>
      <sheetName val="토᐀ባ切"/>
      <sheetName val="토⠀䊆氀"/>
      <sheetName val="토㠀ᎍ簀"/>
      <sheetName val="단㔀቎԰"/>
      <sheetName val="동별집계(비디오폰흑백-&gt;칼라)"/>
      <sheetName val="동별집계"/>
      <sheetName val="일위대가목록표(_x0005__x0000_"/>
      <sheetName val="일위대가목록표(繨'"/>
      <sheetName val="일위대가목록표(苈("/>
      <sheetName val="일위대가목록표(菨0"/>
      <sheetName val="[수목일위.XLS]el\설계서\수목_x0000__x0000_Ā_x0000__x0005__x0000_"/>
      <sheetName val="장비일위대가2003상"/>
      <sheetName val="총물량"/>
      <sheetName val="[수목일위.XLS]el\설계서\수목일위.堃ᦋ鄃ா뀁ᢪ_x001f_"/>
      <sheetName val="내역총괄"/>
      <sheetName val="계정c԰"/>
      <sheetName val="날개벽(䟣⾯_x0005_"/>
      <sheetName val="날개벽(_x0005_"/>
      <sheetName val="현장_x0005_"/>
      <sheetName val="날개벽(䟣⾄_x0005_"/>
      <sheetName val="단ԯ"/>
      <sheetName val="날개벽(시점԰"/>
      <sheetName val="사업분석ﻂ峕ԯ"/>
      <sheetName val="회사기_x0005_"/>
      <sheetName val="el\설계서\수목일︀ᇕ԰"/>
      <sheetName val="정화조방"/>
      <sheetName val="★도급내역︀𥉉ԯ"/>
      <sheetName val="★도급내역က"/>
      <sheetName val="원가계ԯ"/>
      <sheetName val="산근?"/>
      <sheetName val="2000_11월ԯ"/>
      <sheetName val="에԰"/>
      <sheetName val="1-4-"/>
      <sheetName val="일위대렀቟԰"/>
      <sheetName val="철?"/>
      <sheetName val="기԰"/>
      <sheetName val="[수목일위.XLS]el\설계서\수목일︀ᇕ԰"/>
      <sheetName val="발주처?䕫␀䕬"/>
      <sheetName val="철근량산정및헾】_x0005_"/>
      <sheetName val="철근량산정및_x0005_"/>
      <sheetName val="사업분석"/>
      <sheetName val="2.고용보험㥝〒_x0005_"/>
      <sheetName val="48일위_x0005_"/>
      <sheetName val="el\설계서\수목︀ᇕ԰"/>
      <sheetName val="도급예산䈀ԯ"/>
      <sheetName val="도급예산䈀ԯ"/>
      <sheetName val="도급예산䈀?ԯ"/>
      <sheetName val="내역(전0"/>
      <sheetName val="도급예산헾】_x0005_"/>
      <sheetName val="2공구하_x0005_"/>
      <sheetName val="일위대׈"/>
      <sheetName val="[수목일위.XLS]el\설계서\수목︀ᇕ԰"/>
      <sheetName val="[수목일위.XLS]el\설계서瀀ᯢ"/>
      <sheetName val="주공"/>
      <sheetName val="장비투"/>
      <sheetName val="2.고용보׃⿦"/>
      <sheetName val="[수목일위.XLS"/>
      <sheetName val="[수목일위.XLS]el\설계서\수목　⣝"/>
      <sheetName val="배"/>
      <sheetName val="[수목일위.XLS]el\설계서\수목"/>
      <sheetName val="[수목일위.XLS]el\설계서\수목က↏"/>
      <sheetName val="내역서19多⿣_x0005_"/>
      <sheetName val="2.고용보험԰"/>
      <sheetName val="경비내역徸〒_x0005_"/>
      <sheetName val="[수목일위.XLS_x0000_][수목일위.XLS_x0000_]el______2"/>
      <sheetName val="[수목일위.XLS][수목일위.XLS_x0000_]el_______3"/>
      <sheetName val="[수목일위.XLS][수목일위.XLS_x0000_]el_______2"/>
      <sheetName val="경  비 "/>
      <sheetName val="실행철_x0000__x0000__x0005_"/>
      <sheetName val="[수목일위.XLS]el\설계서\_x0000__x0000_Ԁ_x0000_쀀欺_x0017__x0000_"/>
      <sheetName val="화해(함평)"/>
      <sheetName val="화해(장성)"/>
      <sheetName val="콘센트신설"/>
      <sheetName val="별첨-기계경비 산출목록"/>
      <sheetName val="수정계획3"/>
      <sheetName val="토지비준표"/>
      <sheetName val="기타요인"/>
      <sheetName val="토지산출근거-평가"/>
      <sheetName val="비교표준지"/>
      <sheetName val="시점수정"/>
      <sheetName val="단지정보"/>
      <sheetName val="[수목일위.XLS]el\설계서\수목일_x0000__x0000_Ā_x0000__x0005_"/>
      <sheetName val="간공설계서"/>
      <sheetName val="Dsndata"/>
      <sheetName val="StrucData"/>
      <sheetName val="2공구_단가/_x0000_c"/>
      <sheetName val="[수목일위.XLS]2공구_단가/_x0000_c"/>
      <sheetName val="회사기본자㔀"/>
      <sheetName val="일위집계(㔀቎԰"/>
      <sheetName val="도장면적"/>
      <sheetName val="단중표 (2)"/>
      <sheetName val="산_x0000__x0000_"/>
      <sheetName val="산扈="/>
      <sheetName val="공량산출근거서"/>
      <sheetName val="해평견_x0000_"/>
      <sheetName val="[수목일위.XLS][수목일위.XLS]el_설계서_수목_2"/>
      <sheetName val="[수목일위.XLS][수목일위.XLS]el_설계서_수목_3"/>
      <sheetName val="설계변경橂⾷_x0005__x0000_"/>
      <sheetName val="매출"/>
      <sheetName val="8설_x0005__x0000_"/>
      <sheetName val="계측제어_x0000__x0000_"/>
      <sheetName val="단가비교표_공통1"/>
      <sheetName val="가多〒"/>
      <sheetName val="[수목일위.XLS]el\설계서턀몲ԯ_x0000_缀_x0000__x0000__x0000__xdd00_"/>
      <sheetName val="[수목일위.XLS]el\설계서턀者ԯ_x0000_缀_x0000__x0000__x0000_最"/>
      <sheetName val="AL공_x0005__x0000__x0000_疼"/>
      <sheetName val="배수장공사비명冈_x001f_"/>
      <sheetName val="좌측ꙭī_x0000_"/>
      <sheetName val="상부공철근집계(AB蠀㛿"/>
      <sheetName val="조경썿鴅"/>
      <sheetName val="물량산출서"/>
      <sheetName val="궤도부설(424-441,1-27)"/>
      <sheetName val="레일단(70-125)"/>
      <sheetName val="장대단(55-71,126-129)"/>
      <sheetName val="궤도철거(442-448,36-54,130-134)"/>
      <sheetName val="분기(135-174,257-302)"/>
      <sheetName val="교상침목(177-183,151-184,254-262)"/>
      <sheetName val="침목단WT(182-246)"/>
      <sheetName val="궤도이설(20-27)"/>
      <sheetName val="기타1(558-577,263-293)"/>
      <sheetName val="자갈"/>
      <sheetName val="기타2(336-382)"/>
      <sheetName val="장,교(549-571,5-6,11-12,16-17,22"/>
      <sheetName val="체결구(348-375)"/>
      <sheetName val="기계상차(388)"/>
      <sheetName val="용접(389-423)"/>
      <sheetName val="장대(449-475)"/>
      <sheetName val="레일w(476-494)"/>
      <sheetName val="레일P(495-501)"/>
      <sheetName val="침목WT(502-518)"/>
      <sheetName val="침목PP(533-548)"/>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가설소"/>
      <sheetName val="신품"/>
      <sheetName val="[수목일위.XLS][수목일위.XLS]el______283"/>
      <sheetName val="[수목일위.XLS][수목일위.XLS]el______284"/>
      <sheetName val="[수목일위.XLS][수목일위.XLS]el______281"/>
      <sheetName val="[수목일위.XLS][수목일위.XLS]el______282"/>
      <sheetName val="[수목일위.XLS][수목일위.XLS]el______150"/>
      <sheetName val="[수목일위.XLS][수목일위.XLS]el______151"/>
      <sheetName val="기기리⠀驘"/>
      <sheetName val="기기리턀鎲"/>
      <sheetName val="기기리ԯ_x0000_"/>
      <sheetName val="48일㗅቎԰"/>
      <sheetName val="도급예산䈀湪ԯ"/>
      <sheetName val="00_x0005_"/>
      <sheetName val="도급예산䈀頻ԯ"/>
      <sheetName val="도급예산0"/>
      <sheetName val="제경비"/>
      <sheetName val="도급예산䈀䥪ԯ"/>
      <sheetName val="도급예산ԯ"/>
      <sheetName val="도급예산䈀꽪ԯ"/>
      <sheetName val="도급예산退ភ?ភ䈀⵪"/>
      <sheetName val="도급예산䈀쥪ԯ"/>
      <sheetName val="도급예산/"/>
      <sheetName val="내역(전/"/>
      <sheetName val="도급예산䈀ԯ"/>
      <sheetName val="1공구_단䈀챪ԯ"/>
      <sheetName val="일위대ﻈᇕ԰"/>
      <sheetName val="el\설계서\수목일위_XLS]데이타3"/>
      <sheetName val="1공구_단가_(정원)3"/>
      <sheetName val="1공구_단가_(산광)3"/>
      <sheetName val="1공구_단가_(용호)3"/>
      <sheetName val="간지_(2)3"/>
      <sheetName val="2공구_단가(인성)3"/>
      <sheetName val="2공구_단가(대동)3"/>
      <sheetName val="2공구_단가(산광)2"/>
      <sheetName val="1_토공2"/>
      <sheetName val="2_배수공2"/>
      <sheetName val="3_구조물공2"/>
      <sheetName val="4_포장공2"/>
      <sheetName val="지주목_및_비료산출기준2"/>
      <sheetName val="PACKING_LIST2"/>
      <sheetName val="준검_내역서2"/>
      <sheetName val="el\설계서\수목일위_XLS2"/>
      <sheetName val="일위대가_2"/>
      <sheetName val="1__설계예산서2"/>
      <sheetName val="2__목차2"/>
      <sheetName val="3_설계설명서2"/>
      <sheetName val="4_시방서갑지2"/>
      <sheetName val="5_시방서(일반시방서)2"/>
      <sheetName val="6_시방서갑지(특기)2"/>
      <sheetName val="7_예정공정표2"/>
      <sheetName val="8__설계예산서2"/>
      <sheetName val="16_설계서용지(갑)2"/>
      <sheetName val="17__내역서갑지2"/>
      <sheetName val="내_역_서2"/>
      <sheetName val="일_위_대_가_표2"/>
      <sheetName val="수_량_산_출_서2"/>
      <sheetName val="AS포장복구_2"/>
      <sheetName val="전차선로_물량표2"/>
      <sheetName val="중기조종사_단위단가2"/>
      <sheetName val="제출내역_(2)2"/>
      <sheetName val="2000_11월설계내역2"/>
      <sheetName val="참조_(2)2"/>
      <sheetName val="기초입력_DATA2"/>
      <sheetName val="원가계산_(2)2"/>
      <sheetName val="Sheet1_(2)2"/>
      <sheetName val="일위대가_(식재)2"/>
      <sheetName val="기타_정보통신공사2"/>
      <sheetName val="단가_및_재료비2"/>
      <sheetName val="표지_(2)2"/>
      <sheetName val="골조-APT_갑지2"/>
      <sheetName val="3_바닥판__2"/>
      <sheetName val="설명서_2"/>
      <sheetName val="플랜트_설치2"/>
      <sheetName val="아파트_내역2"/>
      <sheetName val="6-1__관개량조서2"/>
      <sheetName val="7_원가계산서(품셈)2"/>
      <sheetName val="단가산출근거_목록표2"/>
      <sheetName val="단_가_산_출_근_거2"/>
      <sheetName val="중기_목록표2"/>
      <sheetName val="시간당_중기사용료2"/>
      <sheetName val="환율및_기초자료2"/>
      <sheetName val="인건비_2"/>
      <sheetName val="11-2_아파트내역2"/>
      <sheetName val="자재단가2007_102"/>
      <sheetName val="자재단가2008_42"/>
      <sheetName val="INDEX__LIST2"/>
      <sheetName val="표__지2"/>
      <sheetName val="G_R300경비1"/>
      <sheetName val="1-4-2_관(약)2"/>
      <sheetName val="주빔의_설계2"/>
      <sheetName val="횡_연장2"/>
      <sheetName val="BSD_(2)2"/>
      <sheetName val="자재_집계표2"/>
      <sheetName val="2_고용보험료산출근거1"/>
      <sheetName val="내역서1999_8최종2"/>
      <sheetName val="각사별공사비분개_1"/>
      <sheetName val="안양동교_1안1"/>
      <sheetName val="총괄_내역서1"/>
      <sheetName val="CABLE_SIZE-12"/>
      <sheetName val="단계별내역_(2)1"/>
      <sheetName val="개별직종노임단가(2005_1)1"/>
      <sheetName val="현장관리비_산출내역1"/>
      <sheetName val="6PILE__(돌출)1"/>
      <sheetName val="공사별_가중치_산출근거(토목)1"/>
      <sheetName val="TABLE_DB1"/>
      <sheetName val="쌍용_data_base1"/>
      <sheetName val="공사별_가중치_산출근거(건축)1"/>
      <sheetName val="_상부공통집계(총괄)1"/>
      <sheetName val="토공(우물통,기타)_1"/>
      <sheetName val="1_취수장1"/>
      <sheetName val="개비온_단위1"/>
      <sheetName val="계장_품셈표1"/>
      <sheetName val="단면_(2)1"/>
      <sheetName val="내역서_제출1"/>
      <sheetName val="8_설치품셈1"/>
      <sheetName val="24_보증금1"/>
      <sheetName val="단계별내역_(丵〒1"/>
      <sheetName val="6__안전관리비1"/>
      <sheetName val="사업비변경내역(96_9단가)1"/>
      <sheetName val="1공구_단咀2ꮸ⽇"/>
      <sheetName val="4_설계예산내역서1"/>
      <sheetName val="6_관급자재조서1"/>
      <sheetName val="3_예정공정표1"/>
      <sheetName val="7_청제공기계기구조서1"/>
      <sheetName val="실행내역(10_13)1"/>
      <sheetName val="경율산정_XLS1"/>
      <sheetName val="4_전기1"/>
      <sheetName val="공사비_증감_내역서1"/>
      <sheetName val="A_LINE1"/>
      <sheetName val="토__공1"/>
      <sheetName val="3_고용보험료산출근거1"/>
      <sheetName val="4_고용보험1"/>
      <sheetName val="세골재__T2_변경_현황1"/>
      <sheetName val="1~9_하중계산1"/>
      <sheetName val="실행내역서_1"/>
      <sheetName val="el_설계서_수목일위_XLS_데이타1"/>
      <sheetName val="el_설계서_수목일위_XLS1"/>
      <sheetName val="5__현장관리비(new)_1"/>
      <sheetName val="24_보증금(전신전화가입권)1"/>
      <sheetName val="6_송금의뢰내역서1"/>
      <sheetName val="소방_하_내역1"/>
      <sheetName val="피해현황_(수량합계)1"/>
      <sheetName val="양재동_고향생각1"/>
      <sheetName val="설계내역서_1"/>
      <sheetName val="1__조명내역서(조명설치)1"/>
      <sheetName val="2__조명내역서(조명자재)1"/>
      <sheetName val="품셈_1"/>
      <sheetName val="가실행_내역서1"/>
      <sheetName val="31_경비기본입력1"/>
      <sheetName val="5_2_6~7공사요율1"/>
      <sheetName val="접합_및_부설_1"/>
      <sheetName val="48일위"/>
      <sheetName val="8_석축단위(H=1_5M)1"/>
      <sheetName val="주공_׃⿓1"/>
      <sheetName val="블럭_손익1"/>
      <sheetName val="내역서1999_8최저1"/>
      <sheetName val="입출재고현황_(2)1"/>
      <sheetName val="빌딩_안내1"/>
      <sheetName val="3_하중산정4_지지력1"/>
      <sheetName val="환경기계공정표_(3)1"/>
      <sheetName val="1-최"/>
      <sheetName val="[수목일위_XLS][수목일위_XLS]el\설계서\수목일1"/>
      <sheetName val="상호참ᰖ〚"/>
      <sheetName val="2공구_단가(대동)2"/>
      <sheetName val="1__조명내역서(조명설치)"/>
      <sheetName val="2__조명내역서(조명자재)"/>
      <sheetName val="8_석축단위(H=1_5M)"/>
      <sheetName val="3_하중산정4_지지력"/>
      <sheetName val="환경기계공정표_(3)"/>
      <sheetName val="[수목일위_XLS][수목일위_XLS]el\설계서\수목일위"/>
      <sheetName val="el\설계서\수목일위_XLS]데이타4"/>
      <sheetName val="1공구_단가_(정원)4"/>
      <sheetName val="1공구_단가_(산광)4"/>
      <sheetName val="1공구_단가_(용호)4"/>
      <sheetName val="간지_(2)4"/>
      <sheetName val="2공구_단가(인성)4"/>
      <sheetName val="2공구_단가(대동)4"/>
      <sheetName val="2공구_단가(산광)3"/>
      <sheetName val="1_토공3"/>
      <sheetName val="2_배수공3"/>
      <sheetName val="3_구조물공3"/>
      <sheetName val="4_포장공3"/>
      <sheetName val="지주목_및_비료산출기준3"/>
      <sheetName val="PACKING_LIST3"/>
      <sheetName val="준검_내역서3"/>
      <sheetName val="el\설계서\수목일위_XLS3"/>
      <sheetName val="일위대가_3"/>
      <sheetName val="1__설계예산서3"/>
      <sheetName val="2__목차3"/>
      <sheetName val="3_설계설명서3"/>
      <sheetName val="4_시방서갑지3"/>
      <sheetName val="5_시방서(일반시방서)3"/>
      <sheetName val="6_시방서갑지(특기)3"/>
      <sheetName val="7_예정공정표3"/>
      <sheetName val="8__설계예산서3"/>
      <sheetName val="16_설계서용지(갑)3"/>
      <sheetName val="17__내역서갑지3"/>
      <sheetName val="내_역_서3"/>
      <sheetName val="일_위_대_가_표3"/>
      <sheetName val="수_량_산_출_서3"/>
      <sheetName val="AS포장복구_3"/>
      <sheetName val="전차선로_물량표3"/>
      <sheetName val="중기조종사_단위단가3"/>
      <sheetName val="제출내역_(2)3"/>
      <sheetName val="2000_11월설계내역3"/>
      <sheetName val="참조_(2)3"/>
      <sheetName val="기초입력_DATA3"/>
      <sheetName val="원가계산_(2)3"/>
      <sheetName val="Sheet1_(2)3"/>
      <sheetName val="일위대가_(식재)3"/>
      <sheetName val="기타_정보통신공사3"/>
      <sheetName val="단가_및_재료비3"/>
      <sheetName val="표지_(2)3"/>
      <sheetName val="골조-APT_갑지3"/>
      <sheetName val="3_바닥판__3"/>
      <sheetName val="설명서_3"/>
      <sheetName val="플랜트_설치3"/>
      <sheetName val="아파트_내역3"/>
      <sheetName val="6-1__관개량조서3"/>
      <sheetName val="7_원가계산서(품셈)3"/>
      <sheetName val="단가산출근거_목록표3"/>
      <sheetName val="단_가_산_출_근_거3"/>
      <sheetName val="중기_목록표3"/>
      <sheetName val="시간당_중기사용료3"/>
      <sheetName val="환율및_기초자료3"/>
      <sheetName val="인건비_3"/>
      <sheetName val="11-2_아파트내역3"/>
      <sheetName val="자재단가2007_103"/>
      <sheetName val="자재단가2008_43"/>
      <sheetName val="INDEX__LIST3"/>
      <sheetName val="표__지3"/>
      <sheetName val="실행,원가_최종예상2"/>
      <sheetName val="G_R300경비2"/>
      <sheetName val="1-4-2_관(약)3"/>
      <sheetName val="주빔의_설계3"/>
      <sheetName val="횡_연장3"/>
      <sheetName val="BSD_(2)3"/>
      <sheetName val="자재_집계표3"/>
      <sheetName val="2_고용보험료산출근거2"/>
      <sheetName val="내역서1999_8최종3"/>
      <sheetName val="7_계측제어2"/>
      <sheetName val="6_동력2"/>
      <sheetName val="13_방송공사2"/>
      <sheetName val="15_소방공사2"/>
      <sheetName val="12_옥외_방송공사2"/>
      <sheetName val="8_옥외_보안등공사2"/>
      <sheetName val="9_전등공사2"/>
      <sheetName val="4_전력간선공사2"/>
      <sheetName val="1_전력인입2"/>
      <sheetName val="10_전열_공사2"/>
      <sheetName val="11_전화공사2"/>
      <sheetName val="5_CABLE_TRAY2"/>
      <sheetName val="3_피뢰공사2"/>
      <sheetName val="14_TV공사2"/>
      <sheetName val="1_2_동력(철거)2"/>
      <sheetName val="1_접지공사2"/>
      <sheetName val="각사별공사비분개_2"/>
      <sheetName val="안양동교_1안2"/>
      <sheetName val="주공_갑지2"/>
      <sheetName val="총괄_내역서2"/>
      <sheetName val="CABLE_SIZE-13"/>
      <sheetName val="단계별내역_(2)2"/>
      <sheetName val="개별직종노임단가(2005_1)2"/>
      <sheetName val="현장관리비_산출내역2"/>
      <sheetName val="E_P_T수량산출서2"/>
      <sheetName val="6PILE__(돌출)2"/>
      <sheetName val="공사별_가중치_산출근거(토목)2"/>
      <sheetName val="TABLE_DB2"/>
      <sheetName val="쌍용_data_base2"/>
      <sheetName val="설계변경내역_982"/>
      <sheetName val="공사별_가중치_산출근거(건축)2"/>
      <sheetName val="_상부공통집계(총괄)2"/>
      <sheetName val="토공(우물통,기타)_2"/>
      <sheetName val="1_취수장2"/>
      <sheetName val="귀래_설계_공내역서2"/>
      <sheetName val="개비온_단위2"/>
      <sheetName val="계장_품셈표2"/>
      <sheetName val="단면_(2)2"/>
      <sheetName val="내역서_제출2"/>
      <sheetName val="8_설치품셈2"/>
      <sheetName val="24_보증금2"/>
      <sheetName val="단계별내역_(丵〒2"/>
      <sheetName val="6__안전관리비2"/>
      <sheetName val="사업비변경내역(96_9단가)2"/>
      <sheetName val="4_설계예산내역서2"/>
      <sheetName val="6_관급자재조서2"/>
      <sheetName val="3_예정공정표2"/>
      <sheetName val="7_청제공기계기구조서2"/>
      <sheetName val="실행내역(10_13)2"/>
      <sheetName val="경율산정_XLS2"/>
      <sheetName val="4_전기2"/>
      <sheetName val="공사비_증감_내역서2"/>
      <sheetName val="A_LINE2"/>
      <sheetName val="토__공2"/>
      <sheetName val="3_고용보험료산출근거2"/>
      <sheetName val="4_고용보험2"/>
      <sheetName val="세골재__T2_변경_현황2"/>
      <sheetName val="1~9_하중계산2"/>
      <sheetName val="실행내역서_2"/>
      <sheetName val="el_설계서_수목일위_XLS_데이타2"/>
      <sheetName val="el_설계서_수목일위_XLS2"/>
      <sheetName val="5__현장관리비(new)_2"/>
      <sheetName val="24_보증금(전신전화가입권)2"/>
      <sheetName val="6_송금의뢰내역서2"/>
      <sheetName val="소방_하_내역2"/>
      <sheetName val="피해현황_(수량합계)2"/>
      <sheetName val="양재동_고향생각2"/>
      <sheetName val="설계내역서_2"/>
      <sheetName val="1_설계조건2"/>
      <sheetName val="1__조명내역서(조명설치)2"/>
      <sheetName val="2__조명내역서(조명자재)2"/>
      <sheetName val="품셈_2"/>
      <sheetName val="가실행_내역서2"/>
      <sheetName val="31_경비기본입력2"/>
      <sheetName val="5_2_6~7공사요율2"/>
      <sheetName val="접합_및_부설_2"/>
      <sheetName val="8_석축단위(H=1_5M)2"/>
      <sheetName val="주공_׃⿓2"/>
      <sheetName val="블럭_손익2"/>
      <sheetName val="내역서1999_8최저2"/>
      <sheetName val="입출재고현황_(2)2"/>
      <sheetName val="빌딩_안내2"/>
      <sheetName val="3_하중산정4_지지력2"/>
      <sheetName val="환경기계공정표_(3)2"/>
      <sheetName val="[수목일위_XLS][수목일위_XLS]el\설계서\수목일2"/>
      <sheetName val="차액뇣ă"/>
      <sheetName val="el\설계서\수목일위_XLS]데이타5"/>
      <sheetName val="1공구_단가_(정원)5"/>
      <sheetName val="1공구_단가_(산광)5"/>
      <sheetName val="1공구_단가_(용호)5"/>
      <sheetName val="간지_(2)5"/>
      <sheetName val="2공구_단가(인성)5"/>
      <sheetName val="2공구_단가(대동)5"/>
      <sheetName val="2공구_단가(산광)4"/>
      <sheetName val="1_토공4"/>
      <sheetName val="2_배수공4"/>
      <sheetName val="3_구조물공4"/>
      <sheetName val="4_포장공4"/>
      <sheetName val="지주목_및_비료산출기준4"/>
      <sheetName val="PACKING_LIST4"/>
      <sheetName val="준검_내역서4"/>
      <sheetName val="el\설계서\수목일위_XLS4"/>
      <sheetName val="일위대가_4"/>
      <sheetName val="1__설계예산서4"/>
      <sheetName val="2__목차4"/>
      <sheetName val="3_설계설명서4"/>
      <sheetName val="4_시방서갑지4"/>
      <sheetName val="5_시방서(일반시방서)4"/>
      <sheetName val="6_시방서갑지(특기)4"/>
      <sheetName val="7_예정공정표4"/>
      <sheetName val="8__설계예산서4"/>
      <sheetName val="16_설계서용지(갑)4"/>
      <sheetName val="17__내역서갑지4"/>
      <sheetName val="내_역_서4"/>
      <sheetName val="일_위_대_가_표4"/>
      <sheetName val="수_량_산_출_서4"/>
      <sheetName val="AS포장복구_4"/>
      <sheetName val="전차선로_물량표4"/>
      <sheetName val="중기조종사_단위단가4"/>
      <sheetName val="제출내역_(2)4"/>
      <sheetName val="2000_11월설계내역4"/>
      <sheetName val="참조_(2)4"/>
      <sheetName val="기초입력_DATA4"/>
      <sheetName val="원가계산_(2)4"/>
      <sheetName val="Sheet1_(2)4"/>
      <sheetName val="일위대가_(식재)4"/>
      <sheetName val="기타_정보통신공사4"/>
      <sheetName val="단가_및_재료비4"/>
      <sheetName val="표지_(2)4"/>
      <sheetName val="골조-APT_갑지4"/>
      <sheetName val="3_바닥판__4"/>
      <sheetName val="설명서_4"/>
      <sheetName val="플랜트_설치4"/>
      <sheetName val="아파트_내역4"/>
      <sheetName val="6-1__관개량조서4"/>
      <sheetName val="7_원가계산서(품셈)4"/>
      <sheetName val="단가산출근거_목록표4"/>
      <sheetName val="단_가_산_출_근_거4"/>
      <sheetName val="중기_목록표4"/>
      <sheetName val="시간당_중기사용료4"/>
      <sheetName val="환율및_기초자료4"/>
      <sheetName val="인건비_4"/>
      <sheetName val="11-2_아파트내역4"/>
      <sheetName val="자재단가2007_104"/>
      <sheetName val="자재단가2008_44"/>
      <sheetName val="INDEX__LIST4"/>
      <sheetName val="표__지4"/>
      <sheetName val="실행,원가_최종예상3"/>
      <sheetName val="G_R300경비3"/>
      <sheetName val="1-4-2_관(약)4"/>
      <sheetName val="주빔의_설계4"/>
      <sheetName val="횡_연장4"/>
      <sheetName val="BSD_(2)4"/>
      <sheetName val="자재_집계표4"/>
      <sheetName val="2_고용보험료산출근거3"/>
      <sheetName val="내역서1999_8최종4"/>
      <sheetName val="7_계측제어3"/>
      <sheetName val="6_동력3"/>
      <sheetName val="13_방송공사3"/>
      <sheetName val="15_소방공사3"/>
      <sheetName val="12_옥외_방송공사3"/>
      <sheetName val="8_옥외_보안등공사3"/>
      <sheetName val="9_전등공사3"/>
      <sheetName val="4_전력간선공사3"/>
      <sheetName val="1_전력인입3"/>
      <sheetName val="10_전열_공사3"/>
      <sheetName val="11_전화공사3"/>
      <sheetName val="5_CABLE_TRAY3"/>
      <sheetName val="3_피뢰공사3"/>
      <sheetName val="14_TV공사3"/>
      <sheetName val="1_2_동력(철거)3"/>
      <sheetName val="1_접지공사3"/>
      <sheetName val="각사별공사비분개_3"/>
      <sheetName val="안양동교_1안3"/>
      <sheetName val="주공_갑지3"/>
      <sheetName val="총괄_내역서3"/>
      <sheetName val="CABLE_SIZE-14"/>
      <sheetName val="단계별내역_(2)3"/>
      <sheetName val="개별직종노임단가(2005_1)3"/>
      <sheetName val="현장관리비_산출내역3"/>
      <sheetName val="E_P_T수량산출서3"/>
      <sheetName val="6PILE__(돌출)3"/>
      <sheetName val="공사별_가중치_산출근거(토목)3"/>
      <sheetName val="TABLE_DB3"/>
      <sheetName val="쌍용_data_base3"/>
      <sheetName val="설계변경내역_983"/>
      <sheetName val="공사별_가중치_산출근거(건축)3"/>
      <sheetName val="_상부공통집계(총괄)3"/>
      <sheetName val="토공(우물통,기타)_3"/>
      <sheetName val="1_취수장3"/>
      <sheetName val="귀래_설계_공내역서3"/>
      <sheetName val="개비온_단위3"/>
      <sheetName val="계장_품셈표3"/>
      <sheetName val="단면_(2)3"/>
      <sheetName val="내역서_제출3"/>
      <sheetName val="8_설치품셈3"/>
      <sheetName val="24_보증금3"/>
      <sheetName val="단계별내역_(丵〒3"/>
      <sheetName val="6__안전관리비3"/>
      <sheetName val="사업비변경내역(96_9단가)3"/>
      <sheetName val="4_설계예산내역서3"/>
      <sheetName val="6_관급자재조서3"/>
      <sheetName val="3_예정공정표3"/>
      <sheetName val="7_청제공기계기구조서3"/>
      <sheetName val="실행내역(10_13)3"/>
      <sheetName val="경율산정_XLS3"/>
      <sheetName val="4_전기3"/>
      <sheetName val="공사비_증감_내역서3"/>
      <sheetName val="A_LINE3"/>
      <sheetName val="토__공3"/>
      <sheetName val="3_고용보험료산출근거3"/>
      <sheetName val="4_고용보험3"/>
      <sheetName val="세골재__T2_변경_현황3"/>
      <sheetName val="1~9_하중계산3"/>
      <sheetName val="실행내역서_3"/>
      <sheetName val="el_설계서_수목일위_XLS_데이타3"/>
      <sheetName val="el_설계서_수목일위_XLS3"/>
      <sheetName val="5__현장관리비(new)_3"/>
      <sheetName val="24_보증금(전신전화가입권)3"/>
      <sheetName val="6_송금의뢰내역서3"/>
      <sheetName val="소방_하_내역3"/>
      <sheetName val="피해현황_(수량합계)3"/>
      <sheetName val="양재동_고향생각3"/>
      <sheetName val="설계내역서_3"/>
      <sheetName val="1_설계조건3"/>
      <sheetName val="1__조명내역서(조명설치)3"/>
      <sheetName val="2__조명내역서(조명자재)3"/>
      <sheetName val="품셈_3"/>
      <sheetName val="가실행_내역서3"/>
      <sheetName val="31_경비기본입력3"/>
      <sheetName val="5_2_6~7공사요율3"/>
      <sheetName val="접합_및_부설_3"/>
      <sheetName val="8_석축단위(H=1_5M)3"/>
      <sheetName val="주공_׃⿓3"/>
      <sheetName val="블럭_손익3"/>
      <sheetName val="내역서1999_8최저3"/>
      <sheetName val="입출재고현황_(2)3"/>
      <sheetName val="빌딩_안내3"/>
      <sheetName val="3_하중산정4_지지력3"/>
      <sheetName val="환경기계공정표_(3)3"/>
      <sheetName val="[수목일위_XLS][수목일위_XLS]el\설계서\수목일3"/>
      <sheetName val="감리요율"/>
      <sheetName val="관급자재대"/>
      <sheetName val="중사"/>
      <sheetName val="수량집"/>
      <sheetName val="06 일위대가목록"/>
      <sheetName val="경율산정.舓⼱_x0005_"/>
      <sheetName val="경율산정._x0005__x0000_"/>
      <sheetName val="D-철근肘_x0013_"/>
      <sheetName val="3.피뢰공喘"/>
      <sheetName val="4_시방서遌ⵔ"/>
      <sheetName val="SLIDES"/>
      <sheetName val="부하LOAD"/>
      <sheetName val="골조_x0000__x0000_"/>
      <sheetName val="[수목일위.XLS][수목일위.XLS]el______275"/>
      <sheetName val="[수목일위.XLS][수목일위.XLS]el______276"/>
      <sheetName val="[수목일위.XLS][수목일위.XLS]el______273"/>
      <sheetName val="[수목일위.XLS][수목일위.XLS]el______274"/>
      <sheetName val="[수목일위.XLS][수목일위.XLS]el______271"/>
      <sheetName val="[수목일위.XLS][수목일위.XLS]el______272"/>
      <sheetName val="견적을지"/>
      <sheetName val="일위대가헾"/>
      <sheetName val="단가일蜨"/>
      <sheetName val="내역서1999.啐0喜"/>
      <sheetName val="내역서1999.♱⿤_x0005_"/>
      <sheetName val="내역서1999.㐬ȟⱈ"/>
      <sheetName val="포장損"/>
      <sheetName val="SM1-09"/>
      <sheetName val="SM2-09"/>
      <sheetName val="BD-09"/>
      <sheetName val="MT-09"/>
      <sheetName val="예가"/>
      <sheetName val="★도급내역Ԕ_x0000_缀_x0000__x0000_"/>
      <sheetName val="총괄내역서(설계頂"/>
      <sheetName val="[수목일위.XLS][수목일위.XLS]el______173"/>
      <sheetName val="[수목일위.XLS][수목일위.XLS]el______174"/>
      <sheetName val="[수목일위.XLS][수목일위.XLS]el______171"/>
      <sheetName val="[수목일위.XLS][수목일위.XLS]el______172"/>
      <sheetName val="별첨2(임금)"/>
      <sheetName val="직원Ā考遘͙"/>
      <sheetName val="직원_x0000__x0000_Ā_x0000_"/>
      <sheetName val="정화조방_x0000__x0000_결"/>
      <sheetName val="설계산출_x0000__x0000_"/>
      <sheetName val="설계산출㜘C"/>
      <sheetName val="내역(전체_臨%般"/>
      <sheetName val="[수목일위.XLS]el\설계서\리^ᤈ㚯_x0000__x0000__x0000__x0000_"/>
      <sheetName val="[수목일위.XLS][수목일위.XLS]el______152"/>
      <sheetName val="[수목일위.XLS][수목일위.XLS]el______153"/>
      <sheetName val="[수목일위.XLS][수목일위.XLS]el______154"/>
      <sheetName val="[수목일위.XLS][수목일위.XLS]el______157"/>
      <sheetName val="[수목일위.XLS][수목일위.XLS]el______158"/>
      <sheetName val="[수목일위.XLS][수목일위.XLS]el______155"/>
      <sheetName val="[수목일위.XLS][수목일위.XLS]el______156"/>
      <sheetName val="[수목일위.XLS][수목일위.XLS]el______161"/>
      <sheetName val="[수목일위.XLS][수목일위.XLS]el______162"/>
      <sheetName val="[수목일위.XLS][수목일위.XLS]el______159"/>
      <sheetName val="[수목일위.XLS][수목일위.XLS]el______160"/>
      <sheetName val="0319"/>
      <sheetName val="단가조사-2"/>
      <sheetName val="01노임적용기준"/>
      <sheetName val="공사원가산출서"/>
      <sheetName val="[수목일위.XLS][수목일위.XLS]el______165"/>
      <sheetName val="[수목일위.XLS][수목일위.XLS]el______166"/>
      <sheetName val="[수목일위.XLS][수목일위.XLS]el______163"/>
      <sheetName val="[수목일위.XLS][수목일위.XLS]el______164"/>
      <sheetName val="[수목일위.XLS][수목일위.XLS]el______169"/>
      <sheetName val="[수목일위.XLS][수목일위.XLS]el______170"/>
      <sheetName val="[수목일위.XLS][수목일위.XLS]el______167"/>
      <sheetName val="[수목일위.XLS][수목일위.XLS]el______168"/>
      <sheetName val="DAꞅ︀"/>
      <sheetName val="1.2 _x0005_"/>
      <sheetName val="노무비산출"/>
      <sheetName val="표준내역"/>
      <sheetName val="[수목일위.XLS]el\설계서_x0000__x0000_Ā_x0000__x0005__x0000_翸_x0000_戰"/>
      <sheetName val="내역서1999.8殰时"/>
      <sheetName val="입餀ኘ"/>
      <sheetName val="매채睮め"/>
      <sheetName val="[수목일위.XLS][수목일위.XLS]el______179"/>
      <sheetName val="[수목일위.XLS][수목일위.XLS]el______180"/>
      <sheetName val="[수목일위.XLS][수목일위.XLS]el______177"/>
      <sheetName val="[수목일위.XLS][수목일위.XLS]el______178"/>
      <sheetName val="[수목일위.XLS][수목일위.XLS]el______175"/>
      <sheetName val="[수목일위.XLS][수목일위.XLS]el______176"/>
      <sheetName val="[수목일위.XLS][수목일위.XLS]______XLS_2"/>
      <sheetName val="[수목일위.XLS]도급예산/_x0000_䀀_x0015__x0000__x0000_"/>
      <sheetName val="[수목일위.XLS]내역(전/_x0000_쀀¿_x0000_"/>
      <sheetName val="[수목일위.XLS]내역(전/_x0000_ꠀ_x0010__x0000_"/>
      <sheetName val="[수목일위.XLS]배수장공사비명鍀/"/>
      <sheetName val="[수목일위.XLS]내역(전체_금차/"/>
      <sheetName val="[수목일위.XLS]도급예산/_x0000_퀀ô_x0000__x0000_"/>
      <sheetName val="[수목일위.XLS]도급예산/_x0000_退ý_x0000__x0000_"/>
      <sheetName val="[수목일위.XLS][수목일위.XLS_x0000_]______XL_2"/>
      <sheetName val="[수목일위.XLS]el\설계서\수목일위_x0000__x0000_ᧈ̬"/>
      <sheetName val="[수목일위.XLS]el\설계서\수목일위_x0000__x0000_졈ᚆ"/>
      <sheetName val="산洕っ"/>
      <sheetName val="4-1.공통가설공사"/>
      <sheetName val="3-1.현장관리비"/>
      <sheetName val="2.인원투입"/>
      <sheetName val="노원열병합  건축공사기성내역서"/>
      <sheetName val="[수목일위.XLS][수목일위.XLS]el______185"/>
      <sheetName val="[수목일위.XLS][수목일위.XLS]el______186"/>
      <sheetName val="[수목일위.XLS][수목일위.XLS]el______181"/>
      <sheetName val="[수목일위.XLS][수목일위.XLS]el______182"/>
      <sheetName val="[수목일위.XLS][수목일위.XLS]el______183"/>
      <sheetName val="[수목일위.XLS][수목일위.XLS]el______184"/>
      <sheetName val="[수목일위.XLS][수목일위.XLS]el___서_수목_2"/>
      <sheetName val="[수목일위.XLS][수목일위.XLS]el______187"/>
      <sheetName val="[수목일위.XLS][수목일위.XLS]el______188"/>
      <sheetName val="[수목일위.XLS][수목일위.XLS]el______189"/>
      <sheetName val="[수목일위.XLS][수목일위.XLS]el______190"/>
      <sheetName val="[수목일위.XLS][수목일위.XLS]el______221"/>
      <sheetName val="[수목일위.XLS][수목일위.XLS]el______222"/>
      <sheetName val="[수목일위.XLS][수목일위.XLS]el______219"/>
      <sheetName val="[수목일위.XLS][수목일위.XLS]el______220"/>
      <sheetName val="[수목일위.XLS][수목일위.XLS]el______193"/>
      <sheetName val="[수목일위.XLS][수목일위.XLS]el______194"/>
      <sheetName val="[수목일위.XLS][수목일위.XLS]el______191"/>
      <sheetName val="[수목일위.XLS][수목일위.XLS]el______192"/>
      <sheetName val="[수목일위.XLS][수목일위.XLS]el______195"/>
      <sheetName val="[수목일위.XLS][수목일위.XLS]el______196"/>
      <sheetName val="[수목일위.XLS][수목일위.XLS]el______203"/>
      <sheetName val="[수목일위.XLS][수목일위.XLS]el______204"/>
      <sheetName val="[수목일위.XLS][수목일위.XLS]el______197"/>
      <sheetName val="[수목일위.XLS][수목일위.XLS]el______198"/>
      <sheetName val="[수목일위.XLS][수목일위.XLS]el______199"/>
      <sheetName val="[수목일위.XLS][수목일위.XLS]el______200"/>
      <sheetName val="[수목일위.XLS][수목일위.XLS]el______201"/>
      <sheetName val="[수목일위.XLS][수목일위.XLS]el______202"/>
      <sheetName val="[수목일위.XLS][수목일위.XLS]el______209"/>
      <sheetName val="[수목일위.XLS][수목일위.XLS]el______210"/>
      <sheetName val="[수목일위.XLS][수목일위.XLS]el______205"/>
      <sheetName val="[수목일위.XLS][수목일위.XLS]el______206"/>
      <sheetName val="[수목일위.XLS][수목일위.XLS]el______207"/>
      <sheetName val="[수목일위.XLS][수목일위.XLS]el______208"/>
      <sheetName val="[수목일위.XLS][수목일위.XLS]el______211"/>
      <sheetName val="[수목일위.XLS][수목일위.XLS]el______212"/>
      <sheetName val="[수목일위.XLS][수목일위.XLS]el______213"/>
      <sheetName val="[수목일위.XLS][수목일위.XLS]el______214"/>
      <sheetName val="[수목일위.XLS][수목일위.XLS]el______215"/>
      <sheetName val="[수목일위.XLS][수목일위.XLS]el______216"/>
      <sheetName val="[수목일위.XLS][수목일위.XLS]el______217"/>
      <sheetName val="[수목일위.XLS][수목일위.XLS]el______218"/>
      <sheetName val="[수목일위.XLS][수목일위.XLS]el______249"/>
      <sheetName val="[수목일위.XLS][수목일위.XLS]el______250"/>
      <sheetName val="[수목일위.XLS][수목일위.XLS_x0000_]el_______4"/>
      <sheetName val="[수목일위.XLS][수목일위.XLS_x0000_]el_______5"/>
      <sheetName val="[수목일위.XLS][수목일위.XLS]el______227"/>
      <sheetName val="[수목일위.XLS][수목일위.XLS]el______228"/>
      <sheetName val="[수목일위.XLS][수목일위.XLS]el______229"/>
      <sheetName val="[수목일위.XLS][수목일위.XLS]el______230"/>
      <sheetName val="[수목일위.XLS]el\설계_x0000__x0000__x0000__x0001_Ԁ_x0000__x0000__x0000_澦"/>
      <sheetName val="경율산_x0005_"/>
      <sheetName val="공사䈀ሬ"/>
      <sheetName val="상반기손䡲る_x0000__x0000_"/>
      <sheetName val="[수목일위.XLS]el\설계서\_x0000__x0000_Ԁ_x0000_뀀ﺋ_x0001_"/>
      <sheetName val="★도급내︀"/>
      <sheetName val="[수목일위.XLS][수목일위.XLS]기술자자료游/"/>
      <sheetName val="낙엽송지주목"/>
      <sheetName val="Sheet8"/>
      <sheetName val="Sheet9"/>
      <sheetName val="Sheet10"/>
      <sheetName val="Sheet12"/>
      <sheetName val="Sheet16"/>
      <sheetName val="Module1"/>
      <sheetName val="Module2"/>
      <sheetName val="수리결과"/>
      <sheetName val="시중노임"/>
      <sheetName val="MASTER00.7月"/>
      <sheetName val="99총공사내역서"/>
      <sheetName val="일위대가표(DEEP)"/>
      <sheetName val="투찰가"/>
      <sheetName val="PI"/>
      <sheetName val="2002하반기노임기준"/>
      <sheetName val="영업소실적"/>
      <sheetName val="설비단가표"/>
      <sheetName val="제-노임"/>
      <sheetName val="기본사항"/>
      <sheetName val="환산"/>
      <sheetName val="공종별자재"/>
      <sheetName val="관람석제출"/>
      <sheetName val="카메라"/>
      <sheetName val="덕전리"/>
      <sheetName val="목표세부명세"/>
      <sheetName val="MAT_N048"/>
      <sheetName val="공주-교대(A1)"/>
      <sheetName val="48일위"/>
      <sheetName val="22수량"/>
      <sheetName val="견적대비"/>
      <sheetName val="환율 및 노임"/>
      <sheetName val="속 일위대가"/>
      <sheetName val="자재단가대비표"/>
      <sheetName val="전체제잡비"/>
      <sheetName val="BOOK4"/>
      <sheetName val="재료집계표"/>
      <sheetName val="사급자재비"/>
      <sheetName val="노임 (2차)"/>
      <sheetName val="단중표-ST"/>
      <sheetName val="대,유,램"/>
      <sheetName val="적용단위길이"/>
      <sheetName val="피벗테이블데이터분석"/>
      <sheetName val="특수기호강도거푸집"/>
      <sheetName val="종배수관면벽신"/>
      <sheetName val="종배수관(신)"/>
      <sheetName val="기슭막이(야면석찰쌓기)"/>
      <sheetName val="배관내역서"/>
      <sheetName val="배관품셈총괄표"/>
      <sheetName val="중갑지"/>
      <sheetName val="일목"/>
      <sheetName val="단가입력창"/>
      <sheetName val="공종단가표 "/>
      <sheetName val="주소록"/>
      <sheetName val="09공임"/>
      <sheetName val="※참고자료※"/>
      <sheetName val="지입재료비"/>
      <sheetName val="산출기준(파견전산실)"/>
      <sheetName val="10월"/>
      <sheetName val="건축(APT,부대동)"/>
      <sheetName val="Macro7"/>
      <sheetName val="단위세대물량"/>
      <sheetName val="(A)내역서"/>
      <sheetName val="경비산출"/>
      <sheetName val="UPDATA"/>
      <sheetName val="예가비교표"/>
      <sheetName val="앉음벽 (2)"/>
      <sheetName val="전문품의"/>
      <sheetName val="1회기성을"/>
      <sheetName val="과단위"/>
      <sheetName val="원본(갑지)"/>
      <sheetName val="한일양산"/>
      <sheetName val="대구실행"/>
      <sheetName val="정내"/>
      <sheetName val="PC"/>
      <sheetName val="배수관토공"/>
      <sheetName val="2.도실원내역(원본)"/>
      <sheetName val="TOTAL_BOQ"/>
      <sheetName val="견적(100%)"/>
      <sheetName val="DNT OSBL"/>
      <sheetName val="부재력정리"/>
      <sheetName val="일위1"/>
      <sheetName val="PL단가산정"/>
      <sheetName val="그림2"/>
      <sheetName val="배수관공"/>
      <sheetName val="고창방향"/>
      <sheetName val="운반공"/>
      <sheetName val="기별(종합)"/>
      <sheetName val="공사현황"/>
      <sheetName val="자재단가_사급"/>
      <sheetName val="중기기준"/>
      <sheetName val="중기적산목록"/>
      <sheetName val="건축공사집계"/>
      <sheetName val="경영계획1월"/>
      <sheetName val="목동세대 산출근거"/>
      <sheetName val="아파트 "/>
      <sheetName val="성곽내역헾"/>
      <sheetName val="mcc일위대가"/>
      <sheetName val="제수문"/>
      <sheetName val="1호토공"/>
      <sheetName val="좌홍배수장"/>
      <sheetName val="좌홍배수장토공"/>
      <sheetName val="IBM UX"/>
      <sheetName val="당초"/>
      <sheetName val="평균높이산출근거"/>
      <sheetName val="횡배수관위치조서"/>
      <sheetName val="SPC노임(5월)"/>
      <sheetName val="선급비용"/>
      <sheetName val="99년하반기"/>
      <sheetName val="총괄집퀀ᦔ"/>
      <sheetName val="연돌일退←_xdc00_"/>
      <sheetName val="연돌일위退←"/>
      <sheetName val="연돌일_x0000__x0000_Ԁ"/>
      <sheetName val="수량3"/>
      <sheetName val="토공A"/>
      <sheetName val="당정동공통이수"/>
      <sheetName val="당정동경상이수"/>
      <sheetName val="동일대내"/>
      <sheetName val="표층포설및다짐"/>
      <sheetName val="도급내역서(3)"/>
      <sheetName val="보건노"/>
      <sheetName val="산출동탄"/>
      <sheetName val="본선 토공 분배표"/>
      <sheetName val="loading"/>
      <sheetName val="기별"/>
      <sheetName val="오餀ԯ"/>
      <sheetName val="하도"/>
      <sheetName val="copy"/>
      <sheetName val="서식"/>
      <sheetName val="익월작업계힉"/>
      <sheetName val="J형측구단위수량"/>
      <sheetName val="마포토정"/>
      <sheetName val="L_RPTA05_목록"/>
      <sheetName val="1. 설계조건 2.단면가정 3. 하중계산"/>
      <sheetName val="기성세부내역서"/>
      <sheetName val="기성원가계산서"/>
      <sheetName val="기성부분내역서"/>
      <sheetName val="도장재료산출"/>
      <sheetName val="설비"/>
      <sheetName val="수량계산서 집계표(가설 신설 및 철거-을지로3가 2호선)"/>
      <sheetName val="수량계산서 집계표(신설-을지로3가 2호선)"/>
      <sheetName val="수량계산서 집계표(철거-을지로3가 2호선)"/>
      <sheetName val="공사설명서외"/>
      <sheetName val="영업_일1"/>
      <sheetName val="케이블류 OLD"/>
      <sheetName val="변경총괄지(1)"/>
      <sheetName val="관로토공"/>
      <sheetName val="중기손료"/>
      <sheetName val="퇴직공제부금산출근거"/>
      <sheetName val="가설(사)"/>
      <sheetName val="목집(사)"/>
      <sheetName val="운반(사)"/>
      <sheetName val="지붕(사)"/>
      <sheetName val="손익분석"/>
      <sheetName val="Summary Sheet"/>
      <sheetName val="대림경상68억"/>
      <sheetName val="기성(1차) "/>
      <sheetName val="평형별㓈_x0019_؟"/>
      <sheetName val="DESIGN CRETERIA"/>
      <sheetName val="관급"/>
      <sheetName val="갑__지2"/>
      <sheetName val="Customer_Databas2"/>
      <sheetName val="unit_42"/>
      <sheetName val="화재_탐지_설비2"/>
      <sheetName val="토공산출_(아파트)2"/>
      <sheetName val="5_일위목록2"/>
      <sheetName val="7_단가조사2"/>
      <sheetName val="6_일위대가2"/>
      <sheetName val="일위총괄표"/>
      <sheetName val="마북 손익분석(CATIA)"/>
      <sheetName val="A가설공사"/>
      <sheetName val="G균열보수공사"/>
      <sheetName val="Z기타공사"/>
      <sheetName val="P도배공사"/>
      <sheetName val="M도장공사"/>
      <sheetName val="R목공사_old"/>
      <sheetName val="K미장공사"/>
      <sheetName val="Q설비공사"/>
      <sheetName val="H방수공사"/>
      <sheetName val="S보수,보강공사"/>
      <sheetName val="L석공사"/>
      <sheetName val="I수장공사"/>
      <sheetName val="F조적공사"/>
      <sheetName val="B지반보강공사"/>
      <sheetName val="N지붕공사"/>
      <sheetName val="O창호공사"/>
      <sheetName val="D철거및잔재처리"/>
      <sheetName val="U철골공사"/>
      <sheetName val="E철근콘크리트공사"/>
      <sheetName val="J타일공사"/>
      <sheetName val="C토공사"/>
      <sheetName val="공문"/>
      <sheetName val="Requirement(Work Crew)"/>
      <sheetName val="수로교총재료집계"/>
      <sheetName val="N賃԰_x0000__x0000_"/>
      <sheetName val="표 지"/>
      <sheetName val="PriceSummary"/>
      <sheetName val="0_갑지"/>
      <sheetName val="8_현장관리비"/>
      <sheetName val="7_안전관리비"/>
      <sheetName val="재무가정"/>
      <sheetName val="1Month+Sheet2!"/>
      <sheetName val="견적 (2)"/>
      <sheetName val="실행원가내역"/>
      <sheetName val="일반자료"/>
      <sheetName val="총누계"/>
      <sheetName val="표준계약서"/>
      <sheetName val="3.부제O호표"/>
      <sheetName val="4.장비손료"/>
      <sheetName val="5.소모재료비"/>
      <sheetName val="9.공삭공지층별작업시간"/>
      <sheetName val="7.주입분사시간제원표"/>
      <sheetName val="6.작업시간표"/>
      <sheetName val="8.시멘트제원표"/>
      <sheetName val="2.품제O호표"/>
      <sheetName val="1.총괄표1500mm"/>
      <sheetName val="단면(직벽형)-H=1m"/>
      <sheetName val="공사비집계표(서해안고속도로)"/>
      <sheetName val="1SGATE97"/>
      <sheetName val="영창2餀"/>
      <sheetName val="영창2"/>
      <sheetName val="자재운반단가일람표"/>
      <sheetName val="태안9)3-2)원내역"/>
      <sheetName val=" 냉각수펌프"/>
      <sheetName val="AL공사(嫰ʍ"/>
      <sheetName val="_수목일위.XLS__수목일위.XLS_el_설계서_수목일위"/>
      <sheetName val="갑"/>
      <sheetName val="[수목일위.XLS][수목일위.XLS]el______223"/>
      <sheetName val="[수목일위.XLS][수목일위.XLS]el______224"/>
      <sheetName val="[수목일위.XLS][수목일위.XLS]el______225"/>
      <sheetName val="[수목일위.XLS][수목일위.XLS]el______226"/>
      <sheetName val="[수목일위.XLS][수목일위.XLS]el______231"/>
      <sheetName val="[수목일위.XLS][수목일위.XLS]el______232"/>
      <sheetName val="[수목일위.XLS][수목일위.XLS]el______241"/>
      <sheetName val="[수목일위.XLS][수목일위.XLS]el______242"/>
      <sheetName val="[수목일위.XLS][수목일위.XLS]el______233"/>
      <sheetName val="[수목일위.XLS][수목일위.XLS]el______234"/>
      <sheetName val="[수목일위.XLS][수목일위.XLS]el______237"/>
      <sheetName val="[수목일위.XLS][수목일위.XLS]el______238"/>
      <sheetName val="[수목일위.XLS][수목일위.XLS]el______235"/>
      <sheetName val="[수목일위.XLS][수목일위.XLS]el______236"/>
      <sheetName val="[수목일위.XLS][수목일위.XLS]el______239"/>
      <sheetName val="[수목일위.XLS][수목일위.XLS]el______240"/>
      <sheetName val="[수목일위.XLS][수목일위.XLS]el______243"/>
      <sheetName val="[수목일위.XLS][수목일위.XLS]el______244"/>
      <sheetName val="[수목일위.XLS][수목일위.XLS]el______245"/>
      <sheetName val="[수목일위.XLS][수목일위.XLS]el______246"/>
      <sheetName val="[수목일위.XLS][수목일위.XLS]el______247"/>
      <sheetName val="[수목일위.XLS][수목일위.XLS]el______248"/>
      <sheetName val="[수목일위.XLS][수목일위.XLS]el______253"/>
      <sheetName val="[수목일위.XLS][수목일위.XLS]el______254"/>
      <sheetName val="[수목일위.XLS][수목일위.XLS]el______251"/>
      <sheetName val="[수목일위.XLS][수목일위.XLS]el______252"/>
      <sheetName val="[수목일위.XLS][수목일위.XLS]el______263"/>
      <sheetName val="[수목일위.XLS][수목일위.XLS]el______264"/>
      <sheetName val="[수목일위.XLS][수목일위.XLS]el______255"/>
      <sheetName val="[수목일위.XLS][수목일위.XLS]el______256"/>
      <sheetName val="[수목일위.XLS][수목일위.XLS]el______257"/>
      <sheetName val="[수목일위.XLS][수목일위.XLS]el______258"/>
      <sheetName val="[수목일위.XLS][수목일위.XLS]el______259"/>
      <sheetName val="[수목일위.XLS][수목일위.XLS]el______260"/>
      <sheetName val="[수목일위.XLS][수목일위.XLS]el______261"/>
      <sheetName val="[수목일위.XLS][수목일위.XLS]el______262"/>
      <sheetName val="[수목일위.XLS][수목일위.XLS]el______267"/>
      <sheetName val="[수목일위.XLS][수목일위.XLS]el______268"/>
      <sheetName val="[수목일위.XLS][수목일위.XLS]el______265"/>
      <sheetName val="[수목일위.XLS][수목일위.XLS]el______266"/>
      <sheetName val="[수목일위.XLS][수목일위.XLS]el______269"/>
      <sheetName val="[수목일위.XLS][수목일위.XLS]el______270"/>
      <sheetName val="[수목일위.XLS][수목일위.XLS]el______277"/>
      <sheetName val="[수목일위.XLS][수목일위.XLS]el______278"/>
      <sheetName val="[수목일위.XLS][수목일위.XLS]el______279"/>
      <sheetName val="[수목일위.XLS][수목일위.XLS]el______280"/>
      <sheetName val="9609Aß"/>
      <sheetName val="1공구_단가_გ᭘尀"/>
      <sheetName val="설계哈)丵"/>
      <sheetName val="[수목일위.XLS]el\설계서\수목일위.릘ͲŜ띀ស_x0000_"/>
      <sheetName val="[수목일위.XLS]el\설계서\수목일위._x0000__x0000__x0005__x0000_며꠬ʘ"/>
      <sheetName val="[수목일위.XLS]el\설계서\수목일ɏ삑CṸ"/>
      <sheetName val="소׍"/>
      <sheetName val="소ﻍ"/>
      <sheetName val="[수목일위.XLS]el\설계서\수목일竐Bﾈɻ萹"/>
      <sheetName val="[수목일위.XLS][수목일위.XLS]el______295"/>
      <sheetName val="[수목일위.XLS][수목일위.XLS]el______296"/>
      <sheetName val="[수목일위.XLS][수목일위.XLS]el______289"/>
      <sheetName val="[수목일위.XLS][수목일위.XLS]el______290"/>
      <sheetName val="[수목일위.XLS][수목일위.XLS]el______287"/>
      <sheetName val="[수목일위.XLS][수목일위.XLS]el______288"/>
      <sheetName val="[수목일위.XLS][수목일위.XLS]el______285"/>
      <sheetName val="[수목일위.XLS][수목일위.XLS]el______286"/>
      <sheetName val="[수목일위.XLS][수목일위.XLS]el______291"/>
      <sheetName val="[수목일위.XLS][수목일위.XLS]el______292"/>
      <sheetName val="[수목일위.XLS][수목일위.XLS]el______293"/>
      <sheetName val="[수목일위.XLS][수목일위.XLS]el______294"/>
      <sheetName val="G.R30_x0019_⨀"/>
      <sheetName val="[수목일위.XLS][수목일위.XLS]el______303"/>
      <sheetName val="[수목일위.XLS][수목일위.XLS]el______304"/>
      <sheetName val="[수목일위.XLS][수목일위.XLS]el______299"/>
      <sheetName val="[수목일위.XLS][수목일위.XLS]el______300"/>
      <sheetName val="일위-2"/>
      <sheetName val="일위-3"/>
      <sheetName val="일위-4"/>
      <sheetName val="일위-5"/>
      <sheetName val="[수목일위.XLS][수목일위.XLS]el______297"/>
      <sheetName val="[수목일위.XLS][수목일위.XLS]el______298"/>
      <sheetName val="[수목일위.XLS][수목일위.XLS]el______301"/>
      <sheetName val="[수목일위.XLS][수목일위.XLS]el______302"/>
      <sheetName val="[수목일위.XLS][수목일위.XLS]el______305"/>
      <sheetName val="[수목일위.XLS][수목일위.XLS]el______306"/>
      <sheetName val="공내؀"/>
      <sheetName val="공내吀"/>
      <sheetName val="[수목일위.XLS][수목일위.XLS]el_설______2"/>
      <sheetName val="[수목일위.XLS][수목일위.XLS]el_설______3"/>
      <sheetName val="[수목일위.XLS][수목일위.XLS]el______307"/>
      <sheetName val="[수목일위.XLS][수목일위.XLS]el______308"/>
      <sheetName val="자ꠎ㲁"/>
      <sheetName val="[수목일위.XLS][수목일위.XLS_x0000_]el_______8"/>
      <sheetName val="[수목일위.XLS][수목일위.XLS_x0000_]el_______9"/>
      <sheetName val="[수목일위.XLS][수목일위.XLS_x0000_]el_______6"/>
      <sheetName val="[수목일위.XLS][수목일위.XLS_x0000_]el_______7"/>
      <sheetName val="[수목일위.XLS][수목일위.XLS]el______309"/>
      <sheetName val="[수목일위.XLS][수목일위.XLS]el______310"/>
      <sheetName val="[수목일위.XLS][수목일위.XLS]el______311"/>
      <sheetName val="[수목일위.XLS][수목일위.XLS]el______312"/>
      <sheetName val="[수목일위.XLS][수목일위.XLS]el______313"/>
      <sheetName val="[수목일위.XLS][수목일위.XLS]el______314"/>
      <sheetName val="좌측_x0000__x0000__x0005_"/>
      <sheetName val="[수목일위.XLS][수목일위.XLS]el______315"/>
      <sheetName val="[수목일위.XLS][수목일위.XLS]el______316"/>
      <sheetName val="[수목일위.XLS][수목일위.XLS]el______317"/>
      <sheetName val="[수목일위.XLS][수목일위.XLS]el______318"/>
      <sheetName val="[수목일위.XLS][수목일위.XLS]el______329"/>
      <sheetName val="[수목일위.XLS][수목일위.XLS]el______330"/>
      <sheetName val="[수목일위.XLS][수목일위.XLS]el______321"/>
      <sheetName val="[수목일위.XLS][수목일위.XLS]el______322"/>
      <sheetName val="[수목일위.XLS][수목일위.XLS]el______319"/>
      <sheetName val="[수목일위.XLS][수목일위.XLS]el______320"/>
      <sheetName val="[수목일위.XLS][수목일위.XLS]el______323"/>
      <sheetName val="[수목일위.XLS][수목일위.XLS]el______324"/>
      <sheetName val="[수목일위.XLS][수목일위.XLS]el______325"/>
      <sheetName val="[수목일위.XLS][수목일위.XLS]el______326"/>
      <sheetName val="[수목일위.XLS][수목일위.XLS]el______327"/>
      <sheetName val="[수목일위.XLS][수목일위.XLS]el______328"/>
      <sheetName val="[수목일위.XLS][수목일위.XLS]el______333"/>
      <sheetName val="[수목일위.XLS][수목일위.XLS]el______334"/>
      <sheetName val="[수목일위.XLS][수목일위.XLS]el______331"/>
      <sheetName val="[수목일위.XLS][수목일위.XLS]el______332"/>
    </sheetNames>
    <sheetDataSet>
      <sheetData sheetId="0" refreshError="1">
        <row r="2">
          <cell r="E2">
            <v>23200</v>
          </cell>
        </row>
        <row r="46">
          <cell r="E46">
            <v>16300</v>
          </cell>
        </row>
        <row r="99">
          <cell r="E99">
            <v>35900</v>
          </cell>
        </row>
        <row r="104">
          <cell r="E104">
            <v>114000</v>
          </cell>
        </row>
        <row r="658">
          <cell r="E658">
            <v>51060</v>
          </cell>
        </row>
        <row r="659">
          <cell r="E659">
            <v>29933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E2">
            <v>23200</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ow r="2">
          <cell r="E2">
            <v>23200</v>
          </cell>
        </row>
      </sheetData>
      <sheetData sheetId="907" refreshError="1"/>
      <sheetData sheetId="908" refreshError="1"/>
      <sheetData sheetId="909" refreshError="1"/>
      <sheetData sheetId="910" refreshError="1"/>
      <sheetData sheetId="911">
        <row r="2">
          <cell r="E2">
            <v>23200</v>
          </cell>
        </row>
      </sheetData>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sheetData sheetId="1310"/>
      <sheetData sheetId="1311" refreshError="1"/>
      <sheetData sheetId="1312" refreshError="1"/>
      <sheetData sheetId="1313"/>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2">
          <cell r="E2">
            <v>23200</v>
          </cell>
        </row>
      </sheetData>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ow r="2">
          <cell r="E2">
            <v>23200</v>
          </cell>
        </row>
      </sheetData>
      <sheetData sheetId="1787" refreshError="1"/>
      <sheetData sheetId="1788" refreshError="1"/>
      <sheetData sheetId="1789" refreshError="1"/>
      <sheetData sheetId="1790">
        <row r="2">
          <cell r="E2">
            <v>23200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ow r="5">
          <cell r="B5" t="str">
            <v>백-호</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ow r="5">
          <cell r="B5" t="str">
            <v>백-호</v>
          </cell>
        </row>
      </sheetData>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sheetData sheetId="2229">
        <row r="2">
          <cell r="E2">
            <v>23200</v>
          </cell>
        </row>
      </sheetData>
      <sheetData sheetId="2230">
        <row r="2">
          <cell r="E2">
            <v>23200</v>
          </cell>
        </row>
      </sheetData>
      <sheetData sheetId="2231">
        <row r="2">
          <cell r="E2">
            <v>23200</v>
          </cell>
        </row>
      </sheetData>
      <sheetData sheetId="2232">
        <row r="2">
          <cell r="E2">
            <v>23200</v>
          </cell>
        </row>
      </sheetData>
      <sheetData sheetId="2233">
        <row r="2">
          <cell r="E2">
            <v>23200</v>
          </cell>
        </row>
      </sheetData>
      <sheetData sheetId="2234" refreshError="1"/>
      <sheetData sheetId="2235">
        <row r="5">
          <cell r="B5" t="str">
            <v>백-호</v>
          </cell>
        </row>
      </sheetData>
      <sheetData sheetId="2236" refreshError="1"/>
      <sheetData sheetId="2237" refreshError="1"/>
      <sheetData sheetId="2238" refreshError="1"/>
      <sheetData sheetId="2239">
        <row r="5">
          <cell r="B5" t="str">
            <v>백-호</v>
          </cell>
        </row>
      </sheetData>
      <sheetData sheetId="2240">
        <row r="5">
          <cell r="B5" t="str">
            <v>백-호</v>
          </cell>
        </row>
      </sheetData>
      <sheetData sheetId="2241">
        <row r="5">
          <cell r="B5" t="str">
            <v>백-호</v>
          </cell>
        </row>
      </sheetData>
      <sheetData sheetId="2242">
        <row r="5">
          <cell r="B5" t="str">
            <v>백-호</v>
          </cell>
        </row>
      </sheetData>
      <sheetData sheetId="2243">
        <row r="5">
          <cell r="B5" t="str">
            <v>백-호</v>
          </cell>
        </row>
      </sheetData>
      <sheetData sheetId="2244">
        <row r="5">
          <cell r="B5" t="str">
            <v>백-호</v>
          </cell>
        </row>
      </sheetData>
      <sheetData sheetId="2245">
        <row r="5">
          <cell r="B5" t="str">
            <v>백-호</v>
          </cell>
        </row>
      </sheetData>
      <sheetData sheetId="2246">
        <row r="5">
          <cell r="B5" t="str">
            <v>백-호</v>
          </cell>
        </row>
      </sheetData>
      <sheetData sheetId="2247">
        <row r="5">
          <cell r="B5" t="str">
            <v>백-호</v>
          </cell>
        </row>
      </sheetData>
      <sheetData sheetId="2248">
        <row r="5">
          <cell r="B5" t="str">
            <v>백-호</v>
          </cell>
        </row>
      </sheetData>
      <sheetData sheetId="2249">
        <row r="5">
          <cell r="B5" t="str">
            <v>백-호</v>
          </cell>
        </row>
      </sheetData>
      <sheetData sheetId="2250">
        <row r="5">
          <cell r="B5" t="str">
            <v>백-호</v>
          </cell>
        </row>
      </sheetData>
      <sheetData sheetId="2251">
        <row r="5">
          <cell r="B5" t="str">
            <v>백-호</v>
          </cell>
        </row>
      </sheetData>
      <sheetData sheetId="2252">
        <row r="5">
          <cell r="B5" t="str">
            <v>백-호</v>
          </cell>
        </row>
      </sheetData>
      <sheetData sheetId="2253">
        <row r="5">
          <cell r="B5" t="str">
            <v>백-호</v>
          </cell>
        </row>
      </sheetData>
      <sheetData sheetId="2254">
        <row r="5">
          <cell r="B5" t="str">
            <v>백-호</v>
          </cell>
        </row>
      </sheetData>
      <sheetData sheetId="2255">
        <row r="5">
          <cell r="B5" t="str">
            <v>백-호</v>
          </cell>
        </row>
      </sheetData>
      <sheetData sheetId="2256">
        <row r="5">
          <cell r="B5" t="str">
            <v>백-호</v>
          </cell>
        </row>
      </sheetData>
      <sheetData sheetId="2257">
        <row r="5">
          <cell r="B5" t="str">
            <v>백-호</v>
          </cell>
        </row>
      </sheetData>
      <sheetData sheetId="2258">
        <row r="5">
          <cell r="B5" t="str">
            <v>백-호</v>
          </cell>
        </row>
      </sheetData>
      <sheetData sheetId="2259" refreshError="1"/>
      <sheetData sheetId="2260">
        <row r="5">
          <cell r="B5" t="str">
            <v>백-호</v>
          </cell>
        </row>
      </sheetData>
      <sheetData sheetId="2261">
        <row r="5">
          <cell r="B5" t="str">
            <v>백-호</v>
          </cell>
        </row>
      </sheetData>
      <sheetData sheetId="2262">
        <row r="5">
          <cell r="B5" t="str">
            <v>백-호</v>
          </cell>
        </row>
      </sheetData>
      <sheetData sheetId="2263" refreshError="1"/>
      <sheetData sheetId="2264" refreshError="1"/>
      <sheetData sheetId="2265" refreshError="1"/>
      <sheetData sheetId="2266">
        <row r="5">
          <cell r="B5" t="str">
            <v>백-호</v>
          </cell>
        </row>
      </sheetData>
      <sheetData sheetId="2267">
        <row r="5">
          <cell r="B5" t="str">
            <v>백-호</v>
          </cell>
        </row>
      </sheetData>
      <sheetData sheetId="2268">
        <row r="5">
          <cell r="B5" t="str">
            <v>백-호</v>
          </cell>
        </row>
      </sheetData>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ow r="5">
          <cell r="B5" t="str">
            <v>백-호</v>
          </cell>
        </row>
      </sheetData>
      <sheetData sheetId="2281">
        <row r="5">
          <cell r="B5" t="str">
            <v>백-호</v>
          </cell>
        </row>
      </sheetData>
      <sheetData sheetId="2282" refreshError="1"/>
      <sheetData sheetId="2283" refreshError="1"/>
      <sheetData sheetId="2284">
        <row r="5">
          <cell r="B5" t="str">
            <v>백-호</v>
          </cell>
        </row>
      </sheetData>
      <sheetData sheetId="2285">
        <row r="5">
          <cell r="B5" t="str">
            <v>백-호</v>
          </cell>
        </row>
      </sheetData>
      <sheetData sheetId="2286">
        <row r="5">
          <cell r="B5" t="str">
            <v>백-호</v>
          </cell>
        </row>
      </sheetData>
      <sheetData sheetId="2287" refreshError="1"/>
      <sheetData sheetId="2288" refreshError="1"/>
      <sheetData sheetId="2289">
        <row r="5">
          <cell r="B5" t="str">
            <v>백-호</v>
          </cell>
        </row>
      </sheetData>
      <sheetData sheetId="2290">
        <row r="5">
          <cell r="B5" t="str">
            <v>백-호</v>
          </cell>
        </row>
      </sheetData>
      <sheetData sheetId="2291" refreshError="1"/>
      <sheetData sheetId="2292">
        <row r="5">
          <cell r="B5" t="str">
            <v>백-호</v>
          </cell>
        </row>
      </sheetData>
      <sheetData sheetId="2293">
        <row r="5">
          <cell r="B5" t="str">
            <v>백-호</v>
          </cell>
        </row>
      </sheetData>
      <sheetData sheetId="2294"/>
      <sheetData sheetId="2295" refreshError="1"/>
      <sheetData sheetId="2296">
        <row r="5">
          <cell r="B5" t="str">
            <v>백-호</v>
          </cell>
        </row>
      </sheetData>
      <sheetData sheetId="2297">
        <row r="5">
          <cell r="B5" t="str">
            <v>백-호</v>
          </cell>
        </row>
      </sheetData>
      <sheetData sheetId="2298">
        <row r="5">
          <cell r="B5" t="str">
            <v>백-호</v>
          </cell>
        </row>
      </sheetData>
      <sheetData sheetId="2299"/>
      <sheetData sheetId="2300"/>
      <sheetData sheetId="2301"/>
      <sheetData sheetId="2302"/>
      <sheetData sheetId="2303" refreshError="1"/>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ow r="2">
          <cell r="E2">
            <v>23200</v>
          </cell>
        </row>
      </sheetData>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refreshError="1"/>
      <sheetData sheetId="3157" refreshError="1"/>
      <sheetData sheetId="3158" refreshError="1"/>
      <sheetData sheetId="3159">
        <row r="2">
          <cell r="E2">
            <v>23200</v>
          </cell>
        </row>
      </sheetData>
      <sheetData sheetId="3160" refreshError="1"/>
      <sheetData sheetId="3161" refreshError="1"/>
      <sheetData sheetId="3162" refreshError="1"/>
      <sheetData sheetId="3163" refreshError="1"/>
      <sheetData sheetId="3164"/>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sheetData sheetId="3180" refreshError="1"/>
      <sheetData sheetId="318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sheetData sheetId="3410" refreshError="1"/>
      <sheetData sheetId="3411"/>
      <sheetData sheetId="3412"/>
      <sheetData sheetId="3413"/>
      <sheetData sheetId="3414"/>
      <sheetData sheetId="3415"/>
      <sheetData sheetId="3416" refreshError="1"/>
      <sheetData sheetId="3417"/>
      <sheetData sheetId="3418"/>
      <sheetData sheetId="3419"/>
      <sheetData sheetId="3420"/>
      <sheetData sheetId="3421"/>
      <sheetData sheetId="3422"/>
      <sheetData sheetId="3423"/>
      <sheetData sheetId="3424"/>
      <sheetData sheetId="3425"/>
      <sheetData sheetId="3426"/>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sheetData sheetId="3691"/>
      <sheetData sheetId="3692"/>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sheetData sheetId="4000"/>
      <sheetData sheetId="4001"/>
      <sheetData sheetId="4002"/>
      <sheetData sheetId="4003" refreshError="1"/>
      <sheetData sheetId="4004" refreshError="1"/>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sheetData sheetId="4032" refreshError="1"/>
      <sheetData sheetId="4033" refreshError="1"/>
      <sheetData sheetId="4034" refreshError="1"/>
      <sheetData sheetId="4035"/>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sheetData sheetId="4046"/>
      <sheetData sheetId="4047"/>
      <sheetData sheetId="4048"/>
      <sheetData sheetId="4049"/>
      <sheetData sheetId="4050"/>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ow r="2">
          <cell r="E2">
            <v>23200</v>
          </cell>
        </row>
      </sheetData>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내역서"/>
      <sheetName val="현장경비"/>
      <sheetName val="설계산출기초"/>
      <sheetName val="도급예산내역서봉투"/>
      <sheetName val="공사원가계산서"/>
      <sheetName val="설계산출표지"/>
      <sheetName val="도급예산내역서총괄표"/>
      <sheetName val="을부담운반비"/>
      <sheetName val="운반비산출"/>
      <sheetName val="원가"/>
      <sheetName val="현장경상비"/>
      <sheetName val="갑지(추정)"/>
      <sheetName val="갑지1"/>
      <sheetName val="샤워실위생"/>
      <sheetName val="일위대가표"/>
      <sheetName val="데이타"/>
      <sheetName val="식재인부"/>
      <sheetName val="노임이"/>
      <sheetName val="현장관리비"/>
      <sheetName val="작성"/>
      <sheetName val="DATE"/>
      <sheetName val="실행예산-변경분"/>
      <sheetName val="집계표"/>
      <sheetName val="동원인원"/>
      <sheetName val="시멘트"/>
      <sheetName val="견적의뢰"/>
      <sheetName val="일위대가"/>
      <sheetName val="Total"/>
      <sheetName val="음료실행"/>
      <sheetName val="판매시설"/>
      <sheetName val="평가데이터"/>
      <sheetName val="계DATA"/>
      <sheetName val="실DATA "/>
      <sheetName val="건축직영"/>
      <sheetName val="협력업체"/>
      <sheetName val="노임단가"/>
      <sheetName val="중기사용료"/>
      <sheetName val="입찰견적보고서"/>
      <sheetName val="산업"/>
      <sheetName val="수량집계"/>
      <sheetName val="#REF"/>
      <sheetName val="금액"/>
      <sheetName val="요율"/>
      <sheetName val="총괄내역서"/>
      <sheetName val="공정표"/>
      <sheetName val="개요"/>
      <sheetName val="현장관리"/>
      <sheetName val="프랜트면허"/>
      <sheetName val="토목주소"/>
      <sheetName val="지수980731이후"/>
      <sheetName val="설계서(7)"/>
      <sheetName val="공구"/>
      <sheetName val=" 갑  지 "/>
      <sheetName val="소비자가"/>
      <sheetName val="내역서(1)"/>
      <sheetName val="인제내역"/>
      <sheetName val="내역표지"/>
      <sheetName val="예가표"/>
      <sheetName val="실행철강하도"/>
      <sheetName val="조내역"/>
      <sheetName val="조직도"/>
      <sheetName val="실행"/>
      <sheetName val="코스모공장 (어음)"/>
      <sheetName val="조건"/>
      <sheetName val="총괄"/>
      <sheetName val="주식"/>
      <sheetName val="공문"/>
      <sheetName val="건축내역서"/>
      <sheetName val="내역서"/>
      <sheetName val="계약내역(2)"/>
      <sheetName val="참조"/>
      <sheetName val="A 견적"/>
      <sheetName val="일위대가목록"/>
      <sheetName val="공사개요"/>
      <sheetName val="경산"/>
      <sheetName val="을"/>
      <sheetName val="실DATA_"/>
      <sheetName val="사급자재"/>
      <sheetName val="갑지"/>
      <sheetName val="목차"/>
      <sheetName val="추정_최근현장"/>
      <sheetName val="리스트_최근현장"/>
      <sheetName val="팩스리스트"/>
      <sheetName val="변수값"/>
      <sheetName val="중기상차"/>
      <sheetName val="AS복구"/>
      <sheetName val="중기터파기"/>
      <sheetName val="값"/>
      <sheetName val="건축공사실행"/>
      <sheetName val="내역"/>
      <sheetName val="원가계산서(거목)"/>
      <sheetName val="원가계산서(다숲)"/>
      <sheetName val="원가계산서(법정외주)"/>
      <sheetName val="수량산출"/>
      <sheetName val="GAEYO"/>
      <sheetName val="재료"/>
      <sheetName val="실행(ALT1)"/>
      <sheetName val="내역서2안"/>
      <sheetName val="납부서"/>
      <sheetName val="인사자료총집계"/>
      <sheetName val="기초단가"/>
      <sheetName val="Sheet5"/>
      <sheetName val="견적"/>
      <sheetName val="수량-양식"/>
      <sheetName val="Sheet1"/>
      <sheetName val="시설물일위"/>
      <sheetName val="가설공사"/>
      <sheetName val="단가결정"/>
      <sheetName val="내역아"/>
      <sheetName val="울타리"/>
      <sheetName val="환경기계공정표 (3)"/>
      <sheetName val="SAM"/>
      <sheetName val="Y-WORK"/>
      <sheetName val="기계경비(시간당)"/>
      <sheetName val="램머"/>
      <sheetName val="01"/>
      <sheetName val="_갑__지_"/>
      <sheetName val="SPEC"/>
      <sheetName val="원가계산서"/>
      <sheetName val="COVER"/>
      <sheetName val="조명시설"/>
      <sheetName val="FAB별"/>
      <sheetName val="아파트"/>
      <sheetName val="관접합및부설"/>
      <sheetName val="단가"/>
      <sheetName val="증감내역서"/>
      <sheetName val="금액내역서"/>
      <sheetName val="투찰내역서"/>
      <sheetName val="설계명세서"/>
      <sheetName val="건축"/>
      <sheetName val="Sheet1 (2)"/>
      <sheetName val="본실행경비"/>
      <sheetName val="총 원가계산"/>
      <sheetName val="factor(건축)"/>
      <sheetName val="산근"/>
      <sheetName val="세금자료"/>
      <sheetName val="중기조종사 단위단가"/>
      <sheetName val="CTEMCOST"/>
      <sheetName val="기안"/>
      <sheetName val="3월팀계 "/>
      <sheetName val="입찰안"/>
      <sheetName val="연돌일위집계"/>
      <sheetName val="입력데이타"/>
      <sheetName val="원가계산"/>
      <sheetName val="물가대비표"/>
      <sheetName val="원가data"/>
      <sheetName val="카펫타일"/>
      <sheetName val="전등설비"/>
      <sheetName val="5사남"/>
      <sheetName val="원가계산하도"/>
      <sheetName val="단가 (2)"/>
      <sheetName val="단중표"/>
      <sheetName val="6호기"/>
      <sheetName val="ilch"/>
      <sheetName val="개산공사비"/>
      <sheetName val="노무비"/>
      <sheetName val="총괄갑 "/>
      <sheetName val="일위"/>
      <sheetName val="제경비율"/>
      <sheetName val="시중노임단가"/>
      <sheetName val="6PILE  (돌출)"/>
      <sheetName val="구성비"/>
      <sheetName val="실행대비"/>
      <sheetName val="화전내"/>
      <sheetName val="F4-F7"/>
      <sheetName val="벽체물량산출서"/>
      <sheetName val="지수"/>
      <sheetName val="---FAB#1업무일지---"/>
      <sheetName val="EQT-ESTN"/>
      <sheetName val="표지"/>
      <sheetName val="변경내역서"/>
      <sheetName val="11-2.아파트내역"/>
      <sheetName val="날개벽수량표"/>
      <sheetName val="BID"/>
      <sheetName val="용역비내역-진짜"/>
      <sheetName val="정보"/>
      <sheetName val="내역서1999.8최종"/>
      <sheetName val="공통가설"/>
      <sheetName val="자재가격조사표"/>
      <sheetName val="건축집계표"/>
      <sheetName val="진주방향"/>
      <sheetName val="노무"/>
      <sheetName val="식재수량표"/>
      <sheetName val="일위목록"/>
      <sheetName val="국내조달(통합-1)"/>
      <sheetName val="수배전반"/>
      <sheetName val="차액보증"/>
      <sheetName val="계산서(곡선부)"/>
      <sheetName val="포장재료집계표"/>
      <sheetName val="날개벽(시점좌측)"/>
      <sheetName val="DATA1"/>
      <sheetName val="SG"/>
      <sheetName val="을지"/>
      <sheetName val="전기"/>
      <sheetName val="기초입력 DATA"/>
      <sheetName val="물량표"/>
      <sheetName val="참고사항"/>
      <sheetName val="근로자자료입력"/>
      <sheetName val="견적조건"/>
      <sheetName val="당정동경상이수"/>
      <sheetName val="당정동공통이수"/>
      <sheetName val="총괄집계표"/>
      <sheetName val="교통대책내역"/>
      <sheetName val="직재"/>
      <sheetName val="총투입계"/>
      <sheetName val="사진대지"/>
      <sheetName val=" 견적서"/>
      <sheetName val="1차 내역서"/>
      <sheetName val="파일의이용"/>
      <sheetName val="공종목록표"/>
      <sheetName val="합천내역"/>
      <sheetName val="출입자명단"/>
      <sheetName val="001"/>
      <sheetName val="Option"/>
      <sheetName val="노임"/>
      <sheetName val="건축공사집계"/>
      <sheetName val="상호참고자료"/>
      <sheetName val="발주처자료입력"/>
      <sheetName val="회사기본자료"/>
      <sheetName val="하자보증자료"/>
      <sheetName val="기술자관련자료"/>
      <sheetName val="C3"/>
      <sheetName val="노임단가 (2)"/>
      <sheetName val="플랜트 설치"/>
      <sheetName val="FORM-0"/>
      <sheetName val="실행_ALT1_"/>
      <sheetName val="수리결과"/>
      <sheetName val="TYPE-A"/>
      <sheetName val="inter"/>
      <sheetName val="TEST1"/>
      <sheetName val="배명(단가)"/>
      <sheetName val="견적갑지"/>
      <sheetName val="물량내역"/>
      <sheetName val="일위산출"/>
      <sheetName val="Sheet2"/>
      <sheetName val="자단"/>
      <sheetName val="예산서"/>
      <sheetName val="자재단가"/>
      <sheetName val="장비경비"/>
      <sheetName val="실행내역"/>
      <sheetName val="PAINT"/>
      <sheetName val="설계서(본관)"/>
      <sheetName val="2000년1차"/>
      <sheetName val="CONCRETE"/>
      <sheetName val="설계서"/>
      <sheetName val="해평견적"/>
      <sheetName val="업무분장"/>
      <sheetName val="BSD (2)"/>
      <sheetName val="건축내역"/>
      <sheetName val="0"/>
      <sheetName val="수목단가"/>
      <sheetName val="시설수량표"/>
      <sheetName val="청천내"/>
      <sheetName val="토목공사"/>
      <sheetName val="직접경비"/>
      <sheetName val="직접인건비"/>
      <sheetName val="차수"/>
      <sheetName val="CON'C"/>
      <sheetName val="건축실행"/>
      <sheetName val="말뚝지지력산정"/>
      <sheetName val="배관배선내역"/>
      <sheetName val="소요자재"/>
      <sheetName val="산출"/>
      <sheetName val="집계"/>
      <sheetName val="내역서01"/>
      <sheetName val="2-1. 경관조명 내역총괄표"/>
      <sheetName val="결재판"/>
      <sheetName val="일위대가 "/>
      <sheetName val="인건비 "/>
      <sheetName val="pier(각형)"/>
      <sheetName val="경비"/>
      <sheetName val="토공연장"/>
      <sheetName val="자재"/>
      <sheetName val="공사_산출"/>
      <sheetName val="철거산출근거"/>
      <sheetName val="FOB발"/>
      <sheetName val="적격심사표"/>
      <sheetName val="wall"/>
      <sheetName val="수량계산서 집계표(가설 신설 및 철거-을지로3가 3호선)"/>
      <sheetName val="수량계산서 집계표(신설-을지로3가 3호선)"/>
      <sheetName val="수량계산서 집계표(철거-을지로3가 3호선)"/>
      <sheetName val="05-원가계산"/>
      <sheetName val="설명서 "/>
      <sheetName val="토목"/>
      <sheetName val="역T형교대(말뚝기초)"/>
      <sheetName val="신.분"/>
      <sheetName val="설비공사"/>
      <sheetName val="토공집계"/>
      <sheetName val="기성"/>
      <sheetName val="현장별"/>
      <sheetName val="동별집계(비디오폰흑백-&gt;칼라)"/>
      <sheetName val="동별집계"/>
      <sheetName val="세부내역서"/>
      <sheetName val="가설공사내역"/>
      <sheetName val="설계내역"/>
      <sheetName val="2공구산출내역"/>
      <sheetName val="입력"/>
      <sheetName val="COST"/>
      <sheetName val="INPUT"/>
      <sheetName val="장비집계"/>
      <sheetName val="참조M"/>
      <sheetName val="예정공정표"/>
      <sheetName val="초기화면"/>
      <sheetName val="관급자재"/>
      <sheetName val="설비내역서"/>
      <sheetName val="전기내역서"/>
      <sheetName val="단기차입금"/>
      <sheetName val="배수내역"/>
      <sheetName val="입력시트"/>
      <sheetName val="구분자"/>
      <sheetName val="단가및재료비"/>
      <sheetName val="1"/>
      <sheetName val="2"/>
      <sheetName val="3"/>
      <sheetName val="4"/>
      <sheetName val="5"/>
      <sheetName val="6"/>
      <sheetName val="계목분류"/>
      <sheetName val="용수량(생활용수)"/>
      <sheetName val="기초일위"/>
      <sheetName val="시설일위"/>
      <sheetName val="조명일위"/>
      <sheetName val="정부노임단가"/>
      <sheetName val="견적율"/>
      <sheetName val="퍼스트"/>
      <sheetName val="Sheet3"/>
      <sheetName val="수량명세서"/>
      <sheetName val="유림골조"/>
      <sheetName val="골조시행"/>
      <sheetName val="한강운반비"/>
      <sheetName val="Sheet4"/>
      <sheetName val="새공통"/>
      <sheetName val="Customer Databas"/>
      <sheetName val="단가대비표"/>
      <sheetName val="연도별노무비(신)"/>
      <sheetName val="산출서"/>
      <sheetName val="APT"/>
      <sheetName val="전선 및 전선관-자유로"/>
      <sheetName val="관로터파기-자유로"/>
      <sheetName val="공사통보서"/>
      <sheetName val="철콘"/>
      <sheetName val="계정"/>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980731"/>
      <sheetName val="간지"/>
      <sheetName val="공사요율"/>
      <sheetName val="C1.공사개요"/>
      <sheetName val="실행(1)"/>
      <sheetName val="A1.스케쥴"/>
      <sheetName val="삭제금지단가"/>
      <sheetName val="단가조사"/>
      <sheetName val="코드"/>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수정시산표"/>
      <sheetName val="회사정보"/>
      <sheetName val="매출현황"/>
      <sheetName val="등록자료"/>
      <sheetName val="입력정보"/>
      <sheetName val="고유코드_설계"/>
      <sheetName val="현금및현금등가물"/>
      <sheetName val="XL4Poppy"/>
      <sheetName val="계정code"/>
      <sheetName val="계획금액"/>
      <sheetName val="중기사용료산출근거"/>
      <sheetName val="단가 및 재료비"/>
      <sheetName val="단가(자재)"/>
      <sheetName val="단가(노임)"/>
      <sheetName val="기초목록"/>
      <sheetName val="우수받이재료집계표"/>
      <sheetName val="출력"/>
      <sheetName val="4동급수"/>
      <sheetName val="FD"/>
      <sheetName val="LD"/>
      <sheetName val="1-최종안"/>
      <sheetName val="사업분석-분양가결정"/>
      <sheetName val="터널조도"/>
      <sheetName val="측량요율"/>
      <sheetName val="자재대"/>
      <sheetName val="가공비"/>
      <sheetName val="예산"/>
      <sheetName val="단위가격"/>
      <sheetName val="1SGATE97"/>
      <sheetName val="단가보완"/>
      <sheetName val="공사비총괄표"/>
      <sheetName val="하수실행"/>
      <sheetName val="SR97-1"/>
      <sheetName val="청하배수"/>
      <sheetName val="99노임기준"/>
      <sheetName val="토사(PE)"/>
      <sheetName val="포장복구집계"/>
      <sheetName val="부표총괄"/>
      <sheetName val="AS포장복구 "/>
      <sheetName val="G.R300경비"/>
      <sheetName val="표준건축비"/>
      <sheetName val="경쟁실분"/>
      <sheetName val="본선토량운반계산서(1)0"/>
      <sheetName val="간접"/>
      <sheetName val="장비사양"/>
      <sheetName val="工완성공사율"/>
      <sheetName val="토목내역"/>
      <sheetName val="설계명세서-2"/>
      <sheetName val="1안98Billing"/>
      <sheetName val="친환경주택"/>
      <sheetName val="신_분"/>
      <sheetName val="제경비"/>
      <sheetName val="실적공사비"/>
      <sheetName val="입력(K0)"/>
      <sheetName val="장비기준"/>
      <sheetName val="재료비"/>
      <sheetName val="환율"/>
      <sheetName val="주공 갑지"/>
      <sheetName val="MAT_N048"/>
      <sheetName val="[내역서(ͭ_x0000_ͭ_x0000__x001c__x0000__x001c__x0000_가표"/>
      <sheetName val="DATA 입력란"/>
      <sheetName val="수목표준대가"/>
      <sheetName val="횡배수관"/>
      <sheetName val="ateCodes_x0000_TimeCodes_x0000_OverrideShor"/>
      <sheetName val="공사내역서"/>
      <sheetName val="내역서 제출"/>
      <sheetName val="연부97-1"/>
      <sheetName val="#3_일위대가목록"/>
      <sheetName val="아파트기별"/>
      <sheetName val="공리일"/>
      <sheetName val="일위_파일"/>
      <sheetName val="아파트 "/>
      <sheetName val="-치수표(곡선부)"/>
      <sheetName val="기계경비"/>
      <sheetName val="99년신청"/>
      <sheetName val="백암비스타내역"/>
      <sheetName val="토공사"/>
      <sheetName val="Apt내역"/>
      <sheetName val="빙장비사양"/>
      <sheetName val="노무비단가"/>
      <sheetName val="9811"/>
      <sheetName val="자판실행"/>
      <sheetName val="투입비분석표"/>
      <sheetName val="울산시산표"/>
      <sheetName val="견적1"/>
      <sheetName val="27.건설이자"/>
      <sheetName val="9-2.단지투자"/>
      <sheetName val="9-4.단지분양수납"/>
      <sheetName val="28.차입금상환계획"/>
      <sheetName val="10-4.운하물류분양수납"/>
      <sheetName val="10-2.운하물류투자"/>
      <sheetName val="※.2010예산총괄표"/>
      <sheetName val="부속동"/>
      <sheetName val="6동"/>
      <sheetName val="내역1"/>
      <sheetName val="BLOCK(1)"/>
      <sheetName val="2003상반기노임기준"/>
      <sheetName val="전차선로 물량표"/>
      <sheetName val="회선별대책안(한전)"/>
      <sheetName val="ateCodes"/>
      <sheetName val="00000"/>
      <sheetName val="최적단면"/>
      <sheetName val="설계예산서"/>
      <sheetName val="예산내역서"/>
      <sheetName val="총계"/>
      <sheetName val="대비"/>
      <sheetName val="월별수입"/>
      <sheetName val="경율산정.XLS"/>
      <sheetName val="8.설치품셈"/>
      <sheetName val="골재집계"/>
      <sheetName val="-레미콘집계"/>
      <sheetName val="-몰탈콘크리트"/>
      <sheetName val="자갈,시멘트,모래산출"/>
      <sheetName val="-철근집계"/>
      <sheetName val="포장재료(1)"/>
      <sheetName val="-흄관집계"/>
      <sheetName val="[내역서(ͭ?ͭ?_x001c_?_x001c_?가표"/>
      <sheetName val="D"/>
      <sheetName val="목표세부명세"/>
      <sheetName val="소업1교"/>
      <sheetName val="전익자재"/>
      <sheetName val="매입세율"/>
      <sheetName val="DATA"/>
      <sheetName val="보증종류"/>
      <sheetName val="우배수"/>
      <sheetName val="계산식"/>
      <sheetName val="2.고용보험료산출근거"/>
      <sheetName val="database"/>
      <sheetName val="CC16-내역서"/>
      <sheetName val="21301동"/>
      <sheetName val="9-1차이내역"/>
      <sheetName val="설계조건"/>
      <sheetName val="도급"/>
      <sheetName val="경영상태"/>
      <sheetName val="제안서입력"/>
      <sheetName val="거래처등록"/>
      <sheetName val="참고자료"/>
      <sheetName val="은행코드"/>
      <sheetName val="품셈표"/>
      <sheetName val="자재단가비교표"/>
      <sheetName val="Macro(전선)"/>
      <sheetName val="금융비용"/>
      <sheetName val="관련부서"/>
      <sheetName val="공사내역"/>
      <sheetName val="조도계산서 (도서)"/>
      <sheetName val="부하(성남)"/>
      <sheetName val="용역비내역_진짜"/>
      <sheetName val="산출근거-배전"/>
      <sheetName val="1.동력공사"/>
      <sheetName val="노임(1차)"/>
      <sheetName val="수지표"/>
      <sheetName val="셀명"/>
      <sheetName val="분석대장"/>
      <sheetName val="base"/>
      <sheetName val="COVER-P"/>
      <sheetName val="VST재료산출"/>
      <sheetName val="노임단가표"/>
      <sheetName val="손익집계(공장별)"/>
      <sheetName val="금회지출"/>
      <sheetName val="문학간접"/>
      <sheetName val="b_balju_cho"/>
      <sheetName val="BTL시설예산 기준표"/>
      <sheetName val="5.학교신설예산 집행(01~08)"/>
      <sheetName val="점검결과(08년 100교 지원)"/>
      <sheetName val="_갑__지_2"/>
      <sheetName val="실DATA_2"/>
      <sheetName val="코스모공장_(어음)1"/>
      <sheetName val="A_견적1"/>
      <sheetName val="환경기계공정표_(3)1"/>
      <sheetName val="단가_(2)1"/>
      <sheetName val="Sheet1_(2)1"/>
      <sheetName val="총_원가계산1"/>
      <sheetName val="1차_내역서"/>
      <sheetName val="6PILE__(돌출)1"/>
      <sheetName val="총괄갑_1"/>
      <sheetName val="11-2_아파트내역1"/>
      <sheetName val="내역서1999_8최종1"/>
      <sheetName val="기초입력_DATA"/>
      <sheetName val="노임단가_(2)"/>
      <sheetName val="_견적서"/>
      <sheetName val="2-1__경관조명_내역총괄표"/>
      <sheetName val="플랜트_설치"/>
      <sheetName val="수량계산서_집계표(가설_신설_및_철거-을지로3가_3호선)"/>
      <sheetName val="수량계산서_집계표(신설-을지로3가_3호선)"/>
      <sheetName val="수량계산서_집계표(철거-을지로3가_3호선)"/>
      <sheetName val="인건비_"/>
      <sheetName val="BSD_(2)"/>
      <sheetName val="중기조종사_단위단가"/>
      <sheetName val="설명서_"/>
      <sheetName val="일위대가_"/>
      <sheetName val="3월팀계_"/>
      <sheetName val="C1_공사개요"/>
      <sheetName val="A1_스케쥴"/>
      <sheetName val="Customer_Databas"/>
      <sheetName val="전선_및_전선관-자유로"/>
      <sheetName val="아파트_내역"/>
      <sheetName val="[내역서(ͭ"/>
      <sheetName val="품셈 "/>
      <sheetName val="방화도료"/>
      <sheetName val="물가시세"/>
      <sheetName val="5-1신설물량"/>
      <sheetName val="사업총괄"/>
      <sheetName val="수량3"/>
      <sheetName val="각형맨홀"/>
      <sheetName val="5.직원투입현황"/>
      <sheetName val="판가반영"/>
      <sheetName val="방배동내역(리라)"/>
      <sheetName val="부대공사총괄"/>
      <sheetName val="건축공사집계표"/>
      <sheetName val="1안"/>
      <sheetName val="ateCodes?TimeCodes?OverrideShor"/>
      <sheetName val="참고"/>
      <sheetName val="BQ(실행)"/>
      <sheetName val="교각1"/>
      <sheetName val="손익분석"/>
      <sheetName val="2.대외공문"/>
      <sheetName val="수량산출(음암)"/>
      <sheetName val="관람석제출"/>
      <sheetName val="낙찰표"/>
      <sheetName val="양식3"/>
      <sheetName val="영동(D)"/>
      <sheetName val="간선계산"/>
      <sheetName val="본부소개"/>
      <sheetName val="장문교(대전)"/>
      <sheetName val="패널"/>
      <sheetName val="단가산출2"/>
      <sheetName val="단가산출1"/>
      <sheetName val="시행후면적"/>
      <sheetName val="수지예산"/>
      <sheetName val="8.PILE  (돌출)"/>
      <sheetName val="nys"/>
      <sheetName val="입력자료"/>
      <sheetName val="7.기-검-보.100"/>
      <sheetName val="원본"/>
      <sheetName val="찍기"/>
      <sheetName val="수선비MATRIX"/>
      <sheetName val="차량소요량-년간주행거리"/>
      <sheetName val="인부노임"/>
      <sheetName val="계좌분리(계약)"/>
      <sheetName val="계좌분리(기성)"/>
      <sheetName val="총괄(데이소)"/>
      <sheetName val="총괄(데이전)"/>
      <sheetName val="총괄(데이터)"/>
      <sheetName val="단가조정"/>
      <sheetName val="소총괄"/>
      <sheetName val="소총괄(집계)"/>
      <sheetName val="HISTORICAL"/>
      <sheetName val="FORECASTING"/>
      <sheetName val="신표지1"/>
      <sheetName val="부하계산서"/>
      <sheetName val="견적단가"/>
      <sheetName val="EQUIP LIST"/>
      <sheetName val="금전출납"/>
      <sheetName val="직영명부"/>
      <sheetName val="증감대비"/>
      <sheetName val="물류최종8월7"/>
      <sheetName val="인수공"/>
      <sheetName val="페이지"/>
      <sheetName val="XREF"/>
      <sheetName val="일일작업현황"/>
      <sheetName val="Raw Data"/>
      <sheetName val="3희질산"/>
      <sheetName val="사통"/>
      <sheetName val="단가_및_재료비"/>
      <sheetName val="주공_갑지"/>
      <sheetName val="AS포장복구_"/>
      <sheetName val="G_R300경비"/>
      <sheetName val="[내역서(ͭͭ가표"/>
      <sheetName val="DATA_입력란"/>
      <sheetName val="전체내역 (2)"/>
      <sheetName val="내역- CCTV"/>
      <sheetName val="AHU집계"/>
      <sheetName val="공조기휀"/>
      <sheetName val="공조기"/>
      <sheetName val="가도공"/>
      <sheetName val="한일양산"/>
      <sheetName val="6-1. 관개량조서"/>
      <sheetName val="실행내역서 "/>
      <sheetName val="중동공구"/>
      <sheetName val="안정계산"/>
      <sheetName val="단면검토"/>
      <sheetName val="당초"/>
      <sheetName val="신축(단위)"/>
      <sheetName val="FB25JN"/>
      <sheetName val="설비(제출)"/>
      <sheetName val="수안보-MBR1"/>
      <sheetName val="설계가"/>
      <sheetName val="&quot;"/>
      <sheetName val="일위대가(계측기설치)"/>
      <sheetName val="연결임시"/>
      <sheetName val="예정공정표 "/>
      <sheetName val="우각부보강"/>
      <sheetName val="총괄표"/>
      <sheetName val="양촌면도평리"/>
      <sheetName val="하수급견적대비"/>
      <sheetName val="골조(1)"/>
      <sheetName val="골조(3)"/>
      <sheetName val="마감(1)"/>
      <sheetName val="업무량"/>
      <sheetName val="1.설계조건"/>
      <sheetName val="산출내역서집계표"/>
      <sheetName val="총괄BOQ"/>
      <sheetName val="S0"/>
      <sheetName val="ABUT수량-A1"/>
      <sheetName val="교각계산"/>
      <sheetName val="기본단가표"/>
      <sheetName val="절감계산"/>
      <sheetName val="설계예시"/>
      <sheetName val="기초자료입력"/>
      <sheetName val="기본항목 입력"/>
      <sheetName val="야장종합"/>
      <sheetName val="고정자산"/>
      <sheetName val="매출원가추정"/>
      <sheetName val="매출추정"/>
      <sheetName val="예산대비"/>
      <sheetName val="공사비대비"/>
      <sheetName val="매출"/>
      <sheetName val="설계기준"/>
      <sheetName val="산출근거"/>
      <sheetName val="정비손익"/>
      <sheetName val="관급자재대"/>
      <sheetName val="우수"/>
      <sheetName val="소방"/>
      <sheetName val="산출1"/>
      <sheetName val="공사요율산출표"/>
      <sheetName val="단가(1)"/>
      <sheetName val="수량산출서"/>
      <sheetName val="인건비"/>
      <sheetName val="참고)BTL시설예산 기준표"/>
      <sheetName val="경기"/>
      <sheetName val="고시단가"/>
      <sheetName val="TOTAL_BOQ"/>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골막이(야매)"/>
      <sheetName val="J형측구단위수량"/>
      <sheetName val="1,2공구원가계산서"/>
      <sheetName val="1공구산출내역서"/>
      <sheetName val="노임자재단가"/>
      <sheetName val="06 일위대가목록"/>
      <sheetName val="부대경비산출서"/>
      <sheetName val="예총"/>
      <sheetName val="EP0618"/>
      <sheetName val="VXXXXX"/>
      <sheetName val="토목검측서"/>
      <sheetName val="수목데이타"/>
      <sheetName val="분수장비시설수량"/>
      <sheetName val="공사원가계산서 "/>
      <sheetName val="단가산출서"/>
      <sheetName val="연령별자료"/>
      <sheetName val="울산자동제어"/>
      <sheetName val="98수문일위"/>
      <sheetName val="_내역서(ͭ"/>
      <sheetName val="200"/>
      <sheetName val="데리네이타현황"/>
      <sheetName val="재집"/>
      <sheetName val="부대내역"/>
      <sheetName val="용수지선토적"/>
      <sheetName val="도로토적"/>
      <sheetName val="건축설비"/>
      <sheetName val="검토"/>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03전반노무비"/>
      <sheetName val="보고서"/>
      <sheetName val="변경개요"/>
      <sheetName val="실정내역"/>
      <sheetName val="이서 빙등제"/>
      <sheetName val="내역증감-전체분"/>
      <sheetName val="원가계산서(생태쉼터) "/>
      <sheetName val="내역서(빙등제)"/>
      <sheetName val="전망데크1"/>
      <sheetName val="단가산출호표"/>
      <sheetName val="방림 토공수량"/>
      <sheetName val="방림 토공 산출근거"/>
      <sheetName val="종류별수량산출"/>
      <sheetName val="소운반단가산출"/>
      <sheetName val="이서 빙등제 수량집계표"/>
      <sheetName val="이서 빙등제 산출근거"/>
      <sheetName val="현황사진대지"/>
      <sheetName val="code"/>
      <sheetName val="운반거리"/>
      <sheetName val="단가산출서(기계)"/>
      <sheetName val="옹벽수량집계표"/>
      <sheetName val="현장청취복명서"/>
      <sheetName val="계정과목"/>
      <sheetName val="1차물량(ABOUT)"/>
      <sheetName val="자재 집계표"/>
      <sheetName val="45,46"/>
      <sheetName val="견적내역서"/>
      <sheetName val="수로BOX"/>
      <sheetName val="투자비"/>
      <sheetName val="조성원가DATA"/>
      <sheetName val="사업비"/>
      <sheetName val="원"/>
      <sheetName val="공종단가"/>
      <sheetName val="고가수조"/>
      <sheetName val="원형1호맨홀토공수량"/>
      <sheetName val="총괄변경내역서"/>
      <sheetName val="신천교(음성)"/>
      <sheetName val="산출집계"/>
      <sheetName val="1. 조명내역서(조명설치)"/>
      <sheetName val="2. 조명내역서(조명자재)"/>
      <sheetName val="일위대가집계표"/>
      <sheetName val="_내역서(ͭ_ͭ__x001c___x001c__가표"/>
      <sheetName val="2000전체분"/>
      <sheetName val="일위대가목차"/>
      <sheetName val="INDEX"/>
      <sheetName val="물량내역서"/>
      <sheetName val="MOTOR"/>
      <sheetName val="식재"/>
      <sheetName val="시설물"/>
      <sheetName val="식재출력용"/>
      <sheetName val="유지관리"/>
      <sheetName val="Macro1"/>
      <sheetName val="입찰보고"/>
      <sheetName val="성명순"/>
      <sheetName val="비탈면보호공수량산출"/>
      <sheetName val="GT 1050x650"/>
      <sheetName val="경율산정_XLS"/>
      <sheetName val="[내역서(ͭ?ͭ???가표"/>
      <sheetName val="CHECKLIST"/>
      <sheetName val="마스터"/>
      <sheetName val="설계변경총괄표(계산식)"/>
      <sheetName val="설비원가"/>
      <sheetName val="도장면"/>
      <sheetName val="FACTOR"/>
      <sheetName val="DD_raw"/>
      <sheetName val="NW_raw"/>
      <sheetName val="당월 인력"/>
      <sheetName val="신_분1"/>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드롭다운목록"/>
      <sheetName val="COPING"/>
      <sheetName val="04년부품"/>
      <sheetName val="0.0ControlSheet"/>
      <sheetName val="Customer_Databa袸"/>
      <sheetName val="본사인상전"/>
      <sheetName val="설산1.나"/>
      <sheetName val="본사S"/>
      <sheetName val="99노임단가"/>
      <sheetName val="공사비"/>
      <sheetName val="공사비산출내역"/>
      <sheetName val="심사공종"/>
      <sheetName val="제목"/>
      <sheetName val="96보완계획7.12"/>
      <sheetName val="결재갑지"/>
      <sheetName val="재료비집계표"/>
      <sheetName val="BOJUNGGM"/>
      <sheetName val="건축원가"/>
      <sheetName val="도실집(내역)-전기외주"/>
      <sheetName val="직노"/>
      <sheetName val="Baby일위대가"/>
      <sheetName val="기계내역"/>
      <sheetName val="저"/>
      <sheetName val="사당"/>
      <sheetName val="구조대가"/>
      <sheetName val="포설대가1"/>
      <sheetName val="부대대가"/>
      <sheetName val="견적서"/>
      <sheetName val="단가표"/>
      <sheetName val="각사별공사비분개 "/>
      <sheetName val="연동내역"/>
      <sheetName val="세부내역"/>
      <sheetName val="개별직종노임단가(2005.1)"/>
      <sheetName val="공통부대"/>
      <sheetName val="총괄 내역서"/>
      <sheetName val="4.고용보험"/>
      <sheetName val="3.고용보험료산출근거"/>
      <sheetName val="2.토목공사"/>
      <sheetName val="건축개요"/>
      <sheetName val="1단지구내"/>
      <sheetName val="1단지주차장전등"/>
      <sheetName val="단면가정"/>
      <sheetName val="동해title"/>
      <sheetName val="전체공내역서"/>
      <sheetName val="98지급계획"/>
      <sheetName val="연습장소"/>
      <sheetName val="내역(영일)"/>
      <sheetName val="철골,판넬"/>
      <sheetName val="입력단가"/>
      <sheetName val="PIPE"/>
      <sheetName val="일위-1"/>
      <sheetName val="일위-2"/>
      <sheetName val="일위-3"/>
      <sheetName val="일위-4"/>
      <sheetName val="일위-5"/>
      <sheetName val="노임,재료비"/>
      <sheetName val="기술자자료입력"/>
      <sheetName val="개인별조서"/>
      <sheetName val="단가일람 (2)"/>
      <sheetName val="사  업  비  수  지  예  산  서"/>
      <sheetName val="장비"/>
      <sheetName val="A2"/>
      <sheetName val="관부설공집계표"/>
      <sheetName val="PIPERACK 집계표"/>
      <sheetName val="EQUIPEMENT 집계표"/>
      <sheetName val="BUILDING &amp;SHELTER 집계표"/>
      <sheetName val="OTHERS 집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자재코드"/>
      <sheetName val="Table"/>
      <sheetName val="기초입력"/>
      <sheetName val="96.12"/>
      <sheetName val="집계표_정리_"/>
      <sheetName val="계수시트"/>
      <sheetName val="임시정보시트"/>
      <sheetName val="[내역서(ͭ_x005f_x0000_ͭ_x005f_x0000__x005f_x001c__x0"/>
      <sheetName val="ateCodes_x005f_x0000_TimeCodes_x005f_x0000_"/>
      <sheetName val="[내역서(ͭ?ͭ?_x005f_x001c_?_x005f_x001c_?가표"/>
      <sheetName val="G_R300경푀"/>
      <sheetName val="대전-교대(A1-A2)"/>
      <sheetName val="(A)내역서"/>
      <sheetName val="JUCK"/>
      <sheetName val="물가자료"/>
      <sheetName val="수로교총재료집계"/>
      <sheetName val="양수장(기계)"/>
      <sheetName val="대로근거"/>
      <sheetName val="중로근거"/>
      <sheetName val="Man Hole"/>
      <sheetName val="본사공가현황"/>
      <sheetName val="소상 &quot;1&quot;"/>
      <sheetName val="SCHEDULE"/>
      <sheetName val="식재일위대가"/>
      <sheetName val="BATCH"/>
      <sheetName val="6.1.일위대가"/>
      <sheetName val="효성CB 1P기초"/>
      <sheetName val="2.원가및인원현황집계"/>
      <sheetName val="AILC004"/>
      <sheetName val="손익"/>
      <sheetName val="Quantity"/>
      <sheetName val="De bai"/>
      <sheetName val="125x125"/>
      <sheetName val="토목내역서 (도급단가)"/>
      <sheetName val="덤프트럭계수"/>
      <sheetName val="입력란"/>
      <sheetName val="97노임단가"/>
      <sheetName val="약품공급2"/>
      <sheetName val="07기준"/>
      <sheetName val="220 (2)"/>
      <sheetName val="물량표S"/>
      <sheetName val="동문건설"/>
      <sheetName val="자료입력"/>
      <sheetName val="건축내역(동해조인)"/>
      <sheetName val="단가산출"/>
      <sheetName val="신청서"/>
      <sheetName val="사업성분석"/>
      <sheetName val="사업ﾈƩ"/>
      <sheetName val="단가적용"/>
      <sheetName val="ateCodes_TimeCodes_OverrideShor"/>
      <sheetName val="스케즐"/>
      <sheetName val="PI"/>
      <sheetName val="1차배부(JB포함)"/>
      <sheetName val="단가비교표(전기)"/>
      <sheetName val="품셈"/>
      <sheetName val="L형옹벽"/>
      <sheetName val="영동(D젅"/>
      <sheetName val="[내역서(ͭ_x0000_ͭ_x0000__x001c__x0"/>
      <sheetName val="ateCodes_x0000_TimeCodes_x0000_"/>
      <sheetName val="전력구구조물산근"/>
      <sheetName val="토적계산서"/>
      <sheetName val="공사명입력"/>
      <sheetName val="의왕실행"/>
      <sheetName val="Tool"/>
      <sheetName val="그림"/>
      <sheetName val="본공사"/>
      <sheetName val="JUCKEYK"/>
      <sheetName val="공사"/>
      <sheetName val="기자재비"/>
      <sheetName val="2000노임기준"/>
      <sheetName val="수Å_x0000_"/>
      <sheetName val="수뢹_xdd4d_"/>
      <sheetName val="예산서 "/>
      <sheetName val="일산실행내역"/>
      <sheetName val="5.학교신설예산 쎸⬅/_x0000_瀀þ_x0000__x0000_밀"/>
      <sheetName val="5.학교신설예산 Ⴘ_x0000_퀀诋쌆蠅/_x0000_᠀"/>
      <sheetName val="원가계산서 "/>
      <sheetName val="기초자료"/>
      <sheetName val="견蒸8蓼"/>
      <sheetName val="수_x0000_"/>
      <sheetName val="은행"/>
      <sheetName val="BM"/>
      <sheetName val="Macro(전기)"/>
      <sheetName val="관련자료입력"/>
      <sheetName val="Sch9"/>
      <sheetName val="문2공10일위대가"/>
      <sheetName val="2016상반기노임단가"/>
      <sheetName val="단면"/>
      <sheetName val="우수받이"/>
      <sheetName val="H-PILE수량집계"/>
      <sheetName val="충주"/>
      <sheetName val="부가세별도"/>
      <sheetName val="업체자료"/>
      <sheetName val="건축공사"/>
      <sheetName val="_내역서(ͭ_x005f_x0000_ͭ_x005f_x0000__x005f_x001c__x0"/>
      <sheetName val="_내역서(ͭ_ͭ__x005f_x001c___x005f_x001c__가표"/>
      <sheetName val="회계코드"/>
      <sheetName val="공사코드"/>
      <sheetName val="관리부"/>
      <sheetName val="정산"/>
      <sheetName val="청구분"/>
      <sheetName val="총무부"/>
      <sheetName val="업무처리전"/>
      <sheetName val="INSTR"/>
      <sheetName val="선급금有(현금지출)"/>
      <sheetName val="노임단가(2010.상)"/>
      <sheetName val="기본사양입력"/>
      <sheetName val="시행결의을"/>
      <sheetName val="기계경비일람"/>
      <sheetName val="공내역"/>
      <sheetName val="뚝토공"/>
      <sheetName val="골조"/>
      <sheetName val="조경내역"/>
      <sheetName val="문10"/>
      <sheetName val="주요항목별"/>
      <sheetName val="실DATA_3"/>
      <sheetName val="_갑__지_3"/>
      <sheetName val="코스모공장_(어음)2"/>
      <sheetName val="A_견적2"/>
      <sheetName val="단가_(2)2"/>
      <sheetName val="환경기계공정표_(3)2"/>
      <sheetName val="Sheet1_(2)2"/>
      <sheetName val="총_원가계산2"/>
      <sheetName val="총괄갑_2"/>
      <sheetName val="내역서1999_8최종2"/>
      <sheetName val="6PILE__(돌출)2"/>
      <sheetName val="11-2_아파트내역2"/>
      <sheetName val="플랜트_설치1"/>
      <sheetName val="기초입력_DATA1"/>
      <sheetName val="_견적서1"/>
      <sheetName val="1차_내역서1"/>
      <sheetName val="노임단가_(2)1"/>
      <sheetName val="설명서_1"/>
      <sheetName val="2-1__경관조명_내역총괄표1"/>
      <sheetName val="중기조종사_단위단가1"/>
      <sheetName val="BSD_(2)1"/>
      <sheetName val="인건비_1"/>
      <sheetName val="수량계산서_집계표(가설_신설_및_철거-을지로3가_3호선1"/>
      <sheetName val="수량계산서_집계표(신설-을지로3가_3호선)1"/>
      <sheetName val="수량계산서_집계표(철거-을지로3가_3호선)1"/>
      <sheetName val="전선_및_전선관-자유로1"/>
      <sheetName val="아파트_내역1"/>
      <sheetName val="일위대가_1"/>
      <sheetName val="3월팀계_1"/>
      <sheetName val="C1_공사개요1"/>
      <sheetName val="A1_스케쥴1"/>
      <sheetName val="단가_및_재료비1"/>
      <sheetName val="AS포장복구_1"/>
      <sheetName val="G_R300경비1"/>
      <sheetName val="Customer_Databas1"/>
      <sheetName val="주공_갑지1"/>
      <sheetName val="DATA_입력란1"/>
      <sheetName val="조도계산서_(도서)"/>
      <sheetName val="내역-_CCTV"/>
      <sheetName val="DHEQSUPT"/>
      <sheetName val="건축집계합계"/>
      <sheetName val="건축집계표이수"/>
      <sheetName val="갑"/>
      <sheetName val="경영"/>
      <sheetName val="98년"/>
      <sheetName val="실적"/>
      <sheetName val="품셈_"/>
      <sheetName val="1_동력공사"/>
      <sheetName val="실행내역서_"/>
      <sheetName val="6-1__관개량조서"/>
      <sheetName val="5_직원투입현황"/>
      <sheetName val="2_대외공문"/>
      <sheetName val="EQUIP_LIST"/>
      <sheetName val="전체내역_(2)"/>
      <sheetName val="7_기-검-보_100"/>
      <sheetName val="Raw_Data"/>
      <sheetName val="예정공정표_"/>
      <sheetName val="단가_및_밀⪙Ѐ"/>
      <sheetName val="단가_및_렀풫ԯ"/>
      <sheetName val="단가_및_렀侫ԯ"/>
      <sheetName val="단가_및_가ᦘ"/>
      <sheetName val="단가_및_䰀ẗ鐀"/>
      <sheetName val="단가_및_렀纫ԯ"/>
      <sheetName val="화순 대리-다지리실행내역"/>
      <sheetName val="99선급비용"/>
      <sheetName val="정의"/>
      <sheetName val="현장관리비 산출내역"/>
      <sheetName val="공통가설내역서  (당사)"/>
      <sheetName val="안전장치"/>
      <sheetName val="設計条件"/>
      <sheetName val="사렀趫ԯ"/>
      <sheetName val="사렀㾫ԯ"/>
      <sheetName val="사업총렀"/>
      <sheetName val="단가_및_렀랫ԯ"/>
      <sheetName val="사렀஫԰"/>
      <sheetName val="PL단가산정"/>
      <sheetName val="그림2"/>
      <sheetName val="DG"/>
      <sheetName val="EL"/>
      <sheetName val="Isolasi Luar Dalam"/>
      <sheetName val="Isolasi Luar"/>
      <sheetName val="VL,NC,MTC"/>
      <sheetName val="breakdown Price-Chuong"/>
      <sheetName val="cable, lighting, switch"/>
      <sheetName val="DONGIA"/>
      <sheetName val="Dulieu"/>
      <sheetName val="BG"/>
      <sheetName val="DonGia VatTuLK"/>
      <sheetName val="DLdauvao"/>
      <sheetName val="DGXDCB"/>
      <sheetName val="ANX3A11"/>
      <sheetName val="Bang chiet tinh TBA"/>
      <sheetName val="Tcd"/>
      <sheetName val="DTCT"/>
      <sheetName val="gvl"/>
      <sheetName val="Cash2"/>
      <sheetName val="Z"/>
      <sheetName val="일위대가(가설)"/>
      <sheetName val="A__x0010__x0000_"/>
      <sheetName val="PMC"/>
      <sheetName val="단가_및_재료_xdab0_"/>
      <sheetName val="단가_및_재료讀"/>
      <sheetName val="상세"/>
      <sheetName val="간접비"/>
      <sheetName val="경비2내역"/>
      <sheetName val="_내역서(ͭ_x0000_ͭ_x0000__x001c__x0"/>
      <sheetName val="2.1 受電設備棟"/>
      <sheetName val="2.2 受・防火水槽"/>
      <sheetName val="2.3 排水処理設備棟"/>
      <sheetName val="2.4 倉庫棟"/>
      <sheetName val="2.5 守衛棟"/>
      <sheetName val="Div26 - Elect"/>
      <sheetName val="Prelims"/>
      <sheetName val="Rate"/>
      <sheetName val="電気設備表"/>
      <sheetName val="一発シート"/>
      <sheetName val="Item-DATA"/>
      <sheetName val="NSA fr Revit"/>
      <sheetName val="MTO REV.0"/>
      <sheetName val="HS"/>
      <sheetName val="Area Cal"/>
      <sheetName val="케이블트레이"/>
      <sheetName val="30집계표"/>
      <sheetName val="사가⺘"/>
      <sheetName val="사䀀啣1"/>
      <sheetName val="원보"/>
      <sheetName val="토목내역서"/>
      <sheetName val="기계내역서"/>
      <sheetName val="BUR"/>
      <sheetName val="Finishes code"/>
      <sheetName val="ironmongery"/>
      <sheetName val="CC-Breakdown"/>
      <sheetName val="직접경비산출근거"/>
      <sheetName val="특수선일위대가"/>
      <sheetName val="방배동내역 (총괄)"/>
      <sheetName val="마감사양"/>
      <sheetName val="T13(P68~72,78)"/>
      <sheetName val="노무비 근거"/>
      <sheetName val="1승인신청서"/>
      <sheetName val="_내역서(ͭ_x005f_x005f_x005f_x0000_ͭ_x005f_x005f_x000"/>
      <sheetName val="ateCodes_x005f_x005f_x005f_x0000_TimeCodes_"/>
      <sheetName val="_내역서(ͭ_ͭ__x005f_x005f_x005f_x001c___x005f_x005f_x"/>
      <sheetName val="기초"/>
      <sheetName val="EXPENSE"/>
      <sheetName val="계정과목분류"/>
      <sheetName val="11-2_아파_x0000__x0000_Ԁ_x0000_"/>
      <sheetName val="환경기계공정표_(3)"/>
      <sheetName val="품셈총괄표"/>
      <sheetName val="환경기계공정표_(3)´"/>
      <sheetName val="전선_및_전선관-_x0000__x0000__x0005_"/>
      <sheetName val="신축(_x0000__x0000__x0005_"/>
      <sheetName val="실DATA_4"/>
      <sheetName val="_갑__지_4"/>
      <sheetName val="코스모공장_(어음)3"/>
      <sheetName val="A_견적3"/>
      <sheetName val="환경기계공정표_(3)3"/>
      <sheetName val="총괄갑_3"/>
      <sheetName val="내역서1999_8최종3"/>
      <sheetName val="단가_(2)3"/>
      <sheetName val="6PILE__(돌출)3"/>
      <sheetName val="Sheet1_(2)3"/>
      <sheetName val="총_원가계산3"/>
      <sheetName val="11-2_아파트내역3"/>
      <sheetName val="인건비_2"/>
      <sheetName val="기초입력_DATA2"/>
      <sheetName val="1차_내역서2"/>
      <sheetName val="노임단가_(2)2"/>
      <sheetName val="_견적서2"/>
      <sheetName val="플랜트_설치2"/>
      <sheetName val="설명서_2"/>
      <sheetName val="2-1__경관조명_내역총괄표2"/>
      <sheetName val="중기조종사_단위단가2"/>
      <sheetName val="일위대가_2"/>
      <sheetName val="BSD_(2)2"/>
      <sheetName val="수량계산서_집계표(가설_신설_및_철거-을지로3가_3호선2"/>
      <sheetName val="수량계산서_집계표(신설-을지로3가_3호선)2"/>
      <sheetName val="수량계산서_집계표(철거-을지로3가_3호선)2"/>
      <sheetName val="아파트_내역2"/>
      <sheetName val="전선_및_전선관-자유로2"/>
      <sheetName val="C1_공사개요2"/>
      <sheetName val="A1_스케쥴2"/>
      <sheetName val="단가_및_재료비2"/>
      <sheetName val="신_분2"/>
      <sheetName val="3월팀계_2"/>
      <sheetName val="주공_갑지2"/>
      <sheetName val="AS포장복구_2"/>
      <sheetName val="G_R300경비2"/>
      <sheetName val="Customer_Databas2"/>
      <sheetName val="DATA_입력란2"/>
      <sheetName val="경율산정_XLS1"/>
      <sheetName val="2_고용보험료산출근거1"/>
      <sheetName val="전차선로_물량표1"/>
      <sheetName val="27_건설이자1"/>
      <sheetName val="9-2_단지투자1"/>
      <sheetName val="9-4_단지분양수납1"/>
      <sheetName val="28_차입금상환계획1"/>
      <sheetName val="10-4_운하물류분양수납1"/>
      <sheetName val="10-2_운하물류투자1"/>
      <sheetName val="※_2010예산총괄표1"/>
      <sheetName val="내역서_제출1"/>
      <sheetName val="아파트_1"/>
      <sheetName val="8_설치품셈1"/>
      <sheetName val="BTL시설예산_기준표1"/>
      <sheetName val="5_학교신설예산_집행(01~08)1"/>
      <sheetName val="점검결과(08년_100교_지원)1"/>
      <sheetName val="조도계산서_(도서)1"/>
      <sheetName val="내역-_CCTV1"/>
      <sheetName val="1_설계조건"/>
      <sheetName val="기본항목_입력"/>
      <sheetName val="참고)BTL시설예산_기준표"/>
      <sheetName val="8_PILE__(돌출)"/>
      <sheetName val="공사원가계산서_"/>
      <sheetName val="1__조명내역서(조명설치)"/>
      <sheetName val="2__조명내역서(조명자재)"/>
      <sheetName val="_내역서(ͭ_ͭ___가표"/>
      <sheetName val="표지_(3)"/>
      <sheetName val="원가계산서_(2)"/>
      <sheetName val="산출_근거1"/>
      <sheetName val="GT_1050x650"/>
      <sheetName val="PIPERACK_집계표"/>
      <sheetName val="EQUIPEMENT_집계표"/>
      <sheetName val="BUILDING_&amp;SHELTER_집계표"/>
      <sheetName val="OTHERS_집계표"/>
      <sheetName val="CONTROL_BD"/>
      <sheetName val="LIFTING_DEVICE"/>
      <sheetName val="각사별공사비분개_"/>
      <sheetName val="4_고용보험"/>
      <sheetName val="3_고용보험료산출근거"/>
      <sheetName val="개별직종노임단가(2005_1)"/>
      <sheetName val="96_12"/>
      <sheetName val="소상_&quot;1&quot;"/>
      <sheetName val="총괄_내역서"/>
      <sheetName val="2_토목공사"/>
      <sheetName val="사__업__비__수__지__예__산__서"/>
      <sheetName val="당월_인력"/>
      <sheetName val="단가일람_(2)"/>
      <sheetName val="220_(2)"/>
      <sheetName val="설산1_나"/>
      <sheetName val="0_0ControlSheet"/>
      <sheetName val="[내역서(ͭͭ_x0"/>
      <sheetName val="De_bai"/>
      <sheetName val="2_원가및인원현황집계"/>
      <sheetName val="6_1_일위대가"/>
      <sheetName val="효성CB_1P기초"/>
      <sheetName val="Man_Hole"/>
      <sheetName val="표지_"/>
      <sheetName val="지번별_묘묙소요내역"/>
      <sheetName val="총괄_설계내역서"/>
      <sheetName val="예산서_"/>
      <sheetName val="노임단가(2010_상)"/>
      <sheetName val="수뢹"/>
      <sheetName val="5_학교신설예산_쎸⬅/瀀þ밀"/>
      <sheetName val="원가계산서_"/>
      <sheetName val="토목내역서_(도급단가)"/>
      <sheetName val="Isolasi_Luar_Dalam"/>
      <sheetName val="Isolasi_Luar"/>
      <sheetName val="breakdown_Price-Chuong"/>
      <sheetName val="cable,_lighting,_switch"/>
      <sheetName val="DonGia_VatTuLK"/>
      <sheetName val="Bang_chiet_tinh_TBA"/>
      <sheetName val="[내역서(1).xls]5.학교신설예산 쎸⬅/_x0000_瀀þ_x0000__x0000_밀"/>
      <sheetName val="고객사 관리 코드"/>
      <sheetName val="예가대비"/>
      <sheetName val="요약"/>
      <sheetName val="노면표시1"/>
      <sheetName val="중동볨ᇭ"/>
      <sheetName val="ateCodes_TimeCodes_OverrideSh_3"/>
      <sheetName val="ateCodes_TimeCodes_OverrideSh_2"/>
      <sheetName val="7.경제성결과"/>
      <sheetName val="신축(단위_x0000_"/>
      <sheetName val="수량산출(劝_x0010__x0000_"/>
      <sheetName val="화순_대리-다지리실행내역"/>
      <sheetName val="공통가설내역서__(당사)"/>
      <sheetName val="HX"/>
      <sheetName val="목록"/>
      <sheetName val="Front"/>
      <sheetName val="암센터"/>
      <sheetName val="HD 1-4 세부공종별,업체별 내역(L4)"/>
      <sheetName val="2F 회의실견적(5_14 일대)"/>
      <sheetName val="ateCodes_x005f_x0000_TimeCodes_"/>
      <sheetName val="_내역서(ͭ_x005f_x0000_ͭ_x000"/>
      <sheetName val="_내역서(ͭ_ͭ__x005f_x001c___x"/>
      <sheetName val="cable-data"/>
      <sheetName val="일정계획"/>
      <sheetName val="손익차9월2"/>
      <sheetName val="소화실적"/>
      <sheetName val="사업부배부A"/>
      <sheetName val="상반기손익차2총괄"/>
      <sheetName val="97 사업추정(WEKI)"/>
      <sheetName val="공사금액 내역 (1)"/>
      <sheetName val="Setup"/>
      <sheetName val="6공구(당초)"/>
      <sheetName val="교량공"/>
      <sheetName val="ประมาณการประตูหน้าต่าง "/>
      <sheetName val="schedule "/>
      <sheetName val="SITE OFFICE"/>
      <sheetName val="설명서硅"/>
      <sheetName val="설명서E"/>
      <sheetName val="공사비 내역 (가)"/>
      <sheetName val="설계_x0000_"/>
      <sheetName val=""/>
      <sheetName val="은행코ᇇ"/>
      <sheetName val="재무가정"/>
      <sheetName val="제경비산출서"/>
      <sheetName val="costing_CV"/>
      <sheetName val="Spec1"/>
      <sheetName val="w't table"/>
      <sheetName val="VS배관내역서"/>
      <sheetName val="③知识"/>
      <sheetName val="신규일위"/>
      <sheetName val="LEGEND"/>
      <sheetName val="VIN_Index"/>
      <sheetName val="Khoi luong"/>
      <sheetName val="VCV-BE-TONG"/>
      <sheetName val="chiettinh"/>
      <sheetName val="_내역서(ͭ?ͭ?_x001c__x0"/>
      <sheetName val="ateCodes?TimeCodes?"/>
      <sheetName val="_내역서(ͭͭ가표"/>
      <sheetName val="Section"/>
      <sheetName val="Sum"/>
      <sheetName val="Gia vat tu"/>
      <sheetName val="KL"/>
      <sheetName val="TTDZ22"/>
      <sheetName val="KH-Q1,Q2,01"/>
      <sheetName val="환경기계공정표__x0005__x0000__x0000_"/>
      <sheetName val="범례표"/>
      <sheetName val="계측-Tray"/>
      <sheetName val="CCTV 수량(배관-송수가압장)"/>
      <sheetName val="인건비(10)"/>
      <sheetName val="화성태안9공구내역(실행)"/>
      <sheetName val="고객사_관리_코드"/>
      <sheetName val="_내역서(ͭͭ_x0"/>
      <sheetName val="Sheet㙸˯㦀ȼ_xda1b_!"/>
      <sheetName val="별표총괄"/>
      <sheetName val="기본1"/>
      <sheetName val="수정일위대가"/>
      <sheetName val="퇴직금(울산천상)"/>
      <sheetName val="사_x0000__x0000_Ԁ"/>
      <sheetName val="총급여"/>
      <sheetName val="삼영지급"/>
      <sheetName val="수당"/>
      <sheetName val="노무비대장기본"/>
      <sheetName val="BOQ-VN"/>
      <sheetName val="ESTI."/>
      <sheetName val="DI-ESTI"/>
      <sheetName val="D_MUC"/>
      <sheetName val="Scheme B Estimate "/>
      <sheetName val="Breakdown (B)"/>
      <sheetName val="단가_(2\_x0000_"/>
      <sheetName val="단가_(2\栀"/>
      <sheetName val="환경기계공정표_(3)E"/>
      <sheetName val="[내역서(1).xls]5.학교신설예산 Ⴘ_x0000_퀀诋쌆蠅/_x0000_᠀"/>
      <sheetName val="역T형교대(PILE기초)"/>
      <sheetName val="A__x0010_"/>
      <sheetName val="5.학교신설예산 쎸⬅/"/>
      <sheetName val="5.학교신설예산 Ⴘ"/>
      <sheetName val="11-2_아파"/>
      <sheetName val="환경기계공정표_(3_x0000__x0000_"/>
      <sheetName val="달력"/>
      <sheetName val="대비표(토공1안)"/>
      <sheetName val="laroux"/>
      <sheetName val="포장물량집계"/>
      <sheetName val="실DATA_5"/>
      <sheetName val="_갑__지_5"/>
      <sheetName val="코스모공장_(어음)4"/>
      <sheetName val="A_견적4"/>
      <sheetName val="환경기계공정표_(3)4"/>
      <sheetName val="총_원가계산4"/>
      <sheetName val="Sheet1_(2)4"/>
      <sheetName val="내역서1999_8최종4"/>
      <sheetName val="단가_(2)4"/>
      <sheetName val="총괄갑_4"/>
      <sheetName val="6PILE__(돌출)4"/>
      <sheetName val="11-2_아파트내역4"/>
      <sheetName val="기초입력_DATA3"/>
      <sheetName val="_견적서3"/>
      <sheetName val="노임단가_(2)3"/>
      <sheetName val="1차_내역서3"/>
      <sheetName val="BSD_(2)3"/>
      <sheetName val="플랜트_설치3"/>
      <sheetName val="설명서_3"/>
      <sheetName val="2-1__경관조명_내역총괄표3"/>
      <sheetName val="일위대가_3"/>
      <sheetName val="중기조종사_단위단가3"/>
      <sheetName val="인건비_3"/>
      <sheetName val="전선_및_전선관-자유로3"/>
      <sheetName val="수량계산서_집계표(가설_신설_및_철거-을지로3가_3호선3"/>
      <sheetName val="수량계산서_집계표(신설-을지로3가_3호선)3"/>
      <sheetName val="수량계산서_집계표(철거-을지로3가_3호선)3"/>
      <sheetName val="신_분3"/>
      <sheetName val="C1_공사개요3"/>
      <sheetName val="A1_스케쥴3"/>
      <sheetName val="3월팀계_3"/>
      <sheetName val="Customer_Databas3"/>
      <sheetName val="단가_및_재료비3"/>
      <sheetName val="아파트_내역3"/>
      <sheetName val="AS포장복구_3"/>
      <sheetName val="전차선로_물량표2"/>
      <sheetName val="G_R300경비3"/>
      <sheetName val="27_건설이자2"/>
      <sheetName val="9-2_단지투자2"/>
      <sheetName val="9-4_단지분양수납2"/>
      <sheetName val="28_차입금상환계획2"/>
      <sheetName val="10-4_운하물류분양수납2"/>
      <sheetName val="10-2_운하물류투자2"/>
      <sheetName val="※_2010예산총괄표2"/>
      <sheetName val="주공_갑지3"/>
      <sheetName val="내역서_제출2"/>
      <sheetName val="1_동력공사1"/>
      <sheetName val="DATA_입력란3"/>
      <sheetName val="경율산정_XLS2"/>
      <sheetName val="조도계산서_(도서)2"/>
      <sheetName val="2_고용보험료산출근거2"/>
      <sheetName val="8_설치품셈2"/>
      <sheetName val="아파트_2"/>
      <sheetName val="품셈_1"/>
      <sheetName val="1_설계조건1"/>
      <sheetName val="BTL시설예산_기준표2"/>
      <sheetName val="5_학교신설예산_집행(01~08)2"/>
      <sheetName val="점검결과(08년_100교_지원)2"/>
      <sheetName val="5_직원투입현황1"/>
      <sheetName val="EQUIP_LIST1"/>
      <sheetName val="6-1__관개량조서1"/>
      <sheetName val="실행내역서_1"/>
      <sheetName val="전체내역_(2)1"/>
      <sheetName val="예정공정표_1"/>
      <sheetName val="Raw_Data1"/>
      <sheetName val="내역-_CCTV2"/>
      <sheetName val="2_대외공문1"/>
      <sheetName val="7_기-검-보_1001"/>
      <sheetName val="기본항목_입력1"/>
      <sheetName val="8_PILE__(돌출)1"/>
      <sheetName val="1__조명내역서(조명설치)1"/>
      <sheetName val="2__조명내역서(조명자재)1"/>
      <sheetName val="참고)BTL시설예산_기준표1"/>
      <sheetName val="표지_(3)1"/>
      <sheetName val="원가계산서_(2)1"/>
      <sheetName val="산출_근거11"/>
      <sheetName val="공사원가계산서_1"/>
      <sheetName val="총괄_내역서1"/>
      <sheetName val="2_토목공사1"/>
      <sheetName val="GT_1050x6501"/>
      <sheetName val="개별직종노임단가(2005_1)1"/>
      <sheetName val="당월_인력1"/>
      <sheetName val="2_원가및인원현황집계1"/>
      <sheetName val="96_121"/>
      <sheetName val="각사별공사비분개_1"/>
      <sheetName val="4_고용보험1"/>
      <sheetName val="3_고용보험료산출근거1"/>
      <sheetName val="단가일람_(2)1"/>
      <sheetName val="사__업__비__수__지__예__산__서1"/>
      <sheetName val="PIPERACK_집계표1"/>
      <sheetName val="EQUIPEMENT_집계표1"/>
      <sheetName val="BUILDING_&amp;SHELTER_집계표1"/>
      <sheetName val="OTHERS_집계표1"/>
      <sheetName val="CONTROL_BD1"/>
      <sheetName val="LIFTING_DEVICE1"/>
      <sheetName val="Man_Hole1"/>
      <sheetName val="소상_&quot;1&quot;1"/>
      <sheetName val="6_1_일위대가1"/>
      <sheetName val="효성CB_1P기초1"/>
      <sheetName val="De_bai1"/>
      <sheetName val="토목내역서_(도급단가)1"/>
      <sheetName val="설산1_나1"/>
      <sheetName val="220_(2)1"/>
      <sheetName val="0_0ControlSheet1"/>
      <sheetName val="노임단가(2010_상)1"/>
      <sheetName val="표지_1"/>
      <sheetName val="지번별_묘묙소요내역1"/>
      <sheetName val="총괄_설계내역서1"/>
      <sheetName val="예산서_1"/>
      <sheetName val="A_"/>
      <sheetName val="5_학교신설예산_Ⴘ퀀诋쌆蠅/᠀"/>
      <sheetName val="Isolasi_Luar_Dalam1"/>
      <sheetName val="Isolasi_Luar1"/>
      <sheetName val="breakdown_Price-Chuong1"/>
      <sheetName val="cable,_lighting,_switch1"/>
      <sheetName val="DonGia_VatTuLK1"/>
      <sheetName val="Bang_chiet_tinh_TBA1"/>
      <sheetName val="현장관리비_산출내역"/>
      <sheetName val="공통가설내역서__(당사)1"/>
      <sheetName val="화순_대리-다지리실행내역1"/>
      <sheetName val="2_1_受電設備棟"/>
      <sheetName val="2_2_受・防火水槽"/>
      <sheetName val="2_3_排水処理設備棟"/>
      <sheetName val="2_4_倉庫棟"/>
      <sheetName val="2_5_守衛棟"/>
      <sheetName val="Div26_-_Elect"/>
      <sheetName val="NSA_fr_Revit"/>
      <sheetName val="MTO_REV_0"/>
      <sheetName val="Area_Cal"/>
      <sheetName val="방배동내역_(총괄)"/>
      <sheetName val="Finishes_code"/>
      <sheetName val="96보완계획7_12"/>
      <sheetName val="HD_1-4_세부공종별,업체별_내역(L4)"/>
      <sheetName val="2F_회의실견적(5_14_일대)"/>
      <sheetName val="사_x0000__x0000__x0000_"/>
      <sheetName val="방배동내역(_x0000__x0000_"/>
      <sheetName val="FRP PIPING 일위대가"/>
      <sheetName val="[내역서(1).xls]5.학교신설예산 쎸⬅/"/>
      <sheetName val="신축("/>
      <sheetName val="환경기계공정표__x0005_"/>
      <sheetName val="전선_및_전선관-"/>
      <sheetName val="[내역서(1).xls]5.학교신설예산 Ⴘ"/>
      <sheetName val="BOX(1.5X1.5)"/>
      <sheetName val="점수계산1-2"/>
      <sheetName val="구조물공"/>
      <sheetName val="철근단면적"/>
      <sheetName val="직원인원"/>
      <sheetName val="단면 (2)"/>
      <sheetName val="집 계 표"/>
      <sheetName val="선박별 배부"/>
      <sheetName val="KUNGDEVI"/>
      <sheetName val="기본정보"/>
      <sheetName val="내역(설계)"/>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내역서중"/>
      <sheetName val="1차설계변경내역"/>
      <sheetName val="2000년 공정표"/>
      <sheetName val="정렬"/>
      <sheetName val="관경별내역서"/>
      <sheetName val="전선_및_전선관-罘º헾"/>
      <sheetName val="경비계획(전체)"/>
      <sheetName val="97(US,EP,PCT,KR)"/>
      <sheetName val="수정하지마세요"/>
      <sheetName val="전기일위대가"/>
      <sheetName val="실DATA_6"/>
      <sheetName val="_갑__지_6"/>
      <sheetName val="코스모공장_(어음)5"/>
      <sheetName val="A_견적5"/>
      <sheetName val="환경기계공정표_(3)5"/>
      <sheetName val="총_원가계산5"/>
      <sheetName val="단가_(2)5"/>
      <sheetName val="Sheet1_(2)5"/>
      <sheetName val="총괄갑_5"/>
      <sheetName val="내역서1999_8최종5"/>
      <sheetName val="6PILE__(돌출)5"/>
      <sheetName val="11-2_아파트내역5"/>
      <sheetName val="_견적서4"/>
      <sheetName val="1차_내역서4"/>
      <sheetName val="기초입력_DATA4"/>
      <sheetName val="노임단가_(2)4"/>
      <sheetName val="BSD_(2)4"/>
      <sheetName val="플랜트_설치4"/>
      <sheetName val="중기조종사_단위단가4"/>
      <sheetName val="설명서_4"/>
      <sheetName val="인건비_4"/>
      <sheetName val="2-1__경관조명_내역총괄표4"/>
      <sheetName val="수량계산서_집계표(가설_신설_및_철거-을지로3가_3호선4"/>
      <sheetName val="수량계산서_집계표(신설-을지로3가_3호선)4"/>
      <sheetName val="수량계산서_집계표(철거-을지로3가_3호선)4"/>
      <sheetName val="신_분4"/>
      <sheetName val="일위대가_4"/>
      <sheetName val="3월팀계_4"/>
      <sheetName val="전선_및_전선관-자유로4"/>
      <sheetName val="Customer_Databas4"/>
      <sheetName val="주공_갑지4"/>
      <sheetName val="C1_공사개요4"/>
      <sheetName val="A1_스케쥴4"/>
      <sheetName val="단가_및_재료비4"/>
      <sheetName val="아파트_내역4"/>
      <sheetName val="AS포장복구_4"/>
      <sheetName val="2_고용보험료산출근거3"/>
      <sheetName val="DATA_입력란4"/>
      <sheetName val="EQUIP_LIST2"/>
      <sheetName val="G_R300경비4"/>
      <sheetName val="조도계산서_(도서)3"/>
      <sheetName val="8_설치품셈3"/>
      <sheetName val="27_건설이자3"/>
      <sheetName val="9-2_단지투자3"/>
      <sheetName val="9-4_단지분양수납3"/>
      <sheetName val="28_차입금상환계획3"/>
      <sheetName val="10-4_운하물류분양수납3"/>
      <sheetName val="10-2_운하물류투자3"/>
      <sheetName val="※_2010예산총괄표3"/>
      <sheetName val="전차선로_물량표3"/>
      <sheetName val="경율산정_XLS3"/>
      <sheetName val="내역서_제출3"/>
      <sheetName val="아파트_3"/>
      <sheetName val="6-1__관개량조서2"/>
      <sheetName val="BTL시설예산_기준표3"/>
      <sheetName val="5_학교신설예산_집행(01~08)3"/>
      <sheetName val="점검결과(08년_100교_지원)3"/>
      <sheetName val="품셈_2"/>
      <sheetName val="1_동력공사2"/>
      <sheetName val="전체내역_(2)2"/>
      <sheetName val="7_기-검-보_1002"/>
      <sheetName val="5_직원투입현황2"/>
      <sheetName val="예정공정표_2"/>
      <sheetName val="실행내역서_2"/>
      <sheetName val="2_대외공문2"/>
      <sheetName val="Raw_Data2"/>
      <sheetName val="내역-_CCTV3"/>
      <sheetName val="표지_(3)2"/>
      <sheetName val="원가계산서_(2)2"/>
      <sheetName val="산출_근거12"/>
      <sheetName val="1_설계조건2"/>
      <sheetName val="96_122"/>
      <sheetName val="1__조명내역서(조명설치)2"/>
      <sheetName val="2__조명내역서(조명자재)2"/>
      <sheetName val="8_PILE__(돌출)2"/>
      <sheetName val="기본항목_입력2"/>
      <sheetName val="참고)BTL시설예산_기준표2"/>
      <sheetName val="공사원가계산서_2"/>
      <sheetName val="2_원가및인원현황집계2"/>
      <sheetName val="GT_1050x6502"/>
      <sheetName val="각사별공사비분개_2"/>
      <sheetName val="개별직종노임단가(2005_1)2"/>
      <sheetName val="총괄_내역서2"/>
      <sheetName val="4_고용보험2"/>
      <sheetName val="3_고용보험료산출근거2"/>
      <sheetName val="소상_&quot;1&quot;2"/>
      <sheetName val="사__업__비__수__지__예__산__서2"/>
      <sheetName val="PIPERACK_집계표2"/>
      <sheetName val="EQUIPEMENT_집계표2"/>
      <sheetName val="BUILDING_&amp;SHELTER_집계표2"/>
      <sheetName val="OTHERS_집계표2"/>
      <sheetName val="CONTROL_BD2"/>
      <sheetName val="LIFTING_DEVICE2"/>
      <sheetName val="2_토목공사2"/>
      <sheetName val="당월_인력2"/>
      <sheetName val="설산1_나2"/>
      <sheetName val="0_0ControlSheet2"/>
      <sheetName val="노임단가(2010_상)2"/>
      <sheetName val="단가일람_(2)2"/>
      <sheetName val="220_(2)2"/>
      <sheetName val="Man_Hole2"/>
      <sheetName val="6_1_일위대가2"/>
      <sheetName val="효성CB_1P기초2"/>
      <sheetName val="De_bai2"/>
      <sheetName val="토목내역서_(도급단가)2"/>
      <sheetName val="표지_2"/>
      <sheetName val="지번별_묘묙소요내역2"/>
      <sheetName val="총괄_설계내역서2"/>
      <sheetName val="예산서_2"/>
      <sheetName val="Isolasi_Luar_Dalam2"/>
      <sheetName val="Isolasi_Luar2"/>
      <sheetName val="breakdown_Price-Chuong2"/>
      <sheetName val="cable,_lighting,_switch2"/>
      <sheetName val="DonGia_VatTuLK2"/>
      <sheetName val="Bang_chiet_tinh_TBA2"/>
      <sheetName val="HD_1-4_세부공종별,업체별_내역(L4)1"/>
      <sheetName val="2F_회의실견적(5_14_일대)1"/>
      <sheetName val="고객사_관리_코드1"/>
      <sheetName val="화순_대리-다지리실행내역2"/>
      <sheetName val="원가계산서_1"/>
      <sheetName val="현장관리비_산출내역1"/>
      <sheetName val="공통가설내역서__(당사)2"/>
      <sheetName val="2_1_受電設備棟1"/>
      <sheetName val="2_2_受・防火水槽1"/>
      <sheetName val="2_3_排水処理設備棟1"/>
      <sheetName val="2_4_倉庫棟1"/>
      <sheetName val="2_5_守衛棟1"/>
      <sheetName val="Div26_-_Elect1"/>
      <sheetName val="NSA_fr_Revit1"/>
      <sheetName val="MTO_REV_01"/>
      <sheetName val="Area_Cal1"/>
      <sheetName val="방배동내역_(총괄)1"/>
      <sheetName val="Finishes_code1"/>
      <sheetName val="96보완계획7_121"/>
      <sheetName val="노무비_근거"/>
      <sheetName val="실DATA_8"/>
      <sheetName val="_갑__지_8"/>
      <sheetName val="코스모공장_(어음)7"/>
      <sheetName val="A_견적7"/>
      <sheetName val="환경기계공정표_(3)7"/>
      <sheetName val="총_원가계산7"/>
      <sheetName val="Sheet1_(2)7"/>
      <sheetName val="내역서1999_8최종7"/>
      <sheetName val="단가_(2)7"/>
      <sheetName val="총괄갑_7"/>
      <sheetName val="6PILE__(돌출)7"/>
      <sheetName val="11-2_아파트내역7"/>
      <sheetName val="기초입력_DATA6"/>
      <sheetName val="_견적서6"/>
      <sheetName val="노임단가_(2)6"/>
      <sheetName val="1차_내역서6"/>
      <sheetName val="BSD_(2)6"/>
      <sheetName val="플랜트_설치6"/>
      <sheetName val="설명서_6"/>
      <sheetName val="2-1__경관조명_내역총괄표6"/>
      <sheetName val="일위대가_6"/>
      <sheetName val="중기조종사_단위단가6"/>
      <sheetName val="인건비_6"/>
      <sheetName val="전선_및_전선관-자유로6"/>
      <sheetName val="수량계산서_집계표(가설_신설_및_철거-을지로3가_3호선6"/>
      <sheetName val="수량계산서_집계표(신설-을지로3가_3호선)6"/>
      <sheetName val="수량계산서_집계표(철거-을지로3가_3호선)6"/>
      <sheetName val="신_분6"/>
      <sheetName val="C1_공사개요6"/>
      <sheetName val="A1_스케쥴6"/>
      <sheetName val="3월팀계_6"/>
      <sheetName val="Customer_Databas6"/>
      <sheetName val="단가_및_재료비6"/>
      <sheetName val="아파트_내역6"/>
      <sheetName val="AS포장복구_6"/>
      <sheetName val="전차선로_물량표5"/>
      <sheetName val="G_R300경비6"/>
      <sheetName val="27_건설이자5"/>
      <sheetName val="9-2_단지투자5"/>
      <sheetName val="9-4_단지분양수납5"/>
      <sheetName val="28_차입금상환계획5"/>
      <sheetName val="10-4_운하물류분양수납5"/>
      <sheetName val="10-2_운하물류투자5"/>
      <sheetName val="※_2010예산총괄표5"/>
      <sheetName val="주공_갑지6"/>
      <sheetName val="내역서_제출5"/>
      <sheetName val="1_동력공사4"/>
      <sheetName val="DATA_입력란6"/>
      <sheetName val="경율산정_XLS5"/>
      <sheetName val="조도계산서_(도서)5"/>
      <sheetName val="2_고용보험료산출근거5"/>
      <sheetName val="8_설치품셈5"/>
      <sheetName val="아파트_5"/>
      <sheetName val="품셈_4"/>
      <sheetName val="1_설계조건4"/>
      <sheetName val="BTL시설예산_기준표5"/>
      <sheetName val="5_학교신설예산_집행(01~08)5"/>
      <sheetName val="점검결과(08년_100교_지원)5"/>
      <sheetName val="5_직원투입현황4"/>
      <sheetName val="EQUIP_LIST4"/>
      <sheetName val="6-1__관개량조서4"/>
      <sheetName val="실행내역서_4"/>
      <sheetName val="전체내역_(2)4"/>
      <sheetName val="예정공정표_4"/>
      <sheetName val="Raw_Data4"/>
      <sheetName val="내역-_CCTV5"/>
      <sheetName val="2_대외공문4"/>
      <sheetName val="7_기-검-보_1004"/>
      <sheetName val="기본항목_입력4"/>
      <sheetName val="8_PILE__(돌출)4"/>
      <sheetName val="1__조명내역서(조명설치)4"/>
      <sheetName val="2__조명내역서(조명자재)4"/>
      <sheetName val="참고)BTL시설예산_기준표4"/>
      <sheetName val="표지_(3)4"/>
      <sheetName val="원가계산서_(2)4"/>
      <sheetName val="산출_근거14"/>
      <sheetName val="공사원가계산서_4"/>
      <sheetName val="총괄_내역서4"/>
      <sheetName val="2_토목공사4"/>
      <sheetName val="GT_1050x6504"/>
      <sheetName val="개별직종노임단가(2005_1)4"/>
      <sheetName val="당월_인력4"/>
      <sheetName val="2_원가및인원현황집계4"/>
      <sheetName val="96_124"/>
      <sheetName val="각사별공사비분개_4"/>
      <sheetName val="사__업__비__수__지__예__산__서4"/>
      <sheetName val="4_고용보험4"/>
      <sheetName val="3_고용보험료산출근거4"/>
      <sheetName val="단가일람_(2)4"/>
      <sheetName val="PIPERACK_집계표4"/>
      <sheetName val="EQUIPEMENT_집계표4"/>
      <sheetName val="BUILDING_&amp;SHELTER_집계표4"/>
      <sheetName val="OTHERS_집계표4"/>
      <sheetName val="CONTROL_BD4"/>
      <sheetName val="LIFTING_DEVICE4"/>
      <sheetName val="0_0ControlSheet4"/>
      <sheetName val="토목내역서_(도급단가)4"/>
      <sheetName val="소상_&quot;1&quot;4"/>
      <sheetName val="6_1_일위대가4"/>
      <sheetName val="효성CB_1P기초4"/>
      <sheetName val="De_bai4"/>
      <sheetName val="노임단가(2010_상)4"/>
      <sheetName val="설산1_나4"/>
      <sheetName val="220_(2)4"/>
      <sheetName val="Man_Hole4"/>
      <sheetName val="표지_4"/>
      <sheetName val="지번별_묘묙소요내역4"/>
      <sheetName val="총괄_설계내역서4"/>
      <sheetName val="공통가설내역서__(당사)4"/>
      <sheetName val="예산서_4"/>
      <sheetName val="원가계산서_3"/>
      <sheetName val="현장관리비_산출내역3"/>
      <sheetName val="고객사_관리_코드3"/>
      <sheetName val="Isolasi_Luar_Dalam4"/>
      <sheetName val="Isolasi_Luar4"/>
      <sheetName val="breakdown_Price-Chuong4"/>
      <sheetName val="cable,_lighting,_switch4"/>
      <sheetName val="DonGia_VatTuLK4"/>
      <sheetName val="Bang_chiet_tinh_TBA4"/>
      <sheetName val="화순_대리-다지리실행내역4"/>
      <sheetName val="실DATA_7"/>
      <sheetName val="_갑__지_7"/>
      <sheetName val="코스모공장_(어음)6"/>
      <sheetName val="A_견적6"/>
      <sheetName val="환경기계공정표_(3)6"/>
      <sheetName val="총_원가계산6"/>
      <sheetName val="Sheet1_(2)6"/>
      <sheetName val="내역서1999_8최종6"/>
      <sheetName val="단가_(2)6"/>
      <sheetName val="총괄갑_6"/>
      <sheetName val="6PILE__(돌출)6"/>
      <sheetName val="11-2_아파트내역6"/>
      <sheetName val="기초입력_DATA5"/>
      <sheetName val="_견적서5"/>
      <sheetName val="노임단가_(2)5"/>
      <sheetName val="1차_내역서5"/>
      <sheetName val="BSD_(2)5"/>
      <sheetName val="플랜트_설치5"/>
      <sheetName val="설명서_5"/>
      <sheetName val="2-1__경관조명_내역총괄표5"/>
      <sheetName val="일위대가_5"/>
      <sheetName val="중기조종사_단위단가5"/>
      <sheetName val="인건비_5"/>
      <sheetName val="전선_및_전선관-자유로5"/>
      <sheetName val="수량계산서_집계표(가설_신설_및_철거-을지로3가_3호선5"/>
      <sheetName val="수량계산서_집계표(신설-을지로3가_3호선)5"/>
      <sheetName val="수량계산서_집계표(철거-을지로3가_3호선)5"/>
      <sheetName val="신_분5"/>
      <sheetName val="C1_공사개요5"/>
      <sheetName val="A1_스케쥴5"/>
      <sheetName val="3월팀계_5"/>
      <sheetName val="Customer_Databas5"/>
      <sheetName val="단가_및_재료비5"/>
      <sheetName val="아파트_내역5"/>
      <sheetName val="AS포장복구_5"/>
      <sheetName val="전차선로_물량표4"/>
      <sheetName val="G_R300경비5"/>
      <sheetName val="27_건설이자4"/>
      <sheetName val="9-2_단지투자4"/>
      <sheetName val="9-4_단지분양수납4"/>
      <sheetName val="28_차입금상환계획4"/>
      <sheetName val="10-4_운하물류분양수납4"/>
      <sheetName val="10-2_운하물류투자4"/>
      <sheetName val="※_2010예산총괄표4"/>
      <sheetName val="주공_갑지5"/>
      <sheetName val="내역서_제출4"/>
      <sheetName val="1_동력공사3"/>
      <sheetName val="DATA_입력란5"/>
      <sheetName val="경율산정_XLS4"/>
      <sheetName val="조도계산서_(도서)4"/>
      <sheetName val="2_고용보험료산출근거4"/>
      <sheetName val="8_설치품셈4"/>
      <sheetName val="아파트_4"/>
      <sheetName val="품셈_3"/>
      <sheetName val="1_설계조건3"/>
      <sheetName val="BTL시설예산_기준표4"/>
      <sheetName val="5_학교신설예산_집행(01~08)4"/>
      <sheetName val="점검결과(08년_100교_지원)4"/>
      <sheetName val="5_직원투입현황3"/>
      <sheetName val="EQUIP_LIST3"/>
      <sheetName val="6-1__관개량조서3"/>
      <sheetName val="실행내역서_3"/>
      <sheetName val="전체내역_(2)3"/>
      <sheetName val="예정공정표_3"/>
      <sheetName val="Raw_Data3"/>
      <sheetName val="내역-_CCTV4"/>
      <sheetName val="2_대외공문3"/>
      <sheetName val="7_기-검-보_1003"/>
      <sheetName val="기본항목_입력3"/>
      <sheetName val="8_PILE__(돌출)3"/>
      <sheetName val="1__조명내역서(조명설치)3"/>
      <sheetName val="2__조명내역서(조명자재)3"/>
      <sheetName val="참고)BTL시설예산_기준표3"/>
      <sheetName val="표지_(3)3"/>
      <sheetName val="원가계산서_(2)3"/>
      <sheetName val="산출_근거13"/>
      <sheetName val="공사원가계산서_3"/>
      <sheetName val="총괄_내역서3"/>
      <sheetName val="2_토목공사3"/>
      <sheetName val="GT_1050x6503"/>
      <sheetName val="개별직종노임단가(2005_1)3"/>
      <sheetName val="당월_인력3"/>
      <sheetName val="2_원가및인원현황집계3"/>
      <sheetName val="96_123"/>
      <sheetName val="각사별공사비분개_3"/>
      <sheetName val="사__업__비__수__지__예__산__서3"/>
      <sheetName val="4_고용보험3"/>
      <sheetName val="3_고용보험료산출근거3"/>
      <sheetName val="단가일람_(2)3"/>
      <sheetName val="PIPERACK_집계표3"/>
      <sheetName val="EQUIPEMENT_집계표3"/>
      <sheetName val="BUILDING_&amp;SHELTER_집계표3"/>
      <sheetName val="OTHERS_집계표3"/>
      <sheetName val="CONTROL_BD3"/>
      <sheetName val="LIFTING_DEVICE3"/>
      <sheetName val="0_0ControlSheet3"/>
      <sheetName val="토목내역서_(도급단가)3"/>
      <sheetName val="소상_&quot;1&quot;3"/>
      <sheetName val="6_1_일위대가3"/>
      <sheetName val="효성CB_1P기초3"/>
      <sheetName val="De_bai3"/>
      <sheetName val="노임단가(2010_상)3"/>
      <sheetName val="설산1_나3"/>
      <sheetName val="220_(2)3"/>
      <sheetName val="Man_Hole3"/>
      <sheetName val="표지_3"/>
      <sheetName val="지번별_묘묙소요내역3"/>
      <sheetName val="총괄_설계내역서3"/>
      <sheetName val="공통가설내역서__(당사)3"/>
      <sheetName val="예산서_3"/>
      <sheetName val="원가계산서_2"/>
      <sheetName val="현장관리비_산출내역2"/>
      <sheetName val="고객사_관리_코드2"/>
      <sheetName val="Isolasi_Luar_Dalam3"/>
      <sheetName val="Isolasi_Luar3"/>
      <sheetName val="breakdown_Price-Chuong3"/>
      <sheetName val="cable,_lighting,_switch3"/>
      <sheetName val="DonGia_VatTuLK3"/>
      <sheetName val="Bang_chiet_tinh_TBA3"/>
      <sheetName val="화순_대리-다지리실행내역3"/>
      <sheetName val="1.변경범위"/>
      <sheetName val="공급기자재조서 (2)"/>
      <sheetName val="산출(동해선 본선)"/>
      <sheetName val="집계(동해본선) "/>
      <sheetName val="산출(동해역통신)"/>
      <sheetName val="역집계(동해역통신)"/>
      <sheetName val="단위단가"/>
      <sheetName val="공사설명서"/>
      <sheetName val="Don gia chi tiet"/>
      <sheetName val="phuluc1"/>
      <sheetName val="tong du toan"/>
      <sheetName val="인건비예산(정규직)"/>
      <sheetName val="인건비예산(용역)"/>
      <sheetName val="2013노임단가"/>
      <sheetName val="회선별대책안_x0000__x0000__x0000__x0001_"/>
      <sheetName val="말고개터널조명전압강하"/>
      <sheetName val="하도정산계약분"/>
      <sheetName val="DIV2"/>
      <sheetName val="환경기계공정표_(3)_x0012_"/>
      <sheetName val="기본단가"/>
      <sheetName val="총괄(데倀辍즳"/>
      <sheetName val="총괄(데뀀连즳"/>
      <sheetName val="총괄(데뀀ﾒ犺"/>
      <sheetName val="총괄(데䀀﷥䰗"/>
      <sheetName val="전선_및_전선관-壆⿶"/>
      <sheetName val="1.암사대교 산출"/>
      <sheetName val="마산방향"/>
      <sheetName val="[내역서(ͭ_x0000__x0000_Ԁ"/>
      <sheetName val="수뢹?"/>
      <sheetName val="_내역서(ͭ_x005f_x0000_ͭ_x005f_x005f_x000"/>
      <sheetName val="_내역서(ͭ_ͭ__x005f_x001c___x005f_x005f_x"/>
      <sheetName val="경제지표"/>
      <sheetName val="영업소실적"/>
      <sheetName val="THU T6"/>
      <sheetName val="Thu chi T04"/>
      <sheetName val="SLTH"/>
      <sheetName val="PEDESB"/>
      <sheetName val="6PILE脂鎙堀1_x0013__x0000__x0000_"/>
      <sheetName val="TKCK"/>
      <sheetName val="PL Vua"/>
      <sheetName val="포장집계"/>
      <sheetName val="포장연장"/>
      <sheetName val="정공공사"/>
      <sheetName val="거래罈.羌"/>
      <sheetName val="[내역서(׃"/>
      <sheetName val="부대집계"/>
      <sheetName val="인부노임단가"/>
      <sheetName val="공사예산하조서(O.K)"/>
      <sheetName val="공사예산하조서_O_K_"/>
      <sheetName val="전선 및 전선관"/>
      <sheetName val="변경내역"/>
      <sheetName val="°ø»ç¿¹»êÇÏÁ¶¼­(O.K)"/>
      <sheetName val="4.설계예산내역서"/>
      <sheetName val="콘센트신설"/>
      <sheetName val="용산1(해보)"/>
      <sheetName val="3.내역서"/>
      <sheetName val="구리토평1전기"/>
      <sheetName val="설계명세"/>
      <sheetName val="BUD"/>
      <sheetName val="archi(본사)"/>
      <sheetName val="인건-측정"/>
      <sheetName val="도급양식"/>
      <sheetName val="49단가"/>
      <sheetName val="36단가"/>
      <sheetName val="36수량"/>
      <sheetName val="규격"/>
      <sheetName val="공리공제"/>
      <sheetName val="역간(덕_동)"/>
      <sheetName val="역간(의-덕)"/>
      <sheetName val="BEND LOSS"/>
      <sheetName val="건축공사 집계표"/>
      <sheetName val="설비2차"/>
      <sheetName val="기준FACTOR"/>
      <sheetName val="설비"/>
      <sheetName val="N賃率-職"/>
      <sheetName val="ateCodes?TimeCodes?Overrid_x0000__x0000__x0005__x0000_钀"/>
      <sheetName val="[내역서(1).xls]5_학교신설예산_쎸⬅/瀀þ밀"/>
      <sheetName val="[내역서(1).xls][내역서(1).xls]5_____2"/>
      <sheetName val="[내역서(1).xls]단가_(2\_x0000_"/>
      <sheetName val="[내역서(1).xls]단가_(2\栀"/>
      <sheetName val="[내역서(1).xls][내역서(1).xls]5_____3"/>
      <sheetName val="[내역서(1).xls]5_학교신설예산_Ⴘ퀀诋쌆蠅/᠀"/>
      <sheetName val="[내역서(1).xls][내역서(1).xls]5_____4"/>
      <sheetName val="XL4Po夂囿 "/>
      <sheetName val="직원관련자료"/>
      <sheetName val="공종집계"/>
      <sheetName val="국공유지"/>
      <sheetName val="내역(원안-대안)"/>
      <sheetName val="기준"/>
      <sheetName val="변동인원"/>
      <sheetName val="2000제조1"/>
      <sheetName val="집연95"/>
      <sheetName val="교각_x0000_"/>
      <sheetName val="기타자료"/>
      <sheetName val="POL6차-PIPING"/>
      <sheetName val="맨홀기준"/>
      <sheetName val="Formula"/>
      <sheetName val="HARGA MATERIAL"/>
      <sheetName val="손익현황"/>
      <sheetName val="배수통관(좌)"/>
      <sheetName val="일위(시설)"/>
      <sheetName val="전선관"/>
      <sheetName val="간지1"/>
      <sheetName val="1.사유서"/>
      <sheetName val="간지2"/>
      <sheetName val="간지3"/>
      <sheetName val="부재별집계표"/>
      <sheetName val="도면"/>
      <sheetName val="내역전기"/>
      <sheetName val="의뢰서"/>
      <sheetName val="사업총쌈"/>
      <sheetName val="ateCఀ_x0002_저殑"/>
      <sheetName val="c &amp; g rhs"/>
      <sheetName val="1호인버트수량"/>
      <sheetName val="Sheet㙸˯㦀ȼ?"/>
      <sheetName val="간¾_x0000_Ԁ"/>
      <sheetName val="unit 4"/>
      <sheetName val="회선별대책안À_x0000_Ԁ_x0000_"/>
      <sheetName val="Summary"/>
      <sheetName val="NKC6"/>
      <sheetName val="Summary - Budget"/>
      <sheetName val="회선별대책안"/>
      <sheetName val="[내역서(1)_xls]5_학교신설예산_쎸⬅/瀀þ밀"/>
      <sheetName val="데이터"/>
      <sheetName val="수입"/>
      <sheetName val="[내역서(ͭ_x005f_x005f_x005f_x0000_ͭ_x005f_x005f_x000"/>
      <sheetName val="[내역서(ͭ?ͭ?_x005f_x005f_x005f_x001c_?_x005f_x005f_x"/>
      <sheetName val="_내역서(ͭ_x005f_x005f_x005f_x005f_x005f_x005f_x005f_x0000_"/>
      <sheetName val="ateCodes_x005f_x005f_x005f_x005f_x005f_x005f_x000"/>
      <sheetName val="_내역서(ͭ_ͭ__x005f_x005f_x005f_x005f_x005f_x005f_x00"/>
      <sheetName val="방배동내역("/>
      <sheetName val="Estimate"/>
      <sheetName val="AnalisaSIPIL RIIL"/>
      <sheetName val="D 5243-ARAMCO"/>
      <sheetName val="D-4801 OXY"/>
      <sheetName val="배수내역 (2)"/>
      <sheetName val="表三甲"/>
      <sheetName val="Har Sat"/>
      <sheetName val="환경기계공정표_(3)椀"/>
      <sheetName val="현장"/>
      <sheetName val="전체"/>
      <sheetName val="조명율표"/>
      <sheetName val="종합표"/>
      <sheetName val="차수공개요"/>
      <sheetName val="상시"/>
      <sheetName val="주beam"/>
      <sheetName val="부안일위"/>
      <sheetName val="단가조사표"/>
      <sheetName val="11.산출(전열)"/>
      <sheetName val="6.산출(동력)"/>
      <sheetName val="7.산출(TRAY)"/>
      <sheetName val="추가예산"/>
      <sheetName val="차입"/>
      <sheetName val="코드표"/>
      <sheetName val="월별예산"/>
      <sheetName val="PC%계산"/>
      <sheetName val="유가증권LS"/>
      <sheetName val="통장출금액"/>
      <sheetName val="업무연락"/>
      <sheetName val="월별매출"/>
      <sheetName val="부대tu"/>
      <sheetName val="VXXXXXXX"/>
      <sheetName val="#2_일위대가목록"/>
      <sheetName val="마산월령동골조물량변경"/>
      <sheetName val="공종별현황_공무팀자료"/>
      <sheetName val="6. 안전관리비"/>
      <sheetName val="내역서1"/>
      <sheetName val="P4-C"/>
      <sheetName val="1062-X방향 "/>
      <sheetName val="특외대"/>
      <sheetName val="수입실적"/>
      <sheetName val="A-100전제"/>
      <sheetName val="품의"/>
      <sheetName val="comps LFY+"/>
      <sheetName val="HDI implied"/>
      <sheetName val="호봉피치"/>
      <sheetName val="첨부1"/>
      <sheetName val="감독1130"/>
      <sheetName val="CAUDIT"/>
      <sheetName val="임의 매출-수정전"/>
      <sheetName val="감가상각"/>
      <sheetName val="채권 현황"/>
      <sheetName val="FRQ"/>
      <sheetName val="지급자재"/>
      <sheetName val="직접공사비"/>
      <sheetName val="자산LIST"/>
      <sheetName val="현금흐름"/>
      <sheetName val="간접1"/>
      <sheetName val="CC Down load 0716"/>
      <sheetName val="CF6"/>
      <sheetName val="9703"/>
      <sheetName val="미지급비용"/>
      <sheetName val="요일별시간대별 근무인원 그래프"/>
      <sheetName val="정식주주명부(061108)"/>
      <sheetName val="6월수불"/>
      <sheetName val="코드(대중분류)"/>
      <sheetName val="1.매출액"/>
      <sheetName val="2.원가"/>
      <sheetName val="10.인원"/>
      <sheetName val="2.호선별예상실적"/>
      <sheetName val="생산매출 (4)"/>
      <sheetName val="사업계획"/>
      <sheetName val="1월 예산"/>
      <sheetName val="DATA98"/>
      <sheetName val="건설가"/>
      <sheetName val="RE9604"/>
      <sheetName val="대차대조표 (2)"/>
      <sheetName val="손익계산서"/>
      <sheetName val="지점장"/>
      <sheetName val="admin"/>
      <sheetName val="AN-01"/>
      <sheetName val="환율 및 참고"/>
      <sheetName val=" 총괄표"/>
      <sheetName val="총괄-1"/>
      <sheetName val="MAIN_TABLE"/>
      <sheetName val="95년12월말"/>
      <sheetName val="그림모음"/>
      <sheetName val="국도접속 차도부수량"/>
      <sheetName val="간접(90)"/>
      <sheetName val="용지조사보고서"/>
      <sheetName val="바닥판"/>
      <sheetName val="입력DATA"/>
      <sheetName val="3800-400 기계감가"/>
      <sheetName val="MIBK원단위"/>
      <sheetName val="품셈TABLE"/>
      <sheetName val="콘크리트타설집계표"/>
      <sheetName val="중기"/>
      <sheetName val="DANGA"/>
      <sheetName val="청학계"/>
      <sheetName val="사다리"/>
      <sheetName val="영창26"/>
      <sheetName val="중기일위대가"/>
      <sheetName val="공사비예산서(토목분)"/>
      <sheetName val="외화채권"/>
      <sheetName val="Assumptions"/>
      <sheetName val="조명투자및환수계획"/>
      <sheetName val="제조중간결과"/>
      <sheetName val="101동"/>
      <sheetName val="변경총괄지(1)"/>
      <sheetName val="SANTOGO"/>
      <sheetName val="지수적용공사비내역서"/>
      <sheetName val="부대공Ⅱ"/>
      <sheetName val="TB-내역서"/>
      <sheetName val="총원"/>
      <sheetName val="2000,9월 일위"/>
      <sheetName val="공통단가"/>
      <sheetName val="단가일람"/>
      <sheetName val="조경일람"/>
      <sheetName val="운반비"/>
      <sheetName val="철골9F"/>
      <sheetName val="환경기계공정표_(3)"/>
      <sheetName val="HSNV"/>
      <sheetName val="환경기계공정표_(3)¾"/>
      <sheetName val="DB_ET200(R. A)"/>
      <sheetName val="일위대가_호표"/>
      <sheetName val="일위대가_산근"/>
      <sheetName val="중기사용료목록"/>
      <sheetName val="중기기초자료"/>
      <sheetName val="자재조서"/>
      <sheetName val="전역변수"/>
      <sheetName val="중기전역변수"/>
      <sheetName val="24_보증금_전신전화가입권_"/>
      <sheetName val="Summ"/>
      <sheetName val="breakdown"/>
      <sheetName val="[내역서(ͭͭ가_x0000_"/>
      <sheetName val="G_R30绘ÿ헾"/>
      <sheetName val="A_견_x0000__x0000_"/>
      <sheetName val="계장 품셈표"/>
      <sheetName val="가시설수량"/>
      <sheetName val="ITEM"/>
      <sheetName val="준공정산"/>
      <sheetName val="말뚝물량"/>
      <sheetName val="THVT"/>
      <sheetName val="SITE-E"/>
      <sheetName val="BIDDING-SUM"/>
      <sheetName val="CTG"/>
      <sheetName val="KHỐI LƯỢNG THANH TOÁN"/>
      <sheetName val="SEX"/>
      <sheetName val="General2"/>
      <sheetName val="Phu cap"/>
      <sheetName val="GIAVLIEU"/>
      <sheetName val="BETON"/>
      <sheetName val="hinhhoc"/>
      <sheetName val="PTDG (T3)"/>
      <sheetName val="PTDG (T4)"/>
      <sheetName val="Project Name"/>
      <sheetName val="Deliver Date"/>
      <sheetName val="Staff"/>
      <sheetName val="anti-termite"/>
      <sheetName val="Project_Name"/>
      <sheetName val="Deliver_Date"/>
      <sheetName val="손익그래프및카메라"/>
      <sheetName val="hGH정제"/>
      <sheetName val="Вспом_лист"/>
      <sheetName val="Analisa Harga Satuan"/>
      <sheetName val="COA-17"/>
      <sheetName val="POWER"/>
      <sheetName val="기계경¬"/>
      <sheetName val="단"/>
      <sheetName val="회선별대책안À"/>
      <sheetName val="전선_및_전선관-㞘}઀"/>
      <sheetName val="단가_(2)Ì"/>
      <sheetName val="보증_x0000_縀"/>
      <sheetName val="보증_x0000_ༀ"/>
      <sheetName val="유림총괄"/>
      <sheetName val="_갑  지 "/>
      <sheetName val="2공구하도급내역서"/>
      <sheetName val="HVAC"/>
      <sheetName val="견적요율_(업체명)"/>
      <sheetName val="(1) 국내 사이트 상세 주소 "/>
      <sheetName val="0. 수출,수입 건수"/>
      <sheetName val="1. 수출 해상 (LCL) "/>
      <sheetName val="2. 수출 항공 "/>
      <sheetName val="(2-3) 수출 특송"/>
      <sheetName val="3. 수출 내륙 운송료"/>
      <sheetName val="4. 수입 해상 (FCL)"/>
      <sheetName val="5. 수입 해상 (LCL) "/>
      <sheetName val="6. 수입 항공 "/>
      <sheetName val="(3-4) 수입 특송 "/>
      <sheetName val="7. 수입 내륙 운송료"/>
      <sheetName val="8. 창고료"/>
      <sheetName val="9. 내륙 운송"/>
      <sheetName val="10. 추가 제안 및 기타"/>
      <sheetName val="운송내역 "/>
      <sheetName val="3.PT개발계획"/>
      <sheetName val="24.보증금(전신전화가입권)"/>
      <sheetName val="편성절차"/>
      <sheetName val="환경기계공정표_(3)刀"/>
      <sheetName val="점검결과(08년_x0000__x0000_Ԁ_x0000_䀀㸎_x0008__x0000__x0000_"/>
      <sheetName val="구체"/>
      <sheetName val="좌측날개벽"/>
      <sheetName val="우측날개벽"/>
      <sheetName val="IBASE"/>
      <sheetName val="KLDT DIEN"/>
      <sheetName val="Dinh muc CP KTCB khac"/>
      <sheetName val="TinhGiaMTC"/>
      <sheetName val="TH MTC"/>
      <sheetName val="TH N.Cong"/>
      <sheetName val="TinhGiaNC"/>
      <sheetName val="DMCP"/>
      <sheetName val="Sheet1_Çæ_x0000_"/>
      <sheetName val="_갑___x0000__x0000_"/>
      <sheetName val="현장식당(1)"/>
      <sheetName val="계약내역서"/>
      <sheetName val="Ⅴ-2.공종별내역"/>
      <sheetName val="Eq. Mobilization"/>
      <sheetName val="중기작업"/>
      <sheetName val="도급기성"/>
      <sheetName val="노단"/>
      <sheetName val="단산"/>
      <sheetName val="명세"/>
      <sheetName val="일대"/>
      <sheetName val="전체제잡비"/>
      <sheetName val="보증"/>
      <sheetName val="공사비예비관리공감측설산출내역"/>
      <sheetName val="신축"/>
      <sheetName val="Config"/>
      <sheetName val="Du toan"/>
      <sheetName val="Keothep"/>
      <sheetName val="Re-bar"/>
      <sheetName val="6PILEሀ_x0002_䀀⨊脃ﲙ"/>
      <sheetName val="수량계산서_집계표(가설_신설_및_철거-을지로3가_3ఀ_x0002_က"/>
      <sheetName val="5.학교신설예산 집행(01~偤°"/>
      <sheetName val="손익경비"/>
      <sheetName val="대비표"/>
      <sheetName val="MEXICO-C"/>
      <sheetName val="노원열병합  건축공사기성내역서"/>
      <sheetName val="_내역서(ͭ_ͭ__x001c___x"/>
      <sheetName val="96노임기준"/>
      <sheetName val="96수출"/>
      <sheetName val="asd"/>
      <sheetName val="B"/>
      <sheetName val="I一般比"/>
      <sheetName val="토공 total"/>
      <sheetName val="조경"/>
      <sheetName val="당진1,2호기전선관설치및접지4차공사내역서-을지"/>
      <sheetName val="식생블럭단위수량"/>
      <sheetName val="인공산출"/>
      <sheetName val="ENE-CAL 1"/>
      <sheetName val="본사업"/>
      <sheetName val="예산M11A"/>
      <sheetName val="철콘산출"/>
      <sheetName val="DB"/>
      <sheetName val="토공내역"/>
      <sheetName val="설직재-1"/>
      <sheetName val="96정변2"/>
      <sheetName val="배수공 시멘트 및 골재량 산출"/>
      <sheetName val="부서코드표"/>
      <sheetName val="소방사항"/>
      <sheetName val="공사진행"/>
      <sheetName val="대공종"/>
      <sheetName val="A.일용노무비지급명세서"/>
      <sheetName val="단가__x0000__x0000_Ԁ_x0000_"/>
      <sheetName val="w't_table"/>
      <sheetName val="ประมาณการประตูหน้าต่าง_"/>
      <sheetName val="schedule_"/>
      <sheetName val="SITE_OFFICE"/>
      <sheetName val="Concord"/>
      <sheetName val="단가_및邰㡗_xdc00_㡗"/>
      <sheetName val="인원"/>
      <sheetName val="공간"/>
      <sheetName val="공종"/>
      <sheetName val="부위자재"/>
      <sheetName val="하자유형"/>
      <sheetName val="세대"/>
      <sheetName val="제잡비계산"/>
      <sheetName val="ate_x000b__x0000_蠀᏿㤂"/>
      <sheetName val=" 기성청구서 양식.xlsx"/>
      <sheetName val="Bang TH"/>
      <sheetName val="Shelves"/>
      <sheetName val="잡철물"/>
      <sheetName val="[내역서(1).xls][내역서(1).xls]5____10"/>
      <sheetName val="[내역서(1).xls][내역서(1).xls]5____11"/>
      <sheetName val="[내역서(1).xls][내역서(1).xls]5____12"/>
      <sheetName val="[내역서(1).xls][내역서(1).xls]5____13"/>
      <sheetName val="[내역서(1).xls][내역서(1).xls]단가_(2\_x0000_"/>
      <sheetName val="[내역서(1).xls][내역서(1).xls]단가_(2\栀"/>
      <sheetName val="[내역서(1).xls][내역서(1).xls]5____14"/>
      <sheetName val="[내역서(1).xls][내역서(1).xls]5_____5"/>
      <sheetName val="[내역서(1).xls][내역서(1).xls]5_____6"/>
      <sheetName val="[내역서(1).xls][내역서(1).xls]5_____7"/>
      <sheetName val="[내역서(1).xls][내역서(1).xls]5_____8"/>
      <sheetName val="[내역서(1).xls][내역서(1).xls]______2"/>
      <sheetName val="[내역서(1).xls][내역서(1).xls]______3"/>
      <sheetName val="[내역서(1).xls][내역서(1).xls]5_____9"/>
      <sheetName val="[내역서(1).xls][내역서(1)_xls]5_____2"/>
      <sheetName val="Bill2-TTTM&amp;CH"/>
      <sheetName val="Bill 2-VMart&amp;VPro"/>
      <sheetName val="설명서劝"/>
      <sheetName val="현황산출서"/>
      <sheetName val="정산산출서(배수판)"/>
      <sheetName val="Sheet1_Çꀀ_x0000_"/>
      <sheetName val="순위"/>
      <sheetName val="ateCodes?TimeCodes?Overrid"/>
      <sheetName val="간¾"/>
      <sheetName val="수량산출표"/>
      <sheetName val="세월교산출기초"/>
      <sheetName val="댐구조도"/>
      <sheetName val="총괄(데이소ꃁ"/>
      <sheetName val="총괄(데이소ࣁ"/>
      <sheetName val="基础资料"/>
      <sheetName val="재고list"/>
      <sheetName val="총괄(데䀀?䰗"/>
      <sheetName val="입찰내역 발주처 양식"/>
      <sheetName val="부대공"/>
      <sheetName val="배수공"/>
      <sheetName val="토공"/>
      <sheetName val="포장공"/>
      <sheetName val="일반공사"/>
      <sheetName val="지하1층"/>
      <sheetName val="시화점실행"/>
      <sheetName val="각종양식"/>
      <sheetName val="자금운용표"/>
      <sheetName val="총(철거)"/>
      <sheetName val="검수고1-1층"/>
      <sheetName val="총물량표"/>
      <sheetName val="하수처리장"/>
      <sheetName val="BREAKDOWN(철거설치)"/>
      <sheetName val="3본사"/>
      <sheetName val="총공사내역서"/>
      <sheetName val="견적대비(1차) (2)"/>
      <sheetName val="총괄내역"/>
      <sheetName val="정산내역서"/>
      <sheetName val="대분류 ITEM별 분석(3월)"/>
      <sheetName val="기본일위"/>
      <sheetName val="카렌스센터계량기설치공사"/>
      <sheetName val="boq"/>
      <sheetName val="산출내역서"/>
      <sheetName val="평3"/>
      <sheetName val="기초데이타"/>
      <sheetName val="2.损益表"/>
      <sheetName val="4.PL"/>
      <sheetName val="6.BS"/>
      <sheetName val="9.차입,대여금"/>
      <sheetName val="1월--7월"/>
      <sheetName val="2-2.매출분석"/>
      <sheetName val="첨부_예산"/>
      <sheetName val="선박별_배부"/>
      <sheetName val="1_변경범위"/>
      <sheetName val="comps_LFY+"/>
      <sheetName val="HDI_implied"/>
      <sheetName val="임의_매출-수정전"/>
      <sheetName val="채권_현황"/>
      <sheetName val="2000년_공정표"/>
      <sheetName val="CC_Down_load_0716"/>
      <sheetName val="요일별시간대별_근무인원_그래프"/>
      <sheetName val="BOX(1_5X1_5)"/>
      <sheetName val="1_매출액"/>
      <sheetName val="2_원가"/>
      <sheetName val="10_인원"/>
      <sheetName val="1월_예산"/>
      <sheetName val="2_호선별예상실적"/>
      <sheetName val="생산매출_(4)"/>
      <sheetName val="대차대조표_(2)"/>
      <sheetName val="환율_및_참고"/>
      <sheetName val="6.PL"/>
      <sheetName val="4.成本明细表"/>
      <sheetName val="7.6大成本明细表"/>
      <sheetName val="본부평가(연말)"/>
      <sheetName val="4.추정손익"/>
      <sheetName val="2.매출원가"/>
      <sheetName val="3.일반관리,영업외"/>
      <sheetName val="AT비용"/>
      <sheetName val="JJ비용"/>
      <sheetName val="부대수입"/>
      <sheetName val="MA비용"/>
      <sheetName val="ME비용"/>
      <sheetName val="MF비용"/>
      <sheetName val="MI비용"/>
      <sheetName val="MT비용"/>
      <sheetName val="5.管理费明细表"/>
      <sheetName val="6.营业外收支明细表"/>
      <sheetName val="3.收入明细表"/>
      <sheetName val="공통"/>
      <sheetName val="cash_flow"/>
      <sheetName val="FOOTING"/>
      <sheetName val="봉방동근생"/>
      <sheetName val="교수설계"/>
      <sheetName val="특기시방"/>
      <sheetName val="선박별_배부1"/>
      <sheetName val="1_변경범위1"/>
      <sheetName val="comps_LFY+1"/>
      <sheetName val="HDI_implied1"/>
      <sheetName val="임의_매출-수정전1"/>
      <sheetName val="채권_현황1"/>
      <sheetName val="2000년_공정표1"/>
      <sheetName val="CC_Down_load_07161"/>
      <sheetName val="요일별시간대별_근무인원_그래프1"/>
      <sheetName val="BOX(1_5X1_5)1"/>
      <sheetName val="1_매출액1"/>
      <sheetName val="2_원가1"/>
      <sheetName val="10_인원1"/>
      <sheetName val="2_호선별예상실적1"/>
      <sheetName val="생산매출_(4)1"/>
      <sheetName val="1월_예산1"/>
      <sheetName val="대차대조표_(2)1"/>
      <sheetName val="환율_및_참고1"/>
      <sheetName val="_총괄표"/>
      <sheetName val="1062-X방향_"/>
      <sheetName val="2_损益表"/>
      <sheetName val="4_PL"/>
      <sheetName val="6_BS"/>
      <sheetName val="9_차입,대여금"/>
      <sheetName val="2-2_매출분석"/>
      <sheetName val="6_PL"/>
      <sheetName val="4_成本明细表"/>
      <sheetName val="7_6大成本明细表"/>
      <sheetName val="4_추정손익"/>
      <sheetName val="2_매출원가"/>
      <sheetName val="3_일반관리,영업외"/>
      <sheetName val="5_管理费明细表"/>
      <sheetName val="6_营业外收支明细表"/>
      <sheetName val="3_收入明细表"/>
      <sheetName val="3800-400_기계감가"/>
      <sheetName val="FILE1"/>
      <sheetName val="토공(우물통,기타) "/>
      <sheetName val="토지조서(원본)"/>
      <sheetName val="정부노임"/>
      <sheetName val="방화산출"/>
      <sheetName val="인원계획"/>
      <sheetName val="입찰내역서"/>
      <sheetName val="실행-자재"/>
      <sheetName val="JP_GP_UP통합"/>
      <sheetName val="터파기및재료"/>
      <sheetName val="DW산출"/>
      <sheetName val="[내역서(ͭ_x0000_ͭ_x0000__x001c__x02"/>
      <sheetName val="ateCodes_x0000_TimeCodes_x0000_2"/>
      <sheetName val="[내역서(ͭ_x0000_ͭ_x0000__x001c__x03"/>
      <sheetName val="ateCodes_x0000_TimeCodes_x0000_3"/>
      <sheetName val="[내역서(ͭ_x0000_ͭ_x0000__x001c__x04"/>
      <sheetName val="ateCodes_x0000_TimeCodes_x0000_4"/>
      <sheetName val="[내역서(ͭ_x0000_ͭ_x0000__x001c__x05"/>
      <sheetName val="ateCodes_x0000_TimeCodes_x0000_5"/>
      <sheetName val="[내역서(ͭ_x0000_ͭ_x0000__x001c__x06"/>
      <sheetName val="ateCodes_x0000_TimeCodes_x0000_6"/>
      <sheetName val="[내역서(ͭ_x0000_ͭ_x0000__x001c__x07"/>
      <sheetName val="ateCodes_x0000_TimeCodes_x0000_7"/>
      <sheetName val="[내역서(ͭ_x0000_ͭ_x0000__x001c__x08"/>
      <sheetName val="ateCodes_x0000_TimeCodes_x0000_8"/>
      <sheetName val="[내역서(ͭ_x0000_ͭ_x0000__x001c__x09"/>
      <sheetName val="ateCodes_x0000_TimeCodes_x0000_9"/>
      <sheetName val="[내역서(ͭ_x0000_ͭ_x0000__x001c__x010"/>
      <sheetName val="ateCodes_x0000_TimeCodes_x0000_10"/>
      <sheetName val="[내역서(ͭ_x0000_ͭ_x0000__x001c__x011"/>
      <sheetName val="ateCodes_x0000_TimeCodes_x0000_11"/>
      <sheetName val="[내역서(ͭ_x0000_ͭ_x0000__x001c__x012"/>
      <sheetName val="ateCodes_x0000_TimeCodes_x0000_12"/>
      <sheetName val="[내역서(ͭ_x0000_ͭ_x0000__x001c__x013"/>
      <sheetName val="ateCodes_x0000_TimeCodes_x0000_13"/>
      <sheetName val="[내역서(ͭ_x0000_ͭ_x0000__x001c__x014"/>
      <sheetName val="ateCodes_x0000_TimeCodes_x0000_14"/>
      <sheetName val="보_x0000__x0000__x0005_"/>
      <sheetName val="BQ"/>
      <sheetName val="Total for Check"/>
      <sheetName val="DAFTAR_8"/>
      <sheetName val="DAFTAR 7"/>
      <sheetName val="SIZING"/>
      <sheetName val="공정진도현황(2069)"/>
      <sheetName val="공정진도현황(2단계2차)"/>
      <sheetName val="ateCodes?TimeCodes?OverrideSho_x0000_"/>
      <sheetName val="ateCodes?TimeCodes?OverrideSho适"/>
      <sheetName val="ateCodes?TimeCodes?OverrideSho렀"/>
      <sheetName val="ateCodes?TimeCodes?OverrideSho"/>
      <sheetName val="ateCodes?TimeCodes?OverrideSho退"/>
      <sheetName val="ateCodes?TimeCodes?OverrideSho᠀"/>
      <sheetName val="ateCodes?TimeCodes?OverrideSho怀"/>
      <sheetName val="ateCodes?TimeCodes?OverrideSho逃"/>
      <sheetName val="변화치수"/>
      <sheetName val="Executive Summary"/>
      <sheetName val="5201.2004"/>
      <sheetName val="GRAND REKAP"/>
      <sheetName val="맨홀수량집계"/>
      <sheetName val="Analisa"/>
      <sheetName val="REKAP"/>
      <sheetName val="환경기계공정표_髈㘻_x0000__x0000_"/>
      <sheetName val="환경기계공정표_艀㫐_x0000__x0000_"/>
      <sheetName val="환경기계공정표_蔀㫐_x0000__x0000_"/>
      <sheetName val="호프"/>
      <sheetName val="scale &amp; Income"/>
      <sheetName val="기본사항"/>
      <sheetName val="_갑__"/>
      <sheetName val="점검결과(08년"/>
      <sheetName val="ate_x000b_"/>
      <sheetName val="16-1"/>
      <sheetName val="Cst Pkg-Eden"/>
      <sheetName val="Parem"/>
      <sheetName val="거래刀_x0010__x0000_"/>
      <sheetName val="거래_x0000_⨀ﯥ"/>
      <sheetName val="AS포_x0000__x0000__x0000__x0000_"/>
      <sheetName val="건    재"/>
      <sheetName val="경유"/>
      <sheetName val="휘발유"/>
      <sheetName val="거래_x0000__x0000__x0000_"/>
      <sheetName val="재직자"/>
      <sheetName val="원본1"/>
      <sheetName val="Tiepdia"/>
      <sheetName val="ma-pt"/>
      <sheetName val="COAT&amp;WRAP-QIOT-#3"/>
      <sheetName val="주공_¹"/>
      <sheetName val="적용노임(09상)"/>
      <sheetName val="분문집계2"/>
      <sheetName val="배부금액"/>
      <sheetName val="입고계획"/>
      <sheetName val="계약"/>
      <sheetName val="ateCodes?TimeCodes?Overri_x0000__x0000__x0005__x0000_飀Ⱔ"/>
      <sheetName val="총괄(Í_x0000_Ԁ_x0000_"/>
      <sheetName val="70%"/>
      <sheetName val="ateCodes_x0000_TimeCodes_"/>
      <sheetName val="_내역서(ͭ_x0000_ͭ_x000"/>
      <sheetName val="집계표(건축)"/>
      <sheetName val="강관파일내역"/>
      <sheetName val="제작비"/>
      <sheetName val="용융아연도금"/>
      <sheetName val="제작물량 7월"/>
      <sheetName val="SOLICITUD"/>
      <sheetName val="집수정(600-700)"/>
      <sheetName val="기계경비시간당손료목록"/>
      <sheetName val="배수관공"/>
      <sheetName val="단가_"/>
      <sheetName val="보"/>
      <sheetName val="ateCodes?TimeCodes?Overri"/>
      <sheetName val="공사내_x0000_"/>
      <sheetName val="계측제어설비"/>
      <sheetName val="AS포장복_x0000__x0000_"/>
      <sheetName val="자재분류"/>
      <sheetName val="자재청구서"/>
      <sheetName val="PILE"/>
      <sheetName val="견적집계표(철콘)"/>
      <sheetName val="노임명세"/>
      <sheetName val="CABLE SIZE-1"/>
      <sheetName val="분전반계산서(석관)"/>
      <sheetName val="아파트_Ö_x0000_"/>
      <sheetName val="아파트_⃖휬"/>
      <sheetName val="아파트_烖"/>
      <sheetName val="아파트_壖"/>
      <sheetName val="설계조縨"/>
      <sheetName val="설계조"/>
      <sheetName val="조서입력"/>
      <sheetName val="설명서ó"/>
      <sheetName val="II. CF"/>
      <sheetName val="Final Staff Chart"/>
      <sheetName val="7.Á¶Á÷Ç¥"/>
      <sheetName val="수고조사야_x0002_"/>
      <sheetName val="붙임4.앵커볼트"/>
      <sheetName val="붙임2.최대수평하중"/>
      <sheetName val="3월팀계_x0010_"/>
      <sheetName val="keyword"/>
      <sheetName val="과장"/>
      <sheetName val="공사기본내용입력"/>
      <sheetName val="NKChungTu"/>
      <sheetName val="tong hop v.tu"/>
      <sheetName val="토공계산서(부체도로)"/>
      <sheetName val="경비일위계"/>
      <sheetName val="chiet tinh"/>
      <sheetName val="5.학교신설예산 쎸⬅_"/>
      <sheetName val="_내역서(1).xls_5.학교신설예산 쎸⬅_"/>
      <sheetName val="_내역서(ͭ_ͭ__x001c__x0"/>
      <sheetName val="ateCodes_TimeCodes_"/>
      <sheetName val="5_학교신설예산_쎸⬅_瀀þ밀"/>
      <sheetName val="5_학교신설예산_Ⴘ퀀诋쌆蠅_᠀"/>
      <sheetName val="단가_(2_"/>
      <sheetName val="단가_(2_栀"/>
      <sheetName val="ateCodes?TimeCod_xd978_ꀋᙰ0_x0000_頀{_x0000__x0000_堀簊夞ĸ"/>
      <sheetName val="ateCodes?TimeCod_xd80b_齒ꀈᙰ0_x0000__xd800_Y_x0000__x0000_堀䠊夙ĸ"/>
      <sheetName val="Price Database"/>
      <sheetName val="Don_gia_chi_tiet"/>
      <sheetName val="Gia_vat_tu"/>
      <sheetName val="ESTI_"/>
      <sheetName val="Khoi_luong"/>
      <sheetName val="_내역서(ͭ?ͭ?_x0"/>
      <sheetName val="Breakdown_(B)"/>
      <sheetName val="Scheme_B_Estimate_"/>
      <sheetName val="tong_du_toan"/>
      <sheetName val="97_사업추정(WEKI)"/>
      <sheetName val="공사금액_내역_(1)"/>
      <sheetName val="5_학교신설예산_쎸⬅/"/>
      <sheetName val="5_학교신설예산_Ⴘ"/>
      <sheetName val="THU_T6"/>
      <sheetName val="Thu_chi_T04"/>
      <sheetName val="Summary_-_Budget"/>
      <sheetName val="KHỐI_LƯỢNG_THANH_TOÁN"/>
      <sheetName val="A_"/>
      <sheetName val="[내역서(1)_xls]5_학교신설예산_쎸⬅/"/>
      <sheetName val="PL_Vua"/>
      <sheetName val="Phu_cap"/>
      <sheetName val="DB_ET200(R__A)"/>
      <sheetName val="Bill_2-VMart&amp;VPro"/>
      <sheetName val="Cst_Pkg-Eden"/>
      <sheetName val="c_&amp;_g_rhs"/>
      <sheetName val="11_산출(전열)"/>
      <sheetName val="6_산출(동력)"/>
      <sheetName val="7_산출(TRAY)"/>
      <sheetName val="TOSHIBA-Structure"/>
      <sheetName val="Detail"/>
      <sheetName val="cov-estimate"/>
      <sheetName val="침하계"/>
      <sheetName val="J直材4"/>
      <sheetName val="간공설계서"/>
      <sheetName val="철콘깨기단산"/>
      <sheetName val="실DATA_9"/>
      <sheetName val="_갑__지_9"/>
      <sheetName val="코스모공장_(어음)8"/>
      <sheetName val="A_견적8"/>
      <sheetName val="환경기계공정표_(3)8"/>
      <sheetName val="총괄갑_8"/>
      <sheetName val="Sheet1_(2)8"/>
      <sheetName val="총_원가계산8"/>
      <sheetName val="단가_(2)8"/>
      <sheetName val="6PILE__(돌출)8"/>
      <sheetName val="11-2_아파트내역8"/>
      <sheetName val="내역서1999_8최종8"/>
      <sheetName val="플랜트_설치7"/>
      <sheetName val="기초입력_DATA7"/>
      <sheetName val="설명서_7"/>
      <sheetName val="BSD_(2)7"/>
      <sheetName val="1차_내역서7"/>
      <sheetName val="노임단가_(2)7"/>
      <sheetName val="_견적서7"/>
      <sheetName val="중기조종사_단위단가7"/>
      <sheetName val="2-1__경관조명_내역총괄표7"/>
      <sheetName val="3월팀계_7"/>
      <sheetName val="인건비_7"/>
      <sheetName val="C1_공사개요7"/>
      <sheetName val="A1_스케쥴7"/>
      <sheetName val="일위대가_7"/>
      <sheetName val="수량계산서_집계표(가설_신설_및_철거-을지로3가_3호선7"/>
      <sheetName val="수량계산서_집계표(신설-을지로3가_3호선)7"/>
      <sheetName val="수량계산서_집계표(철거-을지로3가_3호선)7"/>
      <sheetName val="신_분7"/>
      <sheetName val="단가_및_재료비7"/>
      <sheetName val="아파트_내역7"/>
      <sheetName val="전선_및_전선관-자유로7"/>
      <sheetName val="Customer_Databas7"/>
      <sheetName val="AS포장복구_7"/>
      <sheetName val="G_R300경비7"/>
      <sheetName val="2_고용보험료산출근거6"/>
      <sheetName val="DATA_입력란7"/>
      <sheetName val="주공_갑지7"/>
      <sheetName val="8_설치품셈6"/>
      <sheetName val="경율산정_XLS6"/>
      <sheetName val="전차선로_물량표6"/>
      <sheetName val="27_건설이자6"/>
      <sheetName val="9-2_단지투자6"/>
      <sheetName val="9-4_단지분양수납6"/>
      <sheetName val="28_차입금상환계획6"/>
      <sheetName val="10-4_운하물류분양수납6"/>
      <sheetName val="10-2_운하물류투자6"/>
      <sheetName val="※_2010예산총괄표6"/>
      <sheetName val="BTL시설예산_기준표6"/>
      <sheetName val="5_학교신설예산_집행(01~08)6"/>
      <sheetName val="점검결과(08년_100교_지원)6"/>
      <sheetName val="내역서_제출6"/>
      <sheetName val="아파트_6"/>
      <sheetName val="5_직원투입현황5"/>
      <sheetName val="조도계산서_(도서)6"/>
      <sheetName val="품셈_5"/>
      <sheetName val="EQUIP_LIST5"/>
      <sheetName val="6-1__관개량조서5"/>
      <sheetName val="Raw_Data5"/>
      <sheetName val="내역-_CCTV6"/>
      <sheetName val="전체내역_(2)5"/>
      <sheetName val="1_동력공사5"/>
      <sheetName val="예정공정표_5"/>
      <sheetName val="2_대외공문5"/>
      <sheetName val="실행내역서_5"/>
      <sheetName val="7_기-검-보_1005"/>
      <sheetName val="1_설계조건5"/>
      <sheetName val="8_PILE__(돌출)5"/>
      <sheetName val="기본항목_입력5"/>
      <sheetName val="표지_(3)5"/>
      <sheetName val="원가계산서_(2)5"/>
      <sheetName val="산출_근거15"/>
      <sheetName val="각사별공사비분개_5"/>
      <sheetName val="GT_1050x6505"/>
      <sheetName val="공사원가계산서_5"/>
      <sheetName val="개별직종노임단가(2005_1)5"/>
      <sheetName val="1__조명내역서(조명설치)5"/>
      <sheetName val="2__조명내역서(조명자재)5"/>
      <sheetName val="참고)BTL시설예산_기준표5"/>
      <sheetName val="총괄_내역서5"/>
      <sheetName val="4_고용보험5"/>
      <sheetName val="3_고용보험료산출근거5"/>
      <sheetName val="2_토목공사5"/>
      <sheetName val="단가일람_(2)5"/>
      <sheetName val="사__업__비__수__지__예__산__서5"/>
      <sheetName val="PIPERACK_집계표5"/>
      <sheetName val="EQUIPEMENT_집계표5"/>
      <sheetName val="BUILDING_&amp;SHELTER_집계표5"/>
      <sheetName val="OTHERS_집계표5"/>
      <sheetName val="CONTROL_BD5"/>
      <sheetName val="LIFTING_DEVICE5"/>
      <sheetName val="96_125"/>
      <sheetName val="당월_인력5"/>
      <sheetName val="220_(2)5"/>
      <sheetName val="설산1_나5"/>
      <sheetName val="소상_&quot;1&quot;5"/>
      <sheetName val="표지_5"/>
      <sheetName val="지번별_묘묙소요내역5"/>
      <sheetName val="총괄_설계내역서5"/>
      <sheetName val="2_원가및인원현황집계5"/>
      <sheetName val="0_0ControlSheet5"/>
      <sheetName val="6_1_일위대가5"/>
      <sheetName val="효성CB_1P기초5"/>
      <sheetName val="Man_Hole5"/>
      <sheetName val="예산서_5"/>
      <sheetName val="De_bai5"/>
      <sheetName val="노임단가(2010_상)5"/>
      <sheetName val="원가계산서_4"/>
      <sheetName val="방배동내역_(총괄)2"/>
      <sheetName val="화순_대리-다지리실행내역5"/>
      <sheetName val="공통가설내역서__(당사)5"/>
      <sheetName val="Isolasi_Luar_Dalam5"/>
      <sheetName val="Isolasi_Luar5"/>
      <sheetName val="breakdown_Price-Chuong5"/>
      <sheetName val="cable,_lighting,_switch5"/>
      <sheetName val="DonGia_VatTuLK5"/>
      <sheetName val="Bang_chiet_tinh_TBA5"/>
      <sheetName val="토목내역서_(도급단가)5"/>
      <sheetName val="2_1_受電設備棟2"/>
      <sheetName val="2_2_受・防火水槽2"/>
      <sheetName val="2_3_排水処理設備棟2"/>
      <sheetName val="2_4_倉庫棟2"/>
      <sheetName val="2_5_守衛棟2"/>
      <sheetName val="Div26_-_Elect2"/>
      <sheetName val="NSA_fr_Revit2"/>
      <sheetName val="MTO_REV_02"/>
      <sheetName val="Area_Cal2"/>
      <sheetName val="현장관리비_산출내역4"/>
      <sheetName val="96보완계획7_122"/>
      <sheetName val="Finishes_code2"/>
      <sheetName val="고객사_관리_코드4"/>
      <sheetName val="ประมาณการประตูหน้าต่าง_1"/>
      <sheetName val="schedule_1"/>
      <sheetName val="SITE_OFFICE1"/>
      <sheetName val="노무비_근거1"/>
      <sheetName val="HD_1-4_세부공종별,업체별_내역(L4)2"/>
      <sheetName val="2F_회의실견적(5_14_일대)2"/>
      <sheetName val="공사비_내역_(가)"/>
      <sheetName val="CCTV_수량(배관-송수가압장)"/>
      <sheetName val="w't_table1"/>
      <sheetName val="환경기계공정표_"/>
      <sheetName val="7_경제성결과"/>
      <sheetName val="FRP_PIPING_일위대가"/>
      <sheetName val="[내역서(1)_xls]5_학교신설예산_Ⴘ퀀诋쌆蠅/᠀"/>
      <sheetName val="단면_(2)"/>
      <sheetName val="집_계_표"/>
      <sheetName val="공급기자재조서_(2)"/>
      <sheetName val="산출(동해선_본선)"/>
      <sheetName val="집계(동해본선)_"/>
      <sheetName val="거래罈_羌"/>
      <sheetName val="BEND_LOSS"/>
      <sheetName val="이서_빙등제"/>
      <sheetName val="원가계산서(생태쉼터)_"/>
      <sheetName val="방림_토공수량"/>
      <sheetName val="방림_토공_산출근거"/>
      <sheetName val="이서_빙등제_수량집계표"/>
      <sheetName val="이서_빙등제_산출근거"/>
      <sheetName val="자재_집계표"/>
      <sheetName val="1_암사대교_산출"/>
      <sheetName val="ate蠀᏿㤂"/>
      <sheetName val="6PILE脂鎙堀1"/>
      <sheetName val="unit_4"/>
      <sheetName val="공사예산하조서(O_K)"/>
      <sheetName val="전선_및_전선관"/>
      <sheetName val="°ø»ç¿¹»êÇÏÁ¶¼­(O_K)"/>
      <sheetName val="4_설계예산내역서"/>
      <sheetName val="3_내역서"/>
      <sheetName val="건축공사_집계표"/>
      <sheetName val="[내역서(1)_xls]5_학교신설예산_Ⴘ"/>
      <sheetName val="ateCodes?TimeCodes?Overrid钀"/>
      <sheetName val="HARGA_MATERIAL"/>
      <sheetName val="1_사유서"/>
      <sheetName val="환경기계공정표_"/>
      <sheetName val="계장_품셈표"/>
      <sheetName val="ateCఀ저殑"/>
      <sheetName val="_갑__지_10"/>
      <sheetName val="Project_Name1"/>
      <sheetName val="Deliver_Date1"/>
      <sheetName val="(1)_국내_사이트_상세_주소_"/>
      <sheetName val="0__수출,수입_건수"/>
      <sheetName val="1__수출_해상_(LCL)_"/>
      <sheetName val="2__수출_항공_"/>
      <sheetName val="(2-3)_수출_특송"/>
      <sheetName val="3__수출_내륙_운송료"/>
      <sheetName val="4__수입_해상_(FCL)"/>
      <sheetName val="5__수입_해상_(LCL)_"/>
      <sheetName val="6__수입_항공_"/>
      <sheetName val="(3-4)_수입_특송_"/>
      <sheetName val="7__수입_내륙_운송료"/>
      <sheetName val="8__창고료"/>
      <sheetName val="9__내륙_운송"/>
      <sheetName val="10__추가_제안_및_기타"/>
      <sheetName val="운송내역_"/>
      <sheetName val="3_PT개발계획"/>
      <sheetName val="24_보증금(전신전화가입권)"/>
      <sheetName val="Ⅴ-2_공종별내역"/>
      <sheetName val="PTDG_(T3)"/>
      <sheetName val="PTDG_(T4)"/>
      <sheetName val="[내역서(1)_xls]5_학교신설예산_쎸⬅/瀀þ밀1"/>
      <sheetName val="[내역서(1)_xls][내역서(1)_xls]5_____2"/>
      <sheetName val="[내역서(1)_xls]단가_(2\"/>
      <sheetName val="[내역서(1)_xls]단가_(2\栀"/>
      <sheetName val="[내역서(1)_xls][내역서(1)_xls]5_____3"/>
      <sheetName val="[내역서(1)_xls][내역서(1)_xls]5_____4"/>
      <sheetName val="AnalisaSIPIL_RIIL"/>
      <sheetName val="D_5243-ARAMCO"/>
      <sheetName val="D-4801_OXY"/>
      <sheetName val="배수내역_(2)"/>
      <sheetName val="Har_Sat"/>
      <sheetName val="6__안전관리비"/>
      <sheetName val="국도접속_차도부수량"/>
      <sheetName val="2000,9월_일위"/>
      <sheetName val="Analisa_Harga_Satuan"/>
      <sheetName val="점검결과(08년Ԁ䀀㸎"/>
      <sheetName val="KLDT_DIEN"/>
      <sheetName val="Dinh_muc_CP_KTCB_khac"/>
      <sheetName val="TH_MTC"/>
      <sheetName val="TH_N_Cong"/>
      <sheetName val="Eq__Mobilization"/>
      <sheetName val="Du_toan"/>
      <sheetName val="6PILEሀ䀀⨊脃ﲙ"/>
      <sheetName val="수량계산서_집계표(가설_신설_및_철거-을지로3가_3ఀက"/>
      <sheetName val="5_학교신설예산_집행(01~偤°"/>
      <sheetName val="노원열병합__건축공사기성내역서"/>
      <sheetName val="_내역서(ͭ_ͭ___x"/>
      <sheetName val="토공_total"/>
      <sheetName val="ENE-CAL_1"/>
      <sheetName val="배수공_시멘트_및_골재량_산출"/>
      <sheetName val="A_일용노무비지급명세서"/>
      <sheetName val="단가_및邰㡗㡗"/>
      <sheetName val="MP01"/>
      <sheetName val="MP02"/>
      <sheetName val="총괄(Í"/>
      <sheetName val="WORK"/>
      <sheetName val="공사비증감"/>
      <sheetName val="모래운반"/>
      <sheetName val="신축넃䛀跡"/>
      <sheetName val="폐기물"/>
      <sheetName val="_______x005f_x0000___x005f_x0000__x005f_x001c___2"/>
      <sheetName val="ateCodes_x005f_x0000_TimeCodes_x000_2"/>
      <sheetName val="_______x005f_x005f_x005f_x0000___x005f_x005f_x0_2"/>
      <sheetName val="ateCodes_x005f_x005f_x005f_x0000_TimeCode_2"/>
      <sheetName val="__________x005f_x005f_x005f_x001c___x005f_x005f_2"/>
      <sheetName val="수_x005f_x0000_"/>
      <sheetName val="_______x005f_x005f_x005f_x0000___x005f_x005f_x0_3"/>
      <sheetName val="__________x005f_x005f_x005f_x001c___x005f_x005f_3"/>
      <sheetName val="수Å_x005f_x0000_"/>
      <sheetName val="수뢹_x005f_xdd4d_"/>
      <sheetName val="A__x005f_x0010__x005f_x0000_"/>
      <sheetName val="5____________x005f_x0000____x005f_x0000___2"/>
      <sheetName val="5.학교신설예산 Ⴘ_x005f_x0000_퀀诋쌆蠅/_x005f_x0000_᠀"/>
      <sheetName val="신축(_x005f_x0000__x005f_x0000__x005f_x0005_"/>
      <sheetName val="단가_및_재료_x005f_xdab0_"/>
      <sheetName val="_______x005f_x005f_x005f_x005f_x005f_x005f_x000_2"/>
      <sheetName val="ateCodes_x005f_x005f_x005f_x005f_x005f_x005f_x0_2"/>
      <sheetName val="__________x005f_x005f_x005f_x005f_x005f_x005f_x_2"/>
      <sheetName val="[내역서(1).xls]5____________x000_2"/>
      <sheetName val="11-2_아파_x005f_x0000__x005f_x0000_Ԁ_x005f_x0000_"/>
      <sheetName val="_내역서(ͭ_x005f_x005f_x005f_x0000_ͭ_x000"/>
      <sheetName val="_내역서(ͭ_ͭ__x005f_x005f_x005f_x001c___x"/>
      <sheetName val="사_x005f_x0000__x005f_x0000_Ԁ"/>
      <sheetName val="설계_x005f_x0000_"/>
      <sheetName val="전선_및_전선관-_x005f_x0000__x005f_x0000__x005f_x0005_"/>
      <sheetName val="신축(단위_x005f_x0000_"/>
      <sheetName val="Sheet㙸˯㦀ȼ_x005f_xda1b_!"/>
      <sheetName val="_내역서(ͭ?ͭ?_x005f_x001c__x0"/>
      <sheetName val="단가_(2\_x005f_x0000_"/>
      <sheetName val="A__x005f_x0010_"/>
      <sheetName val="사_x005f_x0000__x005f_x0000__x005f_x0000_"/>
      <sheetName val="방배동내역(_x005f_x0000__x005f_x0000_"/>
      <sheetName val="[내역서(1).xls]5__________x005f_x0000__2"/>
      <sheetName val="환경기계공정표_(3_x005f_x0000__x005f_x0000_"/>
      <sheetName val="환경기계공정표__x005f_x0005__x005f_x0000__x005f_x0000_"/>
      <sheetName val="_______x005f_x0000__x005f_x0000__x005f_x0000__x_2"/>
      <sheetName val="환경기계공정표_(3)_x005f_x0012_"/>
      <sheetName val="A_견_x005f_x0000__x005f_x0000_"/>
      <sheetName val="환경기계공정표__x005f_x0005_"/>
      <sheetName val="교각_x005f_x0000_"/>
      <sheetName val="ateCఀ_x005f_x0002_저殑"/>
      <sheetName val="[내역서(ͭ_x005f_x0000__x005f_x0000_Ԁ"/>
      <sheetName val="_______x005f_x005f_x005f_x0000___x005f_x005f_x0_4"/>
      <sheetName val="__________x005f_x005f_x005f_x001c___x005f_x005f_4"/>
      <sheetName val="ateCodes_TimeCodes_Overrid_x0_2"/>
      <sheetName val="_갑___x005f_x0000__x005f_x0000_"/>
      <sheetName val="6PILE脂鎙堀1_x005f_x0013__x005f_x0000__x005f_x0000_"/>
      <sheetName val="간¾_x005f_x0000_Ԁ"/>
      <sheetName val="_______x005f_x005f_x005f_x005f_x005f_x005f_x000_3"/>
      <sheetName val="__________x005f_x005f_x005f_x005f_x005f_x005f_x_3"/>
      <sheetName val="_______x005f_x005f_x005f_x005f_x005f_x005f_x005_2"/>
      <sheetName val="ateCodes_x005f_x005f_x005f_x005f_x005f_x005f_x0_3"/>
      <sheetName val="__________x005f_x005f_x005f_x005f_x005f_x005f_x_4"/>
      <sheetName val="6PILE__(効_x0010__x0000__x0000_"/>
      <sheetName val="계좌번호"/>
      <sheetName val="12월"/>
      <sheetName val="2007년1월"/>
      <sheetName val="bi-mnthly rep Villa"/>
      <sheetName val="original"/>
      <sheetName val="1999-2000 MONTHLY CASHFLOW"/>
      <sheetName val="장비종합부표"/>
      <sheetName val="집계표_식재"/>
      <sheetName val="부표"/>
      <sheetName val="bi-mnthly_rep_Villa"/>
      <sheetName val="1999-2000_MONTHLY_CASHFLOW"/>
      <sheetName val="5_학교신설예산_쎸⬅_"/>
      <sheetName val="_내역서(ͭ_ͭ__x0"/>
      <sheetName val="_내역서(1)_xls_5_학교신설예산_쎸⬅_"/>
      <sheetName val="내역서-전기"/>
      <sheetName val="대장"/>
      <sheetName val="voucher"/>
      <sheetName val="_내역서(ͭ_x005f"/>
      <sheetName val="ateCodes_x005f"/>
      <sheetName val="ee-prop"/>
      <sheetName val="적용기준"/>
      <sheetName val="내역- ꍈ┊"/>
      <sheetName val="내역- _xdc48_ʉꍈ&gt;"/>
      <sheetName val="Bang NS79"/>
      <sheetName val="계좌분리(_xdae0_䛸+"/>
      <sheetName val="일위대가(건축)"/>
      <sheetName val="발행"/>
      <sheetName val="ateCodes?TimeCodes?OverrideSho_x0002_"/>
      <sheetName val="1.취수장"/>
      <sheetName val="발주참고#"/>
      <sheetName val="노임변동률"/>
      <sheetName val="총공사비"/>
      <sheetName val="수액원료4"/>
      <sheetName val="장비 (2)"/>
      <sheetName val="금리계산"/>
      <sheetName val="영외수지"/>
      <sheetName val="전동기"/>
      <sheetName val="단가(공통)"/>
      <sheetName val="대부예산서"/>
      <sheetName val="공정코드"/>
      <sheetName val="내역총괄"/>
      <sheetName val="내역총괄2"/>
      <sheetName val="내역총괄3"/>
      <sheetName val="선수금"/>
      <sheetName val="Total All By Trades highest 1st"/>
      <sheetName val="원가서"/>
      <sheetName val="M.o.S. Schedule"/>
      <sheetName val="기준액"/>
      <sheetName val="SCE_LOG"/>
      <sheetName val="PROJ. DATA"/>
      <sheetName val=" Beams Sched "/>
      <sheetName val="5.동별횡주관경"/>
      <sheetName val="별첨2.발주예정"/>
      <sheetName val="부하자료"/>
      <sheetName val="3BL공동구 수량"/>
      <sheetName val="공사설계서"/>
      <sheetName val="동해묵호1내역"/>
      <sheetName val="준검 내역서"/>
      <sheetName val="통계자료"/>
      <sheetName val="93D"/>
      <sheetName val="94D"/>
      <sheetName val="95D"/>
      <sheetName val="      "/>
      <sheetName val="SJB-101"/>
      <sheetName val="SLAB&quot;1&quot;"/>
      <sheetName val="선급비용"/>
      <sheetName val="골재산출"/>
      <sheetName val="기술부대조건"/>
      <sheetName val="Total_All_By_Trades_highest_1st"/>
      <sheetName val="M_o_S__Schedule"/>
      <sheetName val="견적대비(1차)_(2)"/>
      <sheetName val="대분류_ITEM별_분석(3월)"/>
      <sheetName val="1_취수장"/>
      <sheetName val="PROJ__DATA"/>
      <sheetName val="_Beams_Sched_"/>
      <sheetName val="4차원가계산서"/>
      <sheetName val="토목내역 (2)"/>
      <sheetName val="Num_Word1"/>
      <sheetName val="시산표"/>
      <sheetName val="본사재고"/>
      <sheetName val="손익계산서PL"/>
      <sheetName val="현금성자산,단기금융"/>
      <sheetName val="매출채권"/>
      <sheetName val="대여,공사,분양미수금,미수수익"/>
      <sheetName val="미수금"/>
      <sheetName val="선급금,선급법인세,선급비용"/>
      <sheetName val="재고자산,임대주택자산"/>
      <sheetName val="장기금융,장기투자,보증금"/>
      <sheetName val="유,무형자산"/>
      <sheetName val="건중,장기미수금,보증금"/>
      <sheetName val="매입채무"/>
      <sheetName val="미지급금"/>
      <sheetName val="단기,장기차입금"/>
      <sheetName val="분양,임대선수금"/>
      <sheetName val="예수금,미지급비용,예수보증금"/>
      <sheetName val="장기보증금"/>
      <sheetName val="퇴충,하자충"/>
      <sheetName val="자본금"/>
      <sheetName val="영업부문분류"/>
      <sheetName val="BOX"/>
      <sheetName val="BOM LIST 정리"/>
      <sheetName val="입고단가 LIST"/>
      <sheetName val="품셈衆"/>
      <sheetName val="Progres"/>
      <sheetName val="H.Satuan"/>
      <sheetName val="자재단가_x0000__x0000__x0005_"/>
      <sheetName val="1_변경범위2"/>
      <sheetName val="BOX(1_5X1_5)2"/>
      <sheetName val="선박별_배부2"/>
      <sheetName val="2000년_공정표2"/>
      <sheetName val="1062-X방향_1"/>
      <sheetName val="comps_LFY+2"/>
      <sheetName val="HDI_implied2"/>
      <sheetName val="임의_매출-수정전2"/>
      <sheetName val="채권_현황2"/>
      <sheetName val="CC_Down_load_07162"/>
      <sheetName val="요일별시간대별_근무인원_그래프2"/>
      <sheetName val="1_매출액2"/>
      <sheetName val="2_원가2"/>
      <sheetName val="10_인원2"/>
      <sheetName val="2_호선별예상실적2"/>
      <sheetName val="생산매출_(4)2"/>
      <sheetName val="1월_예산2"/>
      <sheetName val="대차대조표_(2)2"/>
      <sheetName val="환율_및_참고2"/>
      <sheetName val="_총괄표1"/>
      <sheetName val="3800-400_기계감가1"/>
      <sheetName val="입찰내역_발주처_양식"/>
      <sheetName val="3월팀계"/>
      <sheetName val="[내역서(ͭͭ_x02"/>
      <sheetName val="[내역서(ͭͭ_x03"/>
      <sheetName val="[내역서(ͭͭ_x04"/>
      <sheetName val="[내역서(ͭͭ_x05"/>
      <sheetName val="[내역서(ͭͭ_x06"/>
      <sheetName val="[내역서(ͭͭ_x07"/>
      <sheetName val="[내역서(ͭͭ_x08"/>
      <sheetName val="[내역서(ͭͭ_x09"/>
      <sheetName val="[내역서(ͭͭ_x010"/>
      <sheetName val="[내역서(ͭͭ_x011"/>
      <sheetName val="[내역서(ͭͭ_x012"/>
      <sheetName val="[내역서(ͭͭ_x013"/>
      <sheetName val="[내역서(ͭͭ_x014"/>
      <sheetName val="_기성청구서_양식_xlsx"/>
      <sheetName val="Bang_TH"/>
      <sheetName val="06_일위대가목록"/>
      <sheetName val="2_损益表1"/>
      <sheetName val="4_PL1"/>
      <sheetName val="6_BS1"/>
      <sheetName val="9_차입,대여금1"/>
      <sheetName val="2-2_매출분석1"/>
      <sheetName val="6_PL1"/>
      <sheetName val="4_成本明细表1"/>
      <sheetName val="7_6大成本明细表1"/>
      <sheetName val="4_추정손익1"/>
      <sheetName val="2_매출원가1"/>
      <sheetName val="3_일반관리,영업외1"/>
      <sheetName val="5_管理费明细表1"/>
      <sheetName val="6_营业外收支明细表1"/>
      <sheetName val="3_收入明细表1"/>
      <sheetName val="토공(우물통,기타)_"/>
      <sheetName val="6PILE__(効"/>
      <sheetName val="__"/>
      <sheetName val="양식_x0000_"/>
      <sheetName val="외동,공시지가"/>
      <sheetName val="조정금액결과표 (차수별)"/>
      <sheetName val="설계_x0005_"/>
      <sheetName val="ptvt"/>
      <sheetName val="Earthwork"/>
      <sheetName val="DGG"/>
      <sheetName val="시선유도표지집계표"/>
      <sheetName val="계좌분리郁蒬퀤蒭"/>
      <sheetName val="계좌분리蘎ꨃ㟑"/>
      <sheetName val="품셈Å"/>
      <sheetName val="MIJIBI"/>
      <sheetName val="노임9월"/>
      <sheetName val="사고96"/>
      <sheetName val="자금운용계획표"/>
      <sheetName val="남양내역"/>
      <sheetName val="제품목록"/>
      <sheetName val="lee"/>
      <sheetName val="집계표소트"/>
      <sheetName val="ATM기초철가"/>
      <sheetName val="인원계획-미화"/>
      <sheetName val="환산"/>
      <sheetName val="통계연보"/>
      <sheetName val="2.1  노무비 평균단가산출"/>
      <sheetName val="인력투입산출"/>
      <sheetName val="전체실적"/>
      <sheetName val="효율계획(당월)"/>
      <sheetName val="제조부문배부"/>
      <sheetName val="SCH- % WT."/>
      <sheetName val="OVERALL CURVE"/>
      <sheetName val="참_x0000__x0000_Ԁ"/>
      <sheetName val="[내역서(ͭ_x0000_ͭ_x0000_ _x0000_ _x0000_가표"/>
      <sheetName val="[내역서(ͭ?ͭ? ? ?가표"/>
      <sheetName val="대차대조표"/>
      <sheetName val="재무비율"/>
      <sheetName val="한전일위"/>
      <sheetName val="전선_및_전선관-자㢾㝎"/>
      <sheetName val="보.기둥표"/>
      <sheetName val="PROFILE"/>
      <sheetName val="마감재표"/>
      <sheetName val="창호"/>
      <sheetName val="수입2"/>
      <sheetName val="1.R18 BF"/>
      <sheetName val="A"/>
      <sheetName val="G"/>
      <sheetName val="F-B"/>
      <sheetName val="H-J"/>
      <sheetName val="6.External works-R18"/>
      <sheetName val="Items"/>
      <sheetName val="6MONTHS"/>
      <sheetName val="LE"/>
      <sheetName val="BLOCK C2"/>
      <sheetName val="주공_갑_x0000_"/>
      <sheetName val="흑관"/>
      <sheetName val="산출2-기기동력"/>
      <sheetName val="5.직倳즪စ즬_x0005_"/>
      <sheetName val="5.직耳䀪*"/>
      <sheetName val="상용"/>
      <sheetName val="업체별공사이행등급"/>
      <sheetName val="3연box"/>
      <sheetName val="C1_공䂏࿢ﱼ"/>
      <sheetName val="C1_공_x0000_Ԁ"/>
      <sheetName val="수량계산서_집계표(철거-_x0000__x0000_즈ɐ:_xdef0_㄀_x0000__x0000_"/>
      <sheetName val="수량계산서_집계표(철거-_x0000__x0000_즈ɐ:⏰ヿ_x0000__x0000_"/>
      <sheetName val="수량계산서_집계표(철거-:_xdf10_‭_x0000__x0000__x0000__x0000_冘˚"/>
      <sheetName val="수량계산서_집계표(철거-:ᬐ‭_x0000__x0000__x0000__x0000_冘˚"/>
      <sheetName val="건____재"/>
      <sheetName val="3-2. 산재고용보험료"/>
      <sheetName val="6-1. 관개량_x0000__x0000_"/>
      <sheetName val="13.접속슬래브"/>
      <sheetName val="prog-C1"/>
      <sheetName val="geo-C1"/>
      <sheetName val="geo-C2"/>
      <sheetName val="TEMP (9)"/>
      <sheetName val="初期値設定"/>
      <sheetName val="纏め表"/>
      <sheetName val="見積総括表"/>
      <sheetName val="Input_Data"/>
      <sheetName val="현장지지물물량"/>
      <sheetName val="WIP"/>
      <sheetName val="LS"/>
      <sheetName val="BCulSch"/>
      <sheetName val="statement"/>
      <sheetName val="Build Up Rates"/>
      <sheetName val="철거폐쇄,고재"/>
      <sheetName val="자재,부설,부대공(50)"/>
      <sheetName val="재료,부설(80)"/>
      <sheetName val="조건표"/>
      <sheetName val="환경기계공정표_¹_x0000_Ԁ_x0000_"/>
      <sheetName val="협가표"/>
      <sheetName val="비열"/>
      <sheetName val="PLCAL"/>
      <sheetName val="CAP"/>
      <sheetName val="dV&amp;Cl"/>
      <sheetName val="Var."/>
      <sheetName val="R"/>
      <sheetName val="ateCodes?TimeCod_xd978_ꀋᙰ0"/>
      <sheetName val="ateCodes?TimeCod_xd80b_齒ꀈᙰ0"/>
      <sheetName val="설계개요"/>
      <sheetName val="적용요율"/>
      <sheetName val="판넬"/>
      <sheetName val="철골"/>
      <sheetName val="환경기계공정표_腰╙_x0000__x0000_"/>
      <sheetName val="환경기계공정표_〃ᇐᖗ"/>
      <sheetName val="기성내역"/>
      <sheetName val="투자계획집계표"/>
      <sheetName val="ACC NW"/>
      <sheetName val="유지보수"/>
      <sheetName val="이동통신"/>
      <sheetName val="II SYS"/>
      <sheetName val="해외"/>
      <sheetName val="LOOKUP"/>
      <sheetName val="총괄(데이소劼"/>
      <sheetName val="건축공사椂軶"/>
      <sheetName val="건축공사椂軶저"/>
      <sheetName val="건축공사椂軶 "/>
      <sheetName val="건축공사栀ᬧ,"/>
      <sheetName val="건축공사糥嬲䀂"/>
      <sheetName val="환경검토직접경비"/>
      <sheetName val="환경검토총괄"/>
      <sheetName val="환경검토직접인건비"/>
      <sheetName val="C1_공_x0000__x0000_"/>
      <sheetName val="C1_공_x0019__x0000__x0000_"/>
      <sheetName val="C1_공_x001c_"/>
      <sheetName val="ateCodeñ"/>
      <sheetName val="C1_공则_x0010__x0000_"/>
      <sheetName val="단가_(2_x0000__x0000_"/>
      <sheetName val="산거각호표"/>
      <sheetName val="[내역서(ͭ_x005f_x0000_ͭ_x005f_x005f_x000"/>
      <sheetName val="[내역서(ͭ?ͭ?_x005f_x001c_?_x005f_x005f_x"/>
      <sheetName val="_내역서(ͭ_x005f_x005f_x005F?"/>
      <sheetName val="ateCodes_x005f_x005f_x000"/>
      <sheetName val="_내역서(ͭ_ͭ__x005f_x005f_x00"/>
      <sheetName val="단가_및邰㡗?㡗"/>
      <sheetName val="ateCode勱"/>
      <sheetName val="결재판(삭제하지말아주세요)"/>
      <sheetName val="⑤항목별2"/>
      <sheetName val="MAIN GATE HOUSE"/>
      <sheetName val="조선용암면"/>
      <sheetName val="TONG NUOCGOC"/>
      <sheetName val="단가_및_재료?"/>
      <sheetName val="Doi so"/>
      <sheetName val="_내역서(1).xls_5.학교신설예산 Ⴘ"/>
      <sheetName val="Main"/>
      <sheetName val="Bar-Data"/>
      <sheetName val="SANBAISU"/>
      <sheetName val="중강당 내역"/>
      <sheetName val="거래⺿g"/>
      <sheetName val="M1master"/>
      <sheetName val="건물"/>
      <sheetName val="1분기재고장"/>
      <sheetName val="2분기재고"/>
      <sheetName val="자바라1"/>
      <sheetName val="세금계산서 "/>
      <sheetName val="출고대장"/>
      <sheetName val="거래명세표"/>
      <sheetName val="빙축열"/>
      <sheetName val="빌딩 안내"/>
      <sheetName val="Customer_Datab뇠ᜑ"/>
      <sheetName val="Customer_Datab먠᜽"/>
      <sheetName val="영동癰၎_x0000_"/>
      <sheetName val="설치내역서"/>
      <sheetName val="C1_공_x0019__x0000_꤀"/>
      <sheetName val="포장수량단위"/>
      <sheetName val="수목일위"/>
      <sheetName val="일위대가(계측_x0000__x0000_Ԁ_x0000_"/>
      <sheetName val="수량계산서_집계표(철거-을_x0000__x0000__x0000__x0000__x0000__x0000_Ā_x0000_ᅐ"/>
      <sheetName val="수량계산서_집계표(철거-을_x0000__x0000__x0000__x0000__x0000__x0000_Ā_x0000_"/>
      <sheetName val="_내역서(ͭ_x005f_x005f_x005f_x0000_"/>
      <sheetName val="C1_공r_x0000__x0000_"/>
      <sheetName val="C1_공_x0019__x0000_倀"/>
      <sheetName val="steam table"/>
      <sheetName val="配管BQ"/>
      <sheetName val="본부장"/>
      <sheetName val="일위대가(당초)"/>
      <sheetName val="ateCodes?TimeCod�齒ꀈᙰ0_x0000_�Y_x0000__x0000_堀䠊夙ĸ"/>
      <sheetName val="실DATA_10"/>
      <sheetName val="코스모공장_(어음)9"/>
      <sheetName val="A_견적9"/>
      <sheetName val="환경기계공정표_(3)9"/>
      <sheetName val="Sheet1_(2)9"/>
      <sheetName val="총_원가계산9"/>
      <sheetName val="단가_(2)9"/>
      <sheetName val="6PILE__(돌출)9"/>
      <sheetName val="총괄갑_9"/>
      <sheetName val="11-2_아파트내역9"/>
      <sheetName val="내역서1999_8최종9"/>
      <sheetName val="기초입력_DATA8"/>
      <sheetName val="노임단가_(2)8"/>
      <sheetName val="1차_내역서8"/>
      <sheetName val="BSD_(2)8"/>
      <sheetName val="설명서_8"/>
      <sheetName val="2-1__경관조명_내역총괄표8"/>
      <sheetName val="_견적서8"/>
      <sheetName val="플랜트_설치8"/>
      <sheetName val="중기조종사_단위단가8"/>
      <sheetName val="신_분8"/>
      <sheetName val="인건비_8"/>
      <sheetName val="수량계산서_집계표(가설_신설_및_철거-을지로3가_3호선8"/>
      <sheetName val="수량계산서_집계표(신설-을지로3가_3호선)8"/>
      <sheetName val="수량계산서_집계표(철거-을지로3가_3호선)8"/>
      <sheetName val="일위대가_8"/>
      <sheetName val="전선_및_전선관-자유로8"/>
      <sheetName val="3월팀계_8"/>
      <sheetName val="Customer_Databas8"/>
      <sheetName val="C1_공사개요8"/>
      <sheetName val="A1_스케쥴8"/>
      <sheetName val="단가_및_재료비8"/>
      <sheetName val="AS포장복구_8"/>
      <sheetName val="G_R300경비8"/>
      <sheetName val="아파트_내역8"/>
      <sheetName val="DATA_입력란8"/>
      <sheetName val="주공_갑지8"/>
      <sheetName val="경율산정_XLS7"/>
      <sheetName val="전차선로_물량표7"/>
      <sheetName val="조도계산서_(도서)7"/>
      <sheetName val="1_동력공사6"/>
      <sheetName val="2_고용보험료산출근거7"/>
      <sheetName val="27_건설이자7"/>
      <sheetName val="9-2_단지투자7"/>
      <sheetName val="9-4_단지분양수납7"/>
      <sheetName val="28_차입금상환계획7"/>
      <sheetName val="10-4_운하물류분양수납7"/>
      <sheetName val="10-2_운하물류투자7"/>
      <sheetName val="※_2010예산총괄표7"/>
      <sheetName val="내역서_제출7"/>
      <sheetName val="8_설치품셈7"/>
      <sheetName val="아파트_7"/>
      <sheetName val="품셈_6"/>
      <sheetName val="1_설계조건6"/>
      <sheetName val="EQUIP_LIST6"/>
      <sheetName val="6-1__관개량조서6"/>
      <sheetName val="BTL시설예산_기준표7"/>
      <sheetName val="5_학교신설예산_집행(01~08)7"/>
      <sheetName val="점검결과(08년_100교_지원)7"/>
      <sheetName val="표지_(3)6"/>
      <sheetName val="원가계산서_(2)6"/>
      <sheetName val="산출_근거16"/>
      <sheetName val="Raw_Data6"/>
      <sheetName val="전체내역_(2)6"/>
      <sheetName val="실행내역서_6"/>
      <sheetName val="5_직원투입현황6"/>
      <sheetName val="예정공정표_6"/>
      <sheetName val="7_기-검-보_1006"/>
      <sheetName val="내역-_CCTV7"/>
      <sheetName val="2_대외공문6"/>
      <sheetName val="기본항목_입력6"/>
      <sheetName val="공사원가계산서_6"/>
      <sheetName val="1__조명내역서(조명설치)6"/>
      <sheetName val="2__조명내역서(조명자재)6"/>
      <sheetName val="8_PILE__(돌출)6"/>
      <sheetName val="참고)BTL시설예산_기준표6"/>
      <sheetName val="단가일람_(2)6"/>
      <sheetName val="96_126"/>
      <sheetName val="GT_1050x6506"/>
      <sheetName val="2_토목공사6"/>
      <sheetName val="사__업__비__수__지__예__산__서6"/>
      <sheetName val="각사별공사비분개_6"/>
      <sheetName val="개별직종노임단가(2005_1)6"/>
      <sheetName val="총괄_내역서6"/>
      <sheetName val="4_고용보험6"/>
      <sheetName val="3_고용보험료산출근거6"/>
      <sheetName val="PIPERACK_집계표6"/>
      <sheetName val="EQUIPEMENT_집계표6"/>
      <sheetName val="BUILDING_&amp;SHELTER_집계표6"/>
      <sheetName val="OTHERS_집계표6"/>
      <sheetName val="CONTROL_BD6"/>
      <sheetName val="LIFTING_DEVICE6"/>
      <sheetName val="220_(2)6"/>
      <sheetName val="Man_Hole6"/>
      <sheetName val="소상_&quot;1&quot;6"/>
      <sheetName val="당월_인력6"/>
      <sheetName val="0_0ControlSheet6"/>
      <sheetName val="설산1_나6"/>
      <sheetName val="공통가설내역서__(당사)6"/>
      <sheetName val="2_원가및인원현황집계6"/>
      <sheetName val="De_bai6"/>
      <sheetName val="표지_6"/>
      <sheetName val="지번별_묘묙소요내역6"/>
      <sheetName val="총괄_설계내역서6"/>
      <sheetName val="6_1_일위대가6"/>
      <sheetName val="효성CB_1P기초6"/>
      <sheetName val="예산서_6"/>
      <sheetName val="화순_대리-다지리실행내역6"/>
      <sheetName val="노임단가(2010_상)6"/>
      <sheetName val="원가계산서_5"/>
      <sheetName val="토목내역서_(도급단가)6"/>
      <sheetName val="Isolasi_Luar_Dalam6"/>
      <sheetName val="Isolasi_Luar6"/>
      <sheetName val="breakdown_Price-Chuong6"/>
      <sheetName val="cable,_lighting,_switch6"/>
      <sheetName val="DonGia_VatTuLK6"/>
      <sheetName val="Bang_chiet_tinh_TBA6"/>
      <sheetName val="현장관리비_산출내역5"/>
      <sheetName val="고객사_관리_코드5"/>
      <sheetName val="2_1_受電設備棟3"/>
      <sheetName val="2_2_受・防火水槽3"/>
      <sheetName val="2_3_排水処理設備棟3"/>
      <sheetName val="2_4_倉庫棟3"/>
      <sheetName val="2_5_守衛棟3"/>
      <sheetName val="Div26_-_Elect3"/>
      <sheetName val="NSA_fr_Revit3"/>
      <sheetName val="MTO_REV_03"/>
      <sheetName val="Area_Cal3"/>
      <sheetName val="96보완계획7_123"/>
      <sheetName val="공사비_내역_(가)1"/>
      <sheetName val="방배동내역_(총괄)3"/>
      <sheetName val="노무비_근거2"/>
      <sheetName val="Finishes_code3"/>
      <sheetName val="HD_1-4_세부공종별,업체별_내역(L4)3"/>
      <sheetName val="2F_회의실견적(5_14_일대)3"/>
      <sheetName val="97_사업추정(WEKI)1"/>
      <sheetName val="공사금액_내역_(1)1"/>
      <sheetName val="FRP_PIPING_일위대가1"/>
      <sheetName val="CCTV_수량(배관-송수가압장)1"/>
      <sheetName val="공사예산하조서(O_K)1"/>
      <sheetName val="전선_및_전선관1"/>
      <sheetName val="°ø»ç¿¹»êÇÏÁ¶¼­(O_K)1"/>
      <sheetName val="4_설계예산내역서1"/>
      <sheetName val="3_내역서1"/>
      <sheetName val="BEND_LOSS1"/>
      <sheetName val="건축공사_집계표1"/>
      <sheetName val="Khoi_luong1"/>
      <sheetName val="Gia_vat_tu1"/>
      <sheetName val="7_경제성결과1"/>
      <sheetName val="ESTI_1"/>
      <sheetName val="Breakdown_(B)1"/>
      <sheetName val="Don_gia_chi_tiet1"/>
      <sheetName val="Scheme_B_Estimate_1"/>
      <sheetName val="5_학교신설예산_쎸⬅/1"/>
      <sheetName val="5_학교신설예산_Ⴘ1"/>
      <sheetName val="THU_T61"/>
      <sheetName val="Thu_chi_T041"/>
      <sheetName val="tong_du_toan1"/>
      <sheetName val="공급기자재조서_(2)1"/>
      <sheetName val="산출(동해선_본선)1"/>
      <sheetName val="집계(동해본선)_1"/>
      <sheetName val="거래罈_羌1"/>
      <sheetName val="이서_빙등제1"/>
      <sheetName val="원가계산서(생태쉼터)_1"/>
      <sheetName val="방림_토공수량1"/>
      <sheetName val="방림_토공_산출근거1"/>
      <sheetName val="이서_빙등제_수량집계표1"/>
      <sheetName val="이서_빙등제_산출근거1"/>
      <sheetName val="자재_집계표1"/>
      <sheetName val="1_암사대교_산출1"/>
      <sheetName val="단면_(2)1"/>
      <sheetName val="집_계_표1"/>
      <sheetName val="PL_Vua1"/>
      <sheetName val="unit_41"/>
      <sheetName val="DB_ET200(R__A)1"/>
      <sheetName val="Summary_-_Budget1"/>
      <sheetName val="[내역서(1)_xls]5_학교신설예산_쎸⬅/1"/>
      <sheetName val="[내역서(1)_xls]5_학교신설예산_Ⴘ1"/>
      <sheetName val="HARGA_MATERIAL1"/>
      <sheetName val="c_&amp;_g_rhs1"/>
      <sheetName val="_갑__지_11"/>
      <sheetName val="KHỐI_LƯỢNG_THANH_TOÁN1"/>
      <sheetName val="Phu_cap1"/>
      <sheetName val="[내역서(1)_xls]5_학교신설예산_쎸⬅/瀀þ밀2"/>
      <sheetName val="11_산출(전열)1"/>
      <sheetName val="6_산출(동력)1"/>
      <sheetName val="7_산출(TRAY)1"/>
      <sheetName val="6__안전관리비1"/>
      <sheetName val="국도접속_차도부수량1"/>
      <sheetName val="[내역서(1)_xls]5_학교신설예산_Ⴘ퀀诋쌆蠅/᠀1"/>
      <sheetName val="A_일용노무비지급명세서1"/>
      <sheetName val="5_학교신설예산_집행(01~偤°1"/>
      <sheetName val="Bill_2-VMart&amp;VPro1"/>
      <sheetName val="ateCodes?TimeCodes?Overri飀Ⱔ"/>
      <sheetName val="Cst_Pkg-Eden1"/>
      <sheetName val="chiet_tinh"/>
      <sheetName val="tong_hop_v_tu"/>
      <sheetName val="Price_Database"/>
      <sheetName val="붙임4_앵커볼트"/>
      <sheetName val="붙임2_최대수평하중"/>
      <sheetName val="[내역서(1)_xls][내역서(1)_xls]5____10"/>
      <sheetName val="[내역서(1)_xls][내역서(1)_xls]5____11"/>
      <sheetName val="[내역서(1)_xls][내역서(1)_xls]5____12"/>
      <sheetName val="[내역서(1)_xls][내역서(1)_xls]5____13"/>
      <sheetName val="[내역서(1)_xls][내역서(1)_xls]단가_(2\"/>
      <sheetName val="[내역서(1)_xls][내역서(1)_xls]단가_(2\栀"/>
      <sheetName val="[내역서(1)_xls][내역서(1)_xls]5____14"/>
      <sheetName val="[내역서(1)_xls][내역서(1)_xls]5_____5"/>
      <sheetName val="[내역서(1)_xls][내역서(1)_xls]5_____6"/>
      <sheetName val="[내역서(1)_xls][내역서(1)_xls]5_____7"/>
      <sheetName val="[내역서(1)_xls][내역서(1)_xls]5_____8"/>
      <sheetName val="[내역서(1)_xls][내역서(1)_xls]______2"/>
      <sheetName val="[내역서(1)_xls][내역서(1)_xls]______3"/>
      <sheetName val="[내역서(1)_xls][내역서(1)_xls]5_____9"/>
      <sheetName val="[내역서(1)_xls][내역서(1)_xls]5_____1"/>
      <sheetName val="ate"/>
      <sheetName val="Total_for_Check"/>
      <sheetName val="DAFTAR_7"/>
      <sheetName val="II__CF"/>
      <sheetName val="Final_Staff_Chart"/>
      <sheetName val="7_Á¶Á÷Ç¥"/>
      <sheetName val="Executive_Summary"/>
      <sheetName val="5201_2004"/>
      <sheetName val="GRAND_REKAP"/>
      <sheetName val="scale_&amp;_Income"/>
      <sheetName val="BOM_LIST_정리"/>
      <sheetName val="입고단가_LIST"/>
      <sheetName val="거래刀"/>
      <sheetName val="CABLE_SIZE-1"/>
      <sheetName val="제작물량_7월"/>
      <sheetName val="수고조사야"/>
      <sheetName val="산출금액내역"/>
      <sheetName val="CHAMBER"/>
      <sheetName val="기초분물량표"/>
      <sheetName val="현황표-원래"/>
      <sheetName val="지급(진행중)"/>
      <sheetName val="자  재"/>
      <sheetName val="건축외주"/>
      <sheetName val="내역금액적용"/>
      <sheetName val="접합 및 부설 "/>
      <sheetName val="전선_및_전선관-자䝼-"/>
      <sheetName val="비계공사"/>
      <sheetName val="BGT"/>
      <sheetName val="공구비품"/>
      <sheetName val="기계장치"/>
      <sheetName val="임차시설"/>
      <sheetName val="차량운반구"/>
      <sheetName val="내역서(교량)전체"/>
      <sheetName val="소일위대가코드표"/>
      <sheetName val="기초목"/>
      <sheetName val="GlassData"/>
      <sheetName val="S-Curve"/>
      <sheetName val="부재력정리"/>
      <sheetName val="TYPE-B 평균H"/>
      <sheetName val="B1"/>
      <sheetName val="Civil"/>
      <sheetName val="CIM"/>
      <sheetName val="DD EST."/>
      <sheetName val="KP_List"/>
      <sheetName val="LIBRARY"/>
      <sheetName val="GESTION FICHE"/>
      <sheetName val="TRADUCTION LISTES"/>
      <sheetName val="Schedule S-Curve Revision#3"/>
      <sheetName val="RFP002"/>
      <sheetName val="BOQ segment3 (Part C-H)"/>
      <sheetName val="VF Full Recon"/>
      <sheetName val="BOQ segment3 (PartB)"/>
      <sheetName val="eqpmt"/>
      <sheetName val="性能取り纏め"/>
      <sheetName val="Materials"/>
      <sheetName val="見管ＧＴ"/>
      <sheetName val="EXR"/>
      <sheetName val="NDC HW Repair"/>
      <sheetName val="Derive"/>
      <sheetName val="prod-rates2"/>
      <sheetName val="CFA"/>
      <sheetName val="Main Bldg."/>
      <sheetName val="prices"/>
      <sheetName val="RATES"/>
      <sheetName val="Summary - Buildings"/>
      <sheetName val="CashFlwProjections"/>
      <sheetName val="NC"/>
      <sheetName val="取纏"/>
      <sheetName val="INPUT DATA HERE"/>
      <sheetName val="想定価格"/>
      <sheetName val="costing_ESDV"/>
      <sheetName val="costing_FE"/>
      <sheetName val="costing_Misc"/>
      <sheetName val="costing_MOV"/>
      <sheetName val="costing_Press"/>
      <sheetName val="eq_data"/>
      <sheetName val="Equipt Rental"/>
      <sheetName val="BM DATA SHEET"/>
      <sheetName val="Electrical Pricelist"/>
      <sheetName val="Other"/>
      <sheetName val="Building"/>
      <sheetName val="Dico"/>
      <sheetName val="C_E"/>
      <sheetName val="ACMV"/>
      <sheetName val="markup"/>
      <sheetName val="Resource"/>
      <sheetName val="A.1.1(e)"/>
      <sheetName val="A.1.4"/>
      <sheetName val="A.1.1(d)"/>
      <sheetName val="A.1.3"/>
      <sheetName val="A.1.2(a)"/>
      <sheetName val="A.1.1(a)"/>
      <sheetName val="적용환율"/>
      <sheetName val="corbeldatail"/>
      <sheetName val="I.설계조건"/>
      <sheetName val="Bill 2 -RETAIL"/>
      <sheetName val="tabulation (comparison)"/>
      <sheetName val="TABLO-3"/>
      <sheetName val="LOADS"/>
      <sheetName val="Code 07"/>
      <sheetName val="ph2B cnstrction sched."/>
      <sheetName val="도기류"/>
      <sheetName val="loading"/>
      <sheetName val="2A"/>
      <sheetName val="Re1"/>
      <sheetName val="Sheet㙸˯㦀ȼ?!"/>
      <sheetName val="ateCodes?TimeCod?ꀋᙰ0_x0000_頀{_x0000__x0000_堀簊夞ĸ"/>
      <sheetName val="ateCodes?TimeCod?齒ꀈᙰ0_x0000_?Y_x0000__x0000_堀䠊夙ĸ"/>
      <sheetName val="5.BANG I"/>
      <sheetName val="Public Health systems"/>
      <sheetName val="Annual_CFs_Asset"/>
      <sheetName val="마산방향철근집계"/>
      <sheetName val="TH VL, NC, DDHT Thanhphuoc"/>
      <sheetName val="대창(함평)"/>
      <sheetName val="대창(장성)"/>
      <sheetName val="Cost increment"/>
      <sheetName val="XLR_NoRangeSheet"/>
      <sheetName val="Define finishing"/>
      <sheetName val="H_Satuan"/>
      <sheetName val="5_BANG_I"/>
      <sheetName val="Public_Health_systems"/>
      <sheetName val="TH_VL,_NC,_DDHT_Thanhphuoc"/>
      <sheetName val="Cost_increment"/>
      <sheetName val="Define_finishing"/>
      <sheetName val="_내역서(ͭ_x005f_x005f_x005F"/>
      <sheetName val="_내역서(ͭ_x005f_x0000_"/>
      <sheetName val="S"/>
      <sheetName val="3.하중계산"/>
      <sheetName val="조정금액결과표_(차수별)"/>
      <sheetName val="토공_total1"/>
      <sheetName val="ENE-CAL_11"/>
      <sheetName val="견적대비(1차)_(2)1"/>
      <sheetName val="대분류_ITEM별_분석(3월)1"/>
      <sheetName val="5_학교신설예산_Ⴘ_x005f_x0000_퀀诋쌆蠅/_x005f_x0000_᠀"/>
      <sheetName val="[내역서(1)_xls]5____________x000_2"/>
      <sheetName val="[내역서(1)_xls]5__________x005f_x0000__2"/>
      <sheetName val="1_취수장1"/>
      <sheetName val="장비_(2)"/>
      <sheetName val="Total_All_By_Trades_highest_1s1"/>
      <sheetName val="M_o_S__Schedule1"/>
      <sheetName val="PROJ__DATA1"/>
      <sheetName val="_Beams_Sched_1"/>
      <sheetName val="5_동별횡주관경"/>
      <sheetName val="별첨2_발주예정"/>
      <sheetName val="3BL공동구_수량"/>
      <sheetName val="준검_내역서"/>
      <sheetName val="______"/>
      <sheetName val="토목내역_(2)"/>
      <sheetName val="내역-_ꍈ┊"/>
      <sheetName val="내역-_ʉꍈ&gt;"/>
      <sheetName val="공량산출서"/>
      <sheetName val="산출근_x001b__x0000__x0000__x0000_"/>
    </sheetNames>
    <sheetDataSet>
      <sheetData sheetId="0">
        <row r="21">
          <cell r="B21" t="str">
            <v>1.토공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sheetData sheetId="1178"/>
      <sheetData sheetId="1179" refreshError="1"/>
      <sheetData sheetId="1180" refreshError="1"/>
      <sheetData sheetId="118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refreshError="1"/>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refreshError="1"/>
      <sheetData sheetId="1233" refreshError="1"/>
      <sheetData sheetId="1234" refreshError="1"/>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sheetData sheetId="1250" refreshError="1"/>
      <sheetData sheetId="1251"/>
      <sheetData sheetId="1252"/>
      <sheetData sheetId="1253"/>
      <sheetData sheetId="1254" refreshError="1"/>
      <sheetData sheetId="1255"/>
      <sheetData sheetId="1256"/>
      <sheetData sheetId="1257"/>
      <sheetData sheetId="1258"/>
      <sheetData sheetId="1259" refreshError="1"/>
      <sheetData sheetId="1260"/>
      <sheetData sheetId="1261" refreshError="1"/>
      <sheetData sheetId="1262" refreshError="1"/>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refreshError="1"/>
      <sheetData sheetId="1319"/>
      <sheetData sheetId="1320"/>
      <sheetData sheetId="1321"/>
      <sheetData sheetId="1322"/>
      <sheetData sheetId="1323"/>
      <sheetData sheetId="1324"/>
      <sheetData sheetId="1325"/>
      <sheetData sheetId="1326"/>
      <sheetData sheetId="1327"/>
      <sheetData sheetId="1328"/>
      <sheetData sheetId="1329" refreshError="1"/>
      <sheetData sheetId="1330"/>
      <sheetData sheetId="1331" refreshError="1"/>
      <sheetData sheetId="1332" refreshError="1"/>
      <sheetData sheetId="1333" refreshError="1"/>
      <sheetData sheetId="1334" refreshError="1"/>
      <sheetData sheetId="1335" refreshError="1"/>
      <sheetData sheetId="1336" refreshError="1"/>
      <sheetData sheetId="1337"/>
      <sheetData sheetId="1338" refreshError="1"/>
      <sheetData sheetId="1339" refreshError="1"/>
      <sheetData sheetId="1340"/>
      <sheetData sheetId="1341" refreshError="1"/>
      <sheetData sheetId="1342" refreshError="1"/>
      <sheetData sheetId="1343"/>
      <sheetData sheetId="1344"/>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sheetData sheetId="1428"/>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ow r="21">
          <cell r="A21">
            <v>0</v>
          </cell>
        </row>
      </sheetData>
      <sheetData sheetId="1485">
        <row r="21">
          <cell r="A21">
            <v>0</v>
          </cell>
        </row>
      </sheetData>
      <sheetData sheetId="1486">
        <row r="21">
          <cell r="A21">
            <v>0</v>
          </cell>
        </row>
      </sheetData>
      <sheetData sheetId="1487">
        <row r="21">
          <cell r="A21">
            <v>0</v>
          </cell>
        </row>
      </sheetData>
      <sheetData sheetId="1488">
        <row r="21">
          <cell r="A21">
            <v>0</v>
          </cell>
        </row>
      </sheetData>
      <sheetData sheetId="1489">
        <row r="21">
          <cell r="A21">
            <v>0</v>
          </cell>
        </row>
      </sheetData>
      <sheetData sheetId="1490">
        <row r="21">
          <cell r="A21">
            <v>0</v>
          </cell>
        </row>
      </sheetData>
      <sheetData sheetId="1491">
        <row r="21">
          <cell r="A21">
            <v>0</v>
          </cell>
        </row>
      </sheetData>
      <sheetData sheetId="1492">
        <row r="21">
          <cell r="A21">
            <v>0</v>
          </cell>
        </row>
      </sheetData>
      <sheetData sheetId="1493">
        <row r="21">
          <cell r="A21">
            <v>0</v>
          </cell>
        </row>
      </sheetData>
      <sheetData sheetId="1494">
        <row r="21">
          <cell r="A21">
            <v>0</v>
          </cell>
        </row>
      </sheetData>
      <sheetData sheetId="1495"/>
      <sheetData sheetId="1496">
        <row r="21">
          <cell r="A21">
            <v>0</v>
          </cell>
        </row>
      </sheetData>
      <sheetData sheetId="1497"/>
      <sheetData sheetId="1498"/>
      <sheetData sheetId="1499"/>
      <sheetData sheetId="1500">
        <row r="21">
          <cell r="A21">
            <v>0</v>
          </cell>
        </row>
      </sheetData>
      <sheetData sheetId="1501">
        <row r="21">
          <cell r="A21">
            <v>0</v>
          </cell>
        </row>
      </sheetData>
      <sheetData sheetId="1502">
        <row r="21">
          <cell r="A21">
            <v>0</v>
          </cell>
        </row>
      </sheetData>
      <sheetData sheetId="1503"/>
      <sheetData sheetId="1504">
        <row r="21">
          <cell r="A21">
            <v>0</v>
          </cell>
        </row>
      </sheetData>
      <sheetData sheetId="1505">
        <row r="21">
          <cell r="A21">
            <v>0</v>
          </cell>
        </row>
      </sheetData>
      <sheetData sheetId="1506">
        <row r="21">
          <cell r="A21">
            <v>0</v>
          </cell>
        </row>
      </sheetData>
      <sheetData sheetId="1507">
        <row r="21">
          <cell r="A21">
            <v>0</v>
          </cell>
        </row>
      </sheetData>
      <sheetData sheetId="1508">
        <row r="21">
          <cell r="A21">
            <v>0</v>
          </cell>
        </row>
      </sheetData>
      <sheetData sheetId="1509">
        <row r="21">
          <cell r="A21">
            <v>0</v>
          </cell>
        </row>
      </sheetData>
      <sheetData sheetId="1510">
        <row r="21">
          <cell r="A21">
            <v>0</v>
          </cell>
        </row>
      </sheetData>
      <sheetData sheetId="1511">
        <row r="21">
          <cell r="A21">
            <v>0</v>
          </cell>
        </row>
      </sheetData>
      <sheetData sheetId="1512">
        <row r="21">
          <cell r="A21">
            <v>0</v>
          </cell>
        </row>
      </sheetData>
      <sheetData sheetId="1513">
        <row r="21">
          <cell r="A21">
            <v>0</v>
          </cell>
        </row>
      </sheetData>
      <sheetData sheetId="1514">
        <row r="21">
          <cell r="A21">
            <v>0</v>
          </cell>
        </row>
      </sheetData>
      <sheetData sheetId="1515">
        <row r="21">
          <cell r="A21">
            <v>0</v>
          </cell>
        </row>
      </sheetData>
      <sheetData sheetId="1516"/>
      <sheetData sheetId="1517">
        <row r="21">
          <cell r="A21">
            <v>0</v>
          </cell>
        </row>
      </sheetData>
      <sheetData sheetId="1518">
        <row r="21">
          <cell r="A21">
            <v>0</v>
          </cell>
        </row>
      </sheetData>
      <sheetData sheetId="1519">
        <row r="21">
          <cell r="A21">
            <v>0</v>
          </cell>
        </row>
      </sheetData>
      <sheetData sheetId="1520">
        <row r="21">
          <cell r="A21">
            <v>0</v>
          </cell>
        </row>
      </sheetData>
      <sheetData sheetId="1521">
        <row r="21">
          <cell r="A21">
            <v>0</v>
          </cell>
        </row>
      </sheetData>
      <sheetData sheetId="1522">
        <row r="21">
          <cell r="A21">
            <v>0</v>
          </cell>
        </row>
      </sheetData>
      <sheetData sheetId="1523">
        <row r="21">
          <cell r="A21">
            <v>0</v>
          </cell>
        </row>
      </sheetData>
      <sheetData sheetId="1524">
        <row r="21">
          <cell r="A21">
            <v>0</v>
          </cell>
        </row>
      </sheetData>
      <sheetData sheetId="1525">
        <row r="21">
          <cell r="A21">
            <v>0</v>
          </cell>
        </row>
      </sheetData>
      <sheetData sheetId="1526">
        <row r="21">
          <cell r="A21">
            <v>0</v>
          </cell>
        </row>
      </sheetData>
      <sheetData sheetId="1527">
        <row r="21">
          <cell r="A21">
            <v>0</v>
          </cell>
        </row>
      </sheetData>
      <sheetData sheetId="1528">
        <row r="21">
          <cell r="A21">
            <v>0</v>
          </cell>
        </row>
      </sheetData>
      <sheetData sheetId="1529">
        <row r="21">
          <cell r="A21">
            <v>0</v>
          </cell>
        </row>
      </sheetData>
      <sheetData sheetId="1530"/>
      <sheetData sheetId="1531"/>
      <sheetData sheetId="1532">
        <row r="21">
          <cell r="A21">
            <v>0</v>
          </cell>
        </row>
      </sheetData>
      <sheetData sheetId="1533">
        <row r="21">
          <cell r="A21">
            <v>0</v>
          </cell>
        </row>
      </sheetData>
      <sheetData sheetId="1534">
        <row r="21">
          <cell r="A21">
            <v>0</v>
          </cell>
        </row>
      </sheetData>
      <sheetData sheetId="1535">
        <row r="21">
          <cell r="A21">
            <v>0</v>
          </cell>
        </row>
      </sheetData>
      <sheetData sheetId="1536"/>
      <sheetData sheetId="1537"/>
      <sheetData sheetId="1538"/>
      <sheetData sheetId="1539">
        <row r="21">
          <cell r="A21">
            <v>0</v>
          </cell>
        </row>
      </sheetData>
      <sheetData sheetId="1540"/>
      <sheetData sheetId="1541">
        <row r="21">
          <cell r="A21">
            <v>0</v>
          </cell>
        </row>
      </sheetData>
      <sheetData sheetId="1542">
        <row r="21">
          <cell r="A21">
            <v>0</v>
          </cell>
        </row>
      </sheetData>
      <sheetData sheetId="1543">
        <row r="21">
          <cell r="A21">
            <v>0</v>
          </cell>
        </row>
      </sheetData>
      <sheetData sheetId="1544">
        <row r="21">
          <cell r="A21">
            <v>0</v>
          </cell>
        </row>
      </sheetData>
      <sheetData sheetId="1545">
        <row r="21">
          <cell r="A21">
            <v>0</v>
          </cell>
        </row>
      </sheetData>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21">
          <cell r="A21">
            <v>0</v>
          </cell>
        </row>
      </sheetData>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ow r="21">
          <cell r="A21">
            <v>0</v>
          </cell>
        </row>
      </sheetData>
      <sheetData sheetId="1664">
        <row r="21">
          <cell r="A21">
            <v>0</v>
          </cell>
        </row>
      </sheetData>
      <sheetData sheetId="1665">
        <row r="21">
          <cell r="A21">
            <v>0</v>
          </cell>
        </row>
      </sheetData>
      <sheetData sheetId="1666">
        <row r="21">
          <cell r="A21">
            <v>0</v>
          </cell>
        </row>
      </sheetData>
      <sheetData sheetId="1667">
        <row r="21">
          <cell r="A21">
            <v>0</v>
          </cell>
        </row>
      </sheetData>
      <sheetData sheetId="1668">
        <row r="21">
          <cell r="A21">
            <v>0</v>
          </cell>
        </row>
      </sheetData>
      <sheetData sheetId="1669">
        <row r="21">
          <cell r="A21">
            <v>0</v>
          </cell>
        </row>
      </sheetData>
      <sheetData sheetId="1670">
        <row r="21">
          <cell r="A21">
            <v>0</v>
          </cell>
        </row>
      </sheetData>
      <sheetData sheetId="1671">
        <row r="21">
          <cell r="A21">
            <v>0</v>
          </cell>
        </row>
      </sheetData>
      <sheetData sheetId="1672">
        <row r="21">
          <cell r="A21">
            <v>0</v>
          </cell>
        </row>
      </sheetData>
      <sheetData sheetId="1673">
        <row r="21">
          <cell r="A21">
            <v>0</v>
          </cell>
        </row>
      </sheetData>
      <sheetData sheetId="1674">
        <row r="21">
          <cell r="A21">
            <v>0</v>
          </cell>
        </row>
      </sheetData>
      <sheetData sheetId="1675">
        <row r="21">
          <cell r="A21">
            <v>0</v>
          </cell>
        </row>
      </sheetData>
      <sheetData sheetId="1676">
        <row r="21">
          <cell r="A21">
            <v>0</v>
          </cell>
        </row>
      </sheetData>
      <sheetData sheetId="1677">
        <row r="21">
          <cell r="A21">
            <v>0</v>
          </cell>
        </row>
      </sheetData>
      <sheetData sheetId="1678">
        <row r="21">
          <cell r="A21">
            <v>0</v>
          </cell>
        </row>
      </sheetData>
      <sheetData sheetId="1679">
        <row r="21">
          <cell r="A21">
            <v>0</v>
          </cell>
        </row>
      </sheetData>
      <sheetData sheetId="1680">
        <row r="21">
          <cell r="A21">
            <v>0</v>
          </cell>
        </row>
      </sheetData>
      <sheetData sheetId="1681">
        <row r="21">
          <cell r="A21">
            <v>0</v>
          </cell>
        </row>
      </sheetData>
      <sheetData sheetId="1682">
        <row r="21">
          <cell r="A21">
            <v>0</v>
          </cell>
        </row>
      </sheetData>
      <sheetData sheetId="1683">
        <row r="21">
          <cell r="A21">
            <v>0</v>
          </cell>
        </row>
      </sheetData>
      <sheetData sheetId="1684">
        <row r="21">
          <cell r="A21">
            <v>0</v>
          </cell>
        </row>
      </sheetData>
      <sheetData sheetId="1685">
        <row r="21">
          <cell r="A21">
            <v>0</v>
          </cell>
        </row>
      </sheetData>
      <sheetData sheetId="1686">
        <row r="21">
          <cell r="A21">
            <v>0</v>
          </cell>
        </row>
      </sheetData>
      <sheetData sheetId="1687">
        <row r="21">
          <cell r="A21">
            <v>0</v>
          </cell>
        </row>
      </sheetData>
      <sheetData sheetId="1688">
        <row r="21">
          <cell r="A21">
            <v>0</v>
          </cell>
        </row>
      </sheetData>
      <sheetData sheetId="1689">
        <row r="21">
          <cell r="A21">
            <v>0</v>
          </cell>
        </row>
      </sheetData>
      <sheetData sheetId="1690">
        <row r="21">
          <cell r="A21">
            <v>0</v>
          </cell>
        </row>
      </sheetData>
      <sheetData sheetId="1691">
        <row r="21">
          <cell r="A21">
            <v>0</v>
          </cell>
        </row>
      </sheetData>
      <sheetData sheetId="1692">
        <row r="21">
          <cell r="A21">
            <v>0</v>
          </cell>
        </row>
      </sheetData>
      <sheetData sheetId="1693">
        <row r="21">
          <cell r="A21">
            <v>0</v>
          </cell>
        </row>
      </sheetData>
      <sheetData sheetId="1694">
        <row r="21">
          <cell r="A21">
            <v>0</v>
          </cell>
        </row>
      </sheetData>
      <sheetData sheetId="1695">
        <row r="21">
          <cell r="A21">
            <v>0</v>
          </cell>
        </row>
      </sheetData>
      <sheetData sheetId="1696">
        <row r="21">
          <cell r="A21">
            <v>0</v>
          </cell>
        </row>
      </sheetData>
      <sheetData sheetId="1697">
        <row r="21">
          <cell r="A21">
            <v>0</v>
          </cell>
        </row>
      </sheetData>
      <sheetData sheetId="1698">
        <row r="21">
          <cell r="A21">
            <v>0</v>
          </cell>
        </row>
      </sheetData>
      <sheetData sheetId="1699">
        <row r="21">
          <cell r="A21">
            <v>0</v>
          </cell>
        </row>
      </sheetData>
      <sheetData sheetId="1700">
        <row r="21">
          <cell r="A21">
            <v>0</v>
          </cell>
        </row>
      </sheetData>
      <sheetData sheetId="1701">
        <row r="21">
          <cell r="A21">
            <v>0</v>
          </cell>
        </row>
      </sheetData>
      <sheetData sheetId="1702">
        <row r="21">
          <cell r="A21">
            <v>0</v>
          </cell>
        </row>
      </sheetData>
      <sheetData sheetId="1703">
        <row r="21">
          <cell r="A21">
            <v>0</v>
          </cell>
        </row>
      </sheetData>
      <sheetData sheetId="1704">
        <row r="21">
          <cell r="A21">
            <v>0</v>
          </cell>
        </row>
      </sheetData>
      <sheetData sheetId="1705">
        <row r="21">
          <cell r="A21">
            <v>0</v>
          </cell>
        </row>
      </sheetData>
      <sheetData sheetId="1706">
        <row r="21">
          <cell r="A21">
            <v>0</v>
          </cell>
        </row>
      </sheetData>
      <sheetData sheetId="1707">
        <row r="21">
          <cell r="A21">
            <v>0</v>
          </cell>
        </row>
      </sheetData>
      <sheetData sheetId="1708">
        <row r="21">
          <cell r="A21">
            <v>0</v>
          </cell>
        </row>
      </sheetData>
      <sheetData sheetId="1709">
        <row r="21">
          <cell r="A21">
            <v>0</v>
          </cell>
        </row>
      </sheetData>
      <sheetData sheetId="1710">
        <row r="21">
          <cell r="A21">
            <v>0</v>
          </cell>
        </row>
      </sheetData>
      <sheetData sheetId="1711">
        <row r="21">
          <cell r="A21">
            <v>0</v>
          </cell>
        </row>
      </sheetData>
      <sheetData sheetId="1712">
        <row r="21">
          <cell r="A21">
            <v>0</v>
          </cell>
        </row>
      </sheetData>
      <sheetData sheetId="1713">
        <row r="21">
          <cell r="A21">
            <v>0</v>
          </cell>
        </row>
      </sheetData>
      <sheetData sheetId="1714">
        <row r="21">
          <cell r="A21">
            <v>0</v>
          </cell>
        </row>
      </sheetData>
      <sheetData sheetId="1715">
        <row r="21">
          <cell r="A21">
            <v>0</v>
          </cell>
        </row>
      </sheetData>
      <sheetData sheetId="1716">
        <row r="21">
          <cell r="A21">
            <v>0</v>
          </cell>
        </row>
      </sheetData>
      <sheetData sheetId="1717">
        <row r="21">
          <cell r="A21">
            <v>0</v>
          </cell>
        </row>
      </sheetData>
      <sheetData sheetId="1718">
        <row r="21">
          <cell r="A21">
            <v>0</v>
          </cell>
        </row>
      </sheetData>
      <sheetData sheetId="1719">
        <row r="21">
          <cell r="A21">
            <v>0</v>
          </cell>
        </row>
      </sheetData>
      <sheetData sheetId="1720">
        <row r="21">
          <cell r="A21">
            <v>0</v>
          </cell>
        </row>
      </sheetData>
      <sheetData sheetId="1721">
        <row r="21">
          <cell r="A21">
            <v>0</v>
          </cell>
        </row>
      </sheetData>
      <sheetData sheetId="1722">
        <row r="21">
          <cell r="A21">
            <v>0</v>
          </cell>
        </row>
      </sheetData>
      <sheetData sheetId="1723">
        <row r="21">
          <cell r="A21">
            <v>0</v>
          </cell>
        </row>
      </sheetData>
      <sheetData sheetId="1724">
        <row r="21">
          <cell r="A21">
            <v>0</v>
          </cell>
        </row>
      </sheetData>
      <sheetData sheetId="1725">
        <row r="21">
          <cell r="A21">
            <v>0</v>
          </cell>
        </row>
      </sheetData>
      <sheetData sheetId="1726">
        <row r="21">
          <cell r="A21">
            <v>0</v>
          </cell>
        </row>
      </sheetData>
      <sheetData sheetId="1727">
        <row r="21">
          <cell r="A21">
            <v>0</v>
          </cell>
        </row>
      </sheetData>
      <sheetData sheetId="1728">
        <row r="21">
          <cell r="A21">
            <v>0</v>
          </cell>
        </row>
      </sheetData>
      <sheetData sheetId="1729">
        <row r="21">
          <cell r="A21">
            <v>0</v>
          </cell>
        </row>
      </sheetData>
      <sheetData sheetId="1730">
        <row r="21">
          <cell r="A21">
            <v>0</v>
          </cell>
        </row>
      </sheetData>
      <sheetData sheetId="1731">
        <row r="21">
          <cell r="A21">
            <v>0</v>
          </cell>
        </row>
      </sheetData>
      <sheetData sheetId="1732">
        <row r="21">
          <cell r="A21">
            <v>0</v>
          </cell>
        </row>
      </sheetData>
      <sheetData sheetId="1733">
        <row r="21">
          <cell r="A21">
            <v>0</v>
          </cell>
        </row>
      </sheetData>
      <sheetData sheetId="1734">
        <row r="21">
          <cell r="A21">
            <v>0</v>
          </cell>
        </row>
      </sheetData>
      <sheetData sheetId="1735">
        <row r="21">
          <cell r="A21">
            <v>0</v>
          </cell>
        </row>
      </sheetData>
      <sheetData sheetId="1736">
        <row r="21">
          <cell r="A21">
            <v>0</v>
          </cell>
        </row>
      </sheetData>
      <sheetData sheetId="1737">
        <row r="21">
          <cell r="A21">
            <v>0</v>
          </cell>
        </row>
      </sheetData>
      <sheetData sheetId="1738">
        <row r="21">
          <cell r="A21">
            <v>0</v>
          </cell>
        </row>
      </sheetData>
      <sheetData sheetId="1739">
        <row r="21">
          <cell r="A21">
            <v>0</v>
          </cell>
        </row>
      </sheetData>
      <sheetData sheetId="1740">
        <row r="21">
          <cell r="A21">
            <v>0</v>
          </cell>
        </row>
      </sheetData>
      <sheetData sheetId="1741">
        <row r="21">
          <cell r="A21">
            <v>0</v>
          </cell>
        </row>
      </sheetData>
      <sheetData sheetId="1742">
        <row r="21">
          <cell r="A21">
            <v>0</v>
          </cell>
        </row>
      </sheetData>
      <sheetData sheetId="1743">
        <row r="21">
          <cell r="A21">
            <v>0</v>
          </cell>
        </row>
      </sheetData>
      <sheetData sheetId="1744">
        <row r="21">
          <cell r="A21">
            <v>0</v>
          </cell>
        </row>
      </sheetData>
      <sheetData sheetId="1745">
        <row r="21">
          <cell r="A21">
            <v>0</v>
          </cell>
        </row>
      </sheetData>
      <sheetData sheetId="1746">
        <row r="21">
          <cell r="A21">
            <v>0</v>
          </cell>
        </row>
      </sheetData>
      <sheetData sheetId="1747">
        <row r="21">
          <cell r="A21">
            <v>0</v>
          </cell>
        </row>
      </sheetData>
      <sheetData sheetId="1748">
        <row r="21">
          <cell r="A21">
            <v>0</v>
          </cell>
        </row>
      </sheetData>
      <sheetData sheetId="1749">
        <row r="21">
          <cell r="A21">
            <v>0</v>
          </cell>
        </row>
      </sheetData>
      <sheetData sheetId="1750">
        <row r="21">
          <cell r="A21">
            <v>0</v>
          </cell>
        </row>
      </sheetData>
      <sheetData sheetId="1751">
        <row r="21">
          <cell r="A21">
            <v>0</v>
          </cell>
        </row>
      </sheetData>
      <sheetData sheetId="1752">
        <row r="21">
          <cell r="A21">
            <v>0</v>
          </cell>
        </row>
      </sheetData>
      <sheetData sheetId="1753">
        <row r="21">
          <cell r="A21">
            <v>0</v>
          </cell>
        </row>
      </sheetData>
      <sheetData sheetId="1754">
        <row r="21">
          <cell r="A21">
            <v>0</v>
          </cell>
        </row>
      </sheetData>
      <sheetData sheetId="1755">
        <row r="21">
          <cell r="A21">
            <v>0</v>
          </cell>
        </row>
      </sheetData>
      <sheetData sheetId="1756">
        <row r="21">
          <cell r="A21">
            <v>0</v>
          </cell>
        </row>
      </sheetData>
      <sheetData sheetId="1757">
        <row r="21">
          <cell r="A21">
            <v>0</v>
          </cell>
        </row>
      </sheetData>
      <sheetData sheetId="1758">
        <row r="21">
          <cell r="A21">
            <v>0</v>
          </cell>
        </row>
      </sheetData>
      <sheetData sheetId="1759">
        <row r="21">
          <cell r="A21">
            <v>0</v>
          </cell>
        </row>
      </sheetData>
      <sheetData sheetId="1760">
        <row r="21">
          <cell r="A21">
            <v>0</v>
          </cell>
        </row>
      </sheetData>
      <sheetData sheetId="1761">
        <row r="21">
          <cell r="A21">
            <v>0</v>
          </cell>
        </row>
      </sheetData>
      <sheetData sheetId="1762">
        <row r="21">
          <cell r="A21">
            <v>0</v>
          </cell>
        </row>
      </sheetData>
      <sheetData sheetId="1763">
        <row r="21">
          <cell r="A21">
            <v>0</v>
          </cell>
        </row>
      </sheetData>
      <sheetData sheetId="1764">
        <row r="21">
          <cell r="A21">
            <v>0</v>
          </cell>
        </row>
      </sheetData>
      <sheetData sheetId="1765">
        <row r="21">
          <cell r="A21">
            <v>0</v>
          </cell>
        </row>
      </sheetData>
      <sheetData sheetId="1766">
        <row r="21">
          <cell r="A21">
            <v>0</v>
          </cell>
        </row>
      </sheetData>
      <sheetData sheetId="1767">
        <row r="21">
          <cell r="A21">
            <v>0</v>
          </cell>
        </row>
      </sheetData>
      <sheetData sheetId="1768">
        <row r="21">
          <cell r="A21">
            <v>0</v>
          </cell>
        </row>
      </sheetData>
      <sheetData sheetId="1769">
        <row r="21">
          <cell r="A21">
            <v>0</v>
          </cell>
        </row>
      </sheetData>
      <sheetData sheetId="1770">
        <row r="21">
          <cell r="A21">
            <v>0</v>
          </cell>
        </row>
      </sheetData>
      <sheetData sheetId="1771">
        <row r="21">
          <cell r="A21">
            <v>0</v>
          </cell>
        </row>
      </sheetData>
      <sheetData sheetId="1772">
        <row r="21">
          <cell r="A21">
            <v>0</v>
          </cell>
        </row>
      </sheetData>
      <sheetData sheetId="1773">
        <row r="21">
          <cell r="A21">
            <v>0</v>
          </cell>
        </row>
      </sheetData>
      <sheetData sheetId="1774">
        <row r="21">
          <cell r="A21">
            <v>0</v>
          </cell>
        </row>
      </sheetData>
      <sheetData sheetId="1775">
        <row r="21">
          <cell r="A21">
            <v>0</v>
          </cell>
        </row>
      </sheetData>
      <sheetData sheetId="1776">
        <row r="21">
          <cell r="A21">
            <v>0</v>
          </cell>
        </row>
      </sheetData>
      <sheetData sheetId="1777">
        <row r="21">
          <cell r="A21">
            <v>0</v>
          </cell>
        </row>
      </sheetData>
      <sheetData sheetId="1778">
        <row r="21">
          <cell r="A21">
            <v>0</v>
          </cell>
        </row>
      </sheetData>
      <sheetData sheetId="1779">
        <row r="21">
          <cell r="A21">
            <v>0</v>
          </cell>
        </row>
      </sheetData>
      <sheetData sheetId="1780">
        <row r="21">
          <cell r="A21">
            <v>0</v>
          </cell>
        </row>
      </sheetData>
      <sheetData sheetId="1781">
        <row r="21">
          <cell r="A21">
            <v>0</v>
          </cell>
        </row>
      </sheetData>
      <sheetData sheetId="1782">
        <row r="21">
          <cell r="A21">
            <v>0</v>
          </cell>
        </row>
      </sheetData>
      <sheetData sheetId="1783">
        <row r="21">
          <cell r="A21">
            <v>0</v>
          </cell>
        </row>
      </sheetData>
      <sheetData sheetId="1784">
        <row r="21">
          <cell r="A21">
            <v>0</v>
          </cell>
        </row>
      </sheetData>
      <sheetData sheetId="1785">
        <row r="21">
          <cell r="A21">
            <v>0</v>
          </cell>
        </row>
      </sheetData>
      <sheetData sheetId="1786">
        <row r="21">
          <cell r="A21">
            <v>0</v>
          </cell>
        </row>
      </sheetData>
      <sheetData sheetId="1787">
        <row r="21">
          <cell r="A21">
            <v>0</v>
          </cell>
        </row>
      </sheetData>
      <sheetData sheetId="1788">
        <row r="21">
          <cell r="A21">
            <v>0</v>
          </cell>
        </row>
      </sheetData>
      <sheetData sheetId="1789">
        <row r="21">
          <cell r="A21">
            <v>0</v>
          </cell>
        </row>
      </sheetData>
      <sheetData sheetId="1790">
        <row r="21">
          <cell r="A21">
            <v>0</v>
          </cell>
        </row>
      </sheetData>
      <sheetData sheetId="1791">
        <row r="21">
          <cell r="A21">
            <v>0</v>
          </cell>
        </row>
      </sheetData>
      <sheetData sheetId="1792"/>
      <sheetData sheetId="1793">
        <row r="21">
          <cell r="A21">
            <v>0</v>
          </cell>
        </row>
      </sheetData>
      <sheetData sheetId="1794">
        <row r="21">
          <cell r="A21">
            <v>0</v>
          </cell>
        </row>
      </sheetData>
      <sheetData sheetId="1795">
        <row r="21">
          <cell r="A21">
            <v>0</v>
          </cell>
        </row>
      </sheetData>
      <sheetData sheetId="1796">
        <row r="21">
          <cell r="A21">
            <v>0</v>
          </cell>
        </row>
      </sheetData>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ow r="21">
          <cell r="A21">
            <v>0</v>
          </cell>
        </row>
      </sheetData>
      <sheetData sheetId="2054"/>
      <sheetData sheetId="2055" refreshError="1"/>
      <sheetData sheetId="2056">
        <row r="21">
          <cell r="A21">
            <v>0</v>
          </cell>
        </row>
      </sheetData>
      <sheetData sheetId="2057">
        <row r="21">
          <cell r="A21">
            <v>0</v>
          </cell>
        </row>
      </sheetData>
      <sheetData sheetId="2058">
        <row r="21">
          <cell r="A21">
            <v>0</v>
          </cell>
        </row>
      </sheetData>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21">
          <cell r="A21">
            <v>0</v>
          </cell>
        </row>
      </sheetData>
      <sheetData sheetId="2076">
        <row r="21">
          <cell r="A21">
            <v>0</v>
          </cell>
        </row>
      </sheetData>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ow r="21">
          <cell r="A21">
            <v>0</v>
          </cell>
        </row>
      </sheetData>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ow r="21">
          <cell r="A21">
            <v>0</v>
          </cell>
        </row>
      </sheetData>
      <sheetData sheetId="2131">
        <row r="21">
          <cell r="A21">
            <v>0</v>
          </cell>
        </row>
      </sheetData>
      <sheetData sheetId="2132">
        <row r="21">
          <cell r="A21">
            <v>0</v>
          </cell>
        </row>
      </sheetData>
      <sheetData sheetId="2133">
        <row r="21">
          <cell r="A21">
            <v>0</v>
          </cell>
        </row>
      </sheetData>
      <sheetData sheetId="2134">
        <row r="21">
          <cell r="A21">
            <v>0</v>
          </cell>
        </row>
      </sheetData>
      <sheetData sheetId="2135">
        <row r="21">
          <cell r="A21">
            <v>0</v>
          </cell>
        </row>
      </sheetData>
      <sheetData sheetId="2136" refreshError="1"/>
      <sheetData sheetId="2137" refreshError="1"/>
      <sheetData sheetId="2138" refreshError="1"/>
      <sheetData sheetId="2139" refreshError="1"/>
      <sheetData sheetId="2140" refreshError="1"/>
      <sheetData sheetId="2141" refreshError="1"/>
      <sheetData sheetId="2142">
        <row r="21">
          <cell r="A21">
            <v>0</v>
          </cell>
        </row>
      </sheetData>
      <sheetData sheetId="2143" refreshError="1"/>
      <sheetData sheetId="2144" refreshError="1"/>
      <sheetData sheetId="2145" refreshError="1"/>
      <sheetData sheetId="2146" refreshError="1"/>
      <sheetData sheetId="2147" refreshError="1"/>
      <sheetData sheetId="2148"/>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ow r="21">
          <cell r="A21">
            <v>0</v>
          </cell>
        </row>
      </sheetData>
      <sheetData sheetId="2318">
        <row r="21">
          <cell r="A21">
            <v>0</v>
          </cell>
        </row>
      </sheetData>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ow r="21">
          <cell r="A21">
            <v>0</v>
          </cell>
        </row>
      </sheetData>
      <sheetData sheetId="2337">
        <row r="21">
          <cell r="A21">
            <v>0</v>
          </cell>
        </row>
      </sheetData>
      <sheetData sheetId="2338">
        <row r="21">
          <cell r="A21">
            <v>0</v>
          </cell>
        </row>
      </sheetData>
      <sheetData sheetId="2339">
        <row r="21">
          <cell r="A21">
            <v>0</v>
          </cell>
        </row>
      </sheetData>
      <sheetData sheetId="2340">
        <row r="21">
          <cell r="A21">
            <v>0</v>
          </cell>
        </row>
      </sheetData>
      <sheetData sheetId="2341">
        <row r="21">
          <cell r="A21">
            <v>0</v>
          </cell>
        </row>
      </sheetData>
      <sheetData sheetId="2342">
        <row r="21">
          <cell r="A21">
            <v>0</v>
          </cell>
        </row>
      </sheetData>
      <sheetData sheetId="2343">
        <row r="21">
          <cell r="A21">
            <v>0</v>
          </cell>
        </row>
      </sheetData>
      <sheetData sheetId="2344">
        <row r="21">
          <cell r="A21">
            <v>0</v>
          </cell>
        </row>
      </sheetData>
      <sheetData sheetId="2345">
        <row r="21">
          <cell r="A21">
            <v>0</v>
          </cell>
        </row>
      </sheetData>
      <sheetData sheetId="2346">
        <row r="21">
          <cell r="A21">
            <v>0</v>
          </cell>
        </row>
      </sheetData>
      <sheetData sheetId="2347">
        <row r="21">
          <cell r="A21">
            <v>0</v>
          </cell>
        </row>
      </sheetData>
      <sheetData sheetId="2348">
        <row r="21">
          <cell r="A21">
            <v>0</v>
          </cell>
        </row>
      </sheetData>
      <sheetData sheetId="2349">
        <row r="21">
          <cell r="A21">
            <v>0</v>
          </cell>
        </row>
      </sheetData>
      <sheetData sheetId="2350">
        <row r="21">
          <cell r="A21">
            <v>0</v>
          </cell>
        </row>
      </sheetData>
      <sheetData sheetId="2351">
        <row r="21">
          <cell r="A21">
            <v>0</v>
          </cell>
        </row>
      </sheetData>
      <sheetData sheetId="2352" refreshError="1"/>
      <sheetData sheetId="2353" refreshError="1"/>
      <sheetData sheetId="2354">
        <row r="21">
          <cell r="A21">
            <v>0</v>
          </cell>
        </row>
      </sheetData>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ow r="21">
          <cell r="A21">
            <v>0</v>
          </cell>
        </row>
      </sheetData>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sheetData sheetId="2394"/>
      <sheetData sheetId="2395"/>
      <sheetData sheetId="2396"/>
      <sheetData sheetId="2397"/>
      <sheetData sheetId="2398"/>
      <sheetData sheetId="2399"/>
      <sheetData sheetId="2400">
        <row r="21">
          <cell r="A21">
            <v>0</v>
          </cell>
        </row>
      </sheetData>
      <sheetData sheetId="2401"/>
      <sheetData sheetId="2402"/>
      <sheetData sheetId="2403"/>
      <sheetData sheetId="2404"/>
      <sheetData sheetId="2405"/>
      <sheetData sheetId="2406"/>
      <sheetData sheetId="2407"/>
      <sheetData sheetId="2408"/>
      <sheetData sheetId="2409"/>
      <sheetData sheetId="2410"/>
      <sheetData sheetId="2411"/>
      <sheetData sheetId="2412">
        <row r="21">
          <cell r="C21">
            <v>22.680000000000003</v>
          </cell>
        </row>
      </sheetData>
      <sheetData sheetId="2413"/>
      <sheetData sheetId="2414"/>
      <sheetData sheetId="2415"/>
      <sheetData sheetId="2416"/>
      <sheetData sheetId="2417"/>
      <sheetData sheetId="2418"/>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ow r="21">
          <cell r="A21">
            <v>0</v>
          </cell>
        </row>
      </sheetData>
      <sheetData sheetId="2443" refreshError="1"/>
      <sheetData sheetId="2444" refreshError="1"/>
      <sheetData sheetId="2445" refreshError="1"/>
      <sheetData sheetId="2446" refreshError="1"/>
      <sheetData sheetId="2447" refreshError="1"/>
      <sheetData sheetId="2448" refreshError="1"/>
      <sheetData sheetId="2449">
        <row r="21">
          <cell r="A21">
            <v>0</v>
          </cell>
        </row>
      </sheetData>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21">
          <cell r="C21">
            <v>22.680000000000003</v>
          </cell>
        </row>
      </sheetData>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ow r="21">
          <cell r="A21">
            <v>0</v>
          </cell>
        </row>
      </sheetData>
      <sheetData sheetId="2680">
        <row r="21">
          <cell r="C21">
            <v>22.680000000000003</v>
          </cell>
        </row>
      </sheetData>
      <sheetData sheetId="2681"/>
      <sheetData sheetId="2682" refreshError="1"/>
      <sheetData sheetId="2683" refreshError="1"/>
      <sheetData sheetId="2684" refreshError="1"/>
      <sheetData sheetId="2685" refreshError="1"/>
      <sheetData sheetId="2686" refreshError="1"/>
      <sheetData sheetId="2687">
        <row r="21">
          <cell r="A21">
            <v>0</v>
          </cell>
        </row>
      </sheetData>
      <sheetData sheetId="2688" refreshError="1"/>
      <sheetData sheetId="2689" refreshError="1"/>
      <sheetData sheetId="2690" refreshError="1"/>
      <sheetData sheetId="2691">
        <row r="21">
          <cell r="A21">
            <v>0</v>
          </cell>
        </row>
      </sheetData>
      <sheetData sheetId="2692" refreshError="1"/>
      <sheetData sheetId="2693"/>
      <sheetData sheetId="2694"/>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sheetData sheetId="2712"/>
      <sheetData sheetId="2713"/>
      <sheetData sheetId="2714"/>
      <sheetData sheetId="2715"/>
      <sheetData sheetId="2716"/>
      <sheetData sheetId="2717"/>
      <sheetData sheetId="2718" refreshError="1"/>
      <sheetData sheetId="2719" refreshError="1"/>
      <sheetData sheetId="2720" refreshError="1"/>
      <sheetData sheetId="2721"/>
      <sheetData sheetId="2722">
        <row r="21">
          <cell r="A21">
            <v>0</v>
          </cell>
        </row>
      </sheetData>
      <sheetData sheetId="2723">
        <row r="21">
          <cell r="A21">
            <v>0</v>
          </cell>
        </row>
      </sheetData>
      <sheetData sheetId="2724"/>
      <sheetData sheetId="2725"/>
      <sheetData sheetId="2726"/>
      <sheetData sheetId="2727"/>
      <sheetData sheetId="2728">
        <row r="21">
          <cell r="A21">
            <v>0</v>
          </cell>
        </row>
      </sheetData>
      <sheetData sheetId="2729"/>
      <sheetData sheetId="2730"/>
      <sheetData sheetId="2731"/>
      <sheetData sheetId="2732"/>
      <sheetData sheetId="2733">
        <row r="21">
          <cell r="C21">
            <v>22.680000000000003</v>
          </cell>
        </row>
      </sheetData>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row r="21">
          <cell r="C21">
            <v>22.680000000000003</v>
          </cell>
        </row>
      </sheetData>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row r="21">
          <cell r="A21">
            <v>0</v>
          </cell>
        </row>
      </sheetData>
      <sheetData sheetId="2786"/>
      <sheetData sheetId="2787">
        <row r="21">
          <cell r="A21">
            <v>0</v>
          </cell>
        </row>
      </sheetData>
      <sheetData sheetId="2788">
        <row r="21">
          <cell r="A21">
            <v>0</v>
          </cell>
        </row>
      </sheetData>
      <sheetData sheetId="2789"/>
      <sheetData sheetId="2790">
        <row r="21">
          <cell r="A21">
            <v>0</v>
          </cell>
        </row>
      </sheetData>
      <sheetData sheetId="2791">
        <row r="21">
          <cell r="A21">
            <v>0</v>
          </cell>
        </row>
      </sheetData>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row r="21">
          <cell r="C21">
            <v>22.680000000000003</v>
          </cell>
        </row>
      </sheetData>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row r="21">
          <cell r="C21">
            <v>22.680000000000003</v>
          </cell>
        </row>
      </sheetData>
      <sheetData sheetId="2839"/>
      <sheetData sheetId="2840">
        <row r="21">
          <cell r="A21">
            <v>0</v>
          </cell>
        </row>
      </sheetData>
      <sheetData sheetId="2841"/>
      <sheetData sheetId="2842">
        <row r="21">
          <cell r="A21">
            <v>0</v>
          </cell>
        </row>
      </sheetData>
      <sheetData sheetId="2843"/>
      <sheetData sheetId="2844"/>
      <sheetData sheetId="2845"/>
      <sheetData sheetId="2846">
        <row r="21">
          <cell r="A21">
            <v>0</v>
          </cell>
        </row>
      </sheetData>
      <sheetData sheetId="2847">
        <row r="21">
          <cell r="A21">
            <v>0</v>
          </cell>
        </row>
      </sheetData>
      <sheetData sheetId="2848"/>
      <sheetData sheetId="2849"/>
      <sheetData sheetId="2850"/>
      <sheetData sheetId="2851"/>
      <sheetData sheetId="2852"/>
      <sheetData sheetId="2853"/>
      <sheetData sheetId="2854"/>
      <sheetData sheetId="2855"/>
      <sheetData sheetId="2856"/>
      <sheetData sheetId="2857"/>
      <sheetData sheetId="2858">
        <row r="21">
          <cell r="A21">
            <v>0</v>
          </cell>
        </row>
      </sheetData>
      <sheetData sheetId="2859">
        <row r="21">
          <cell r="A21">
            <v>0</v>
          </cell>
        </row>
      </sheetData>
      <sheetData sheetId="2860">
        <row r="21">
          <cell r="C21">
            <v>22.680000000000003</v>
          </cell>
        </row>
      </sheetData>
      <sheetData sheetId="2861">
        <row r="21">
          <cell r="A21">
            <v>0</v>
          </cell>
        </row>
      </sheetData>
      <sheetData sheetId="2862">
        <row r="21">
          <cell r="C21">
            <v>22.680000000000003</v>
          </cell>
        </row>
      </sheetData>
      <sheetData sheetId="2863">
        <row r="21">
          <cell r="A21">
            <v>0</v>
          </cell>
        </row>
      </sheetData>
      <sheetData sheetId="2864">
        <row r="21">
          <cell r="A21">
            <v>0</v>
          </cell>
        </row>
      </sheetData>
      <sheetData sheetId="2865">
        <row r="21">
          <cell r="A21">
            <v>0</v>
          </cell>
        </row>
      </sheetData>
      <sheetData sheetId="2866">
        <row r="21">
          <cell r="C21">
            <v>22.680000000000003</v>
          </cell>
        </row>
      </sheetData>
      <sheetData sheetId="2867"/>
      <sheetData sheetId="2868">
        <row r="21">
          <cell r="A21">
            <v>0</v>
          </cell>
        </row>
      </sheetData>
      <sheetData sheetId="2869">
        <row r="21">
          <cell r="A21">
            <v>0</v>
          </cell>
        </row>
      </sheetData>
      <sheetData sheetId="2870">
        <row r="21">
          <cell r="A21">
            <v>0</v>
          </cell>
        </row>
      </sheetData>
      <sheetData sheetId="2871"/>
      <sheetData sheetId="2872">
        <row r="21">
          <cell r="A21">
            <v>0</v>
          </cell>
        </row>
      </sheetData>
      <sheetData sheetId="2873">
        <row r="21">
          <cell r="A21">
            <v>0</v>
          </cell>
        </row>
      </sheetData>
      <sheetData sheetId="2874">
        <row r="21">
          <cell r="C21">
            <v>22.680000000000003</v>
          </cell>
        </row>
      </sheetData>
      <sheetData sheetId="2875">
        <row r="21">
          <cell r="A21">
            <v>0</v>
          </cell>
        </row>
      </sheetData>
      <sheetData sheetId="2876">
        <row r="21">
          <cell r="A21">
            <v>0</v>
          </cell>
        </row>
      </sheetData>
      <sheetData sheetId="2877">
        <row r="21">
          <cell r="C21">
            <v>22.680000000000003</v>
          </cell>
        </row>
      </sheetData>
      <sheetData sheetId="2878">
        <row r="21">
          <cell r="A21">
            <v>0</v>
          </cell>
        </row>
      </sheetData>
      <sheetData sheetId="2879"/>
      <sheetData sheetId="2880">
        <row r="21">
          <cell r="C21">
            <v>22.680000000000003</v>
          </cell>
        </row>
      </sheetData>
      <sheetData sheetId="2881"/>
      <sheetData sheetId="2882">
        <row r="21">
          <cell r="C21">
            <v>22.680000000000003</v>
          </cell>
        </row>
      </sheetData>
      <sheetData sheetId="2883">
        <row r="21">
          <cell r="C21">
            <v>22.680000000000003</v>
          </cell>
        </row>
      </sheetData>
      <sheetData sheetId="2884">
        <row r="21">
          <cell r="C21">
            <v>22.680000000000003</v>
          </cell>
        </row>
      </sheetData>
      <sheetData sheetId="2885">
        <row r="21">
          <cell r="C21">
            <v>22.680000000000003</v>
          </cell>
        </row>
      </sheetData>
      <sheetData sheetId="2886">
        <row r="21">
          <cell r="C21">
            <v>22.680000000000003</v>
          </cell>
        </row>
      </sheetData>
      <sheetData sheetId="2887">
        <row r="21">
          <cell r="C21">
            <v>22.680000000000003</v>
          </cell>
        </row>
      </sheetData>
      <sheetData sheetId="2888">
        <row r="21">
          <cell r="C21">
            <v>22.680000000000003</v>
          </cell>
        </row>
      </sheetData>
      <sheetData sheetId="2889"/>
      <sheetData sheetId="2890">
        <row r="21">
          <cell r="C21">
            <v>22.680000000000003</v>
          </cell>
        </row>
      </sheetData>
      <sheetData sheetId="2891">
        <row r="21">
          <cell r="C21">
            <v>22.680000000000003</v>
          </cell>
        </row>
      </sheetData>
      <sheetData sheetId="2892">
        <row r="21">
          <cell r="C21">
            <v>22.680000000000003</v>
          </cell>
        </row>
      </sheetData>
      <sheetData sheetId="2893"/>
      <sheetData sheetId="2894">
        <row r="21">
          <cell r="C21">
            <v>22.680000000000003</v>
          </cell>
        </row>
      </sheetData>
      <sheetData sheetId="2895"/>
      <sheetData sheetId="2896">
        <row r="21">
          <cell r="C21">
            <v>22.680000000000003</v>
          </cell>
        </row>
      </sheetData>
      <sheetData sheetId="2897">
        <row r="21">
          <cell r="C21">
            <v>22.680000000000003</v>
          </cell>
        </row>
      </sheetData>
      <sheetData sheetId="2898">
        <row r="21">
          <cell r="C21">
            <v>22.680000000000003</v>
          </cell>
        </row>
      </sheetData>
      <sheetData sheetId="2899"/>
      <sheetData sheetId="2900"/>
      <sheetData sheetId="2901">
        <row r="21">
          <cell r="C21">
            <v>22.680000000000003</v>
          </cell>
        </row>
      </sheetData>
      <sheetData sheetId="2902"/>
      <sheetData sheetId="2903">
        <row r="21">
          <cell r="C21">
            <v>22.680000000000003</v>
          </cell>
        </row>
      </sheetData>
      <sheetData sheetId="2904">
        <row r="21">
          <cell r="C21">
            <v>22.680000000000003</v>
          </cell>
        </row>
      </sheetData>
      <sheetData sheetId="2905">
        <row r="21">
          <cell r="A21">
            <v>0</v>
          </cell>
        </row>
      </sheetData>
      <sheetData sheetId="2906">
        <row r="21">
          <cell r="C21">
            <v>22.680000000000003</v>
          </cell>
        </row>
      </sheetData>
      <sheetData sheetId="2907"/>
      <sheetData sheetId="2908">
        <row r="21">
          <cell r="A21">
            <v>0</v>
          </cell>
        </row>
      </sheetData>
      <sheetData sheetId="2909">
        <row r="21">
          <cell r="C21">
            <v>22.680000000000003</v>
          </cell>
        </row>
      </sheetData>
      <sheetData sheetId="2910">
        <row r="21">
          <cell r="A21">
            <v>0</v>
          </cell>
        </row>
      </sheetData>
      <sheetData sheetId="2911">
        <row r="21">
          <cell r="C21">
            <v>22.680000000000003</v>
          </cell>
        </row>
      </sheetData>
      <sheetData sheetId="2912">
        <row r="21">
          <cell r="C21">
            <v>22.680000000000003</v>
          </cell>
        </row>
      </sheetData>
      <sheetData sheetId="2913">
        <row r="21">
          <cell r="A21">
            <v>0</v>
          </cell>
        </row>
      </sheetData>
      <sheetData sheetId="2914">
        <row r="21">
          <cell r="C21">
            <v>22.680000000000003</v>
          </cell>
        </row>
      </sheetData>
      <sheetData sheetId="2915">
        <row r="21">
          <cell r="C21">
            <v>22.680000000000003</v>
          </cell>
        </row>
      </sheetData>
      <sheetData sheetId="2916">
        <row r="21">
          <cell r="C21">
            <v>22.680000000000003</v>
          </cell>
        </row>
      </sheetData>
      <sheetData sheetId="2917">
        <row r="21">
          <cell r="A21">
            <v>0</v>
          </cell>
        </row>
      </sheetData>
      <sheetData sheetId="2918">
        <row r="21">
          <cell r="C21">
            <v>22.680000000000003</v>
          </cell>
        </row>
      </sheetData>
      <sheetData sheetId="2919">
        <row r="21">
          <cell r="C21">
            <v>22.680000000000003</v>
          </cell>
        </row>
      </sheetData>
      <sheetData sheetId="2920">
        <row r="21">
          <cell r="C21">
            <v>22.680000000000003</v>
          </cell>
        </row>
      </sheetData>
      <sheetData sheetId="2921">
        <row r="21">
          <cell r="A21">
            <v>0</v>
          </cell>
        </row>
      </sheetData>
      <sheetData sheetId="2922">
        <row r="21">
          <cell r="A21">
            <v>0</v>
          </cell>
        </row>
      </sheetData>
      <sheetData sheetId="2923">
        <row r="21">
          <cell r="A21">
            <v>0</v>
          </cell>
        </row>
      </sheetData>
      <sheetData sheetId="2924">
        <row r="21">
          <cell r="A21">
            <v>0</v>
          </cell>
        </row>
      </sheetData>
      <sheetData sheetId="2925">
        <row r="21">
          <cell r="A21">
            <v>0</v>
          </cell>
        </row>
      </sheetData>
      <sheetData sheetId="2926">
        <row r="21">
          <cell r="A21">
            <v>0</v>
          </cell>
        </row>
      </sheetData>
      <sheetData sheetId="2927">
        <row r="21">
          <cell r="A21">
            <v>0</v>
          </cell>
        </row>
      </sheetData>
      <sheetData sheetId="2928">
        <row r="21">
          <cell r="C21">
            <v>22.680000000000003</v>
          </cell>
        </row>
      </sheetData>
      <sheetData sheetId="2929"/>
      <sheetData sheetId="2930">
        <row r="21">
          <cell r="A21">
            <v>0</v>
          </cell>
        </row>
      </sheetData>
      <sheetData sheetId="2931">
        <row r="21">
          <cell r="A21">
            <v>0</v>
          </cell>
        </row>
      </sheetData>
      <sheetData sheetId="2932">
        <row r="21">
          <cell r="C21">
            <v>22.680000000000003</v>
          </cell>
        </row>
      </sheetData>
      <sheetData sheetId="2933">
        <row r="21">
          <cell r="A21">
            <v>0</v>
          </cell>
        </row>
      </sheetData>
      <sheetData sheetId="2934">
        <row r="21">
          <cell r="A21">
            <v>0</v>
          </cell>
        </row>
      </sheetData>
      <sheetData sheetId="2935">
        <row r="21">
          <cell r="C21">
            <v>22.680000000000003</v>
          </cell>
        </row>
      </sheetData>
      <sheetData sheetId="2936">
        <row r="21">
          <cell r="C21">
            <v>22.680000000000003</v>
          </cell>
        </row>
      </sheetData>
      <sheetData sheetId="2937">
        <row r="21">
          <cell r="A21">
            <v>0</v>
          </cell>
        </row>
      </sheetData>
      <sheetData sheetId="2938">
        <row r="21">
          <cell r="A21">
            <v>0</v>
          </cell>
        </row>
      </sheetData>
      <sheetData sheetId="2939">
        <row r="21">
          <cell r="A21">
            <v>0</v>
          </cell>
        </row>
      </sheetData>
      <sheetData sheetId="2940">
        <row r="21">
          <cell r="A21">
            <v>0</v>
          </cell>
        </row>
      </sheetData>
      <sheetData sheetId="2941">
        <row r="21">
          <cell r="A21">
            <v>0</v>
          </cell>
        </row>
      </sheetData>
      <sheetData sheetId="2942">
        <row r="21">
          <cell r="A21">
            <v>0</v>
          </cell>
        </row>
      </sheetData>
      <sheetData sheetId="2943">
        <row r="21">
          <cell r="A21">
            <v>0</v>
          </cell>
        </row>
      </sheetData>
      <sheetData sheetId="2944">
        <row r="21">
          <cell r="A21">
            <v>0</v>
          </cell>
        </row>
      </sheetData>
      <sheetData sheetId="2945">
        <row r="21">
          <cell r="A21">
            <v>0</v>
          </cell>
        </row>
      </sheetData>
      <sheetData sheetId="2946">
        <row r="21">
          <cell r="A21">
            <v>0</v>
          </cell>
        </row>
      </sheetData>
      <sheetData sheetId="2947">
        <row r="21">
          <cell r="A21">
            <v>0</v>
          </cell>
        </row>
      </sheetData>
      <sheetData sheetId="2948">
        <row r="21">
          <cell r="A21">
            <v>0</v>
          </cell>
        </row>
      </sheetData>
      <sheetData sheetId="2949">
        <row r="21">
          <cell r="A21">
            <v>0</v>
          </cell>
        </row>
      </sheetData>
      <sheetData sheetId="2950">
        <row r="21">
          <cell r="A21">
            <v>0</v>
          </cell>
        </row>
      </sheetData>
      <sheetData sheetId="2951">
        <row r="21">
          <cell r="A21">
            <v>0</v>
          </cell>
        </row>
      </sheetData>
      <sheetData sheetId="2952">
        <row r="21">
          <cell r="A21">
            <v>0</v>
          </cell>
        </row>
      </sheetData>
      <sheetData sheetId="2953">
        <row r="21">
          <cell r="A21">
            <v>0</v>
          </cell>
        </row>
      </sheetData>
      <sheetData sheetId="2954">
        <row r="21">
          <cell r="A21">
            <v>0</v>
          </cell>
        </row>
      </sheetData>
      <sheetData sheetId="2955">
        <row r="21">
          <cell r="A21">
            <v>0</v>
          </cell>
        </row>
      </sheetData>
      <sheetData sheetId="2956">
        <row r="21">
          <cell r="A21">
            <v>0</v>
          </cell>
        </row>
      </sheetData>
      <sheetData sheetId="2957">
        <row r="21">
          <cell r="A21">
            <v>0</v>
          </cell>
        </row>
      </sheetData>
      <sheetData sheetId="2958">
        <row r="21">
          <cell r="A21">
            <v>0</v>
          </cell>
        </row>
      </sheetData>
      <sheetData sheetId="2959">
        <row r="21">
          <cell r="A21">
            <v>0</v>
          </cell>
        </row>
      </sheetData>
      <sheetData sheetId="2960">
        <row r="21">
          <cell r="A21">
            <v>0</v>
          </cell>
        </row>
      </sheetData>
      <sheetData sheetId="2961">
        <row r="21">
          <cell r="A21">
            <v>0</v>
          </cell>
        </row>
      </sheetData>
      <sheetData sheetId="2962">
        <row r="21">
          <cell r="A21">
            <v>0</v>
          </cell>
        </row>
      </sheetData>
      <sheetData sheetId="2963">
        <row r="21">
          <cell r="A21">
            <v>0</v>
          </cell>
        </row>
      </sheetData>
      <sheetData sheetId="2964">
        <row r="21">
          <cell r="A21">
            <v>0</v>
          </cell>
        </row>
      </sheetData>
      <sheetData sheetId="2965">
        <row r="21">
          <cell r="A21">
            <v>0</v>
          </cell>
        </row>
      </sheetData>
      <sheetData sheetId="2966">
        <row r="21">
          <cell r="A21">
            <v>0</v>
          </cell>
        </row>
      </sheetData>
      <sheetData sheetId="2967">
        <row r="21">
          <cell r="A21">
            <v>0</v>
          </cell>
        </row>
      </sheetData>
      <sheetData sheetId="2968">
        <row r="21">
          <cell r="A21">
            <v>0</v>
          </cell>
        </row>
      </sheetData>
      <sheetData sheetId="2969">
        <row r="21">
          <cell r="A21">
            <v>0</v>
          </cell>
        </row>
      </sheetData>
      <sheetData sheetId="2970">
        <row r="21">
          <cell r="A21">
            <v>0</v>
          </cell>
        </row>
      </sheetData>
      <sheetData sheetId="2971">
        <row r="21">
          <cell r="A21">
            <v>0</v>
          </cell>
        </row>
      </sheetData>
      <sheetData sheetId="2972">
        <row r="21">
          <cell r="A21">
            <v>0</v>
          </cell>
        </row>
      </sheetData>
      <sheetData sheetId="2973">
        <row r="21">
          <cell r="A21">
            <v>0</v>
          </cell>
        </row>
      </sheetData>
      <sheetData sheetId="2974">
        <row r="21">
          <cell r="A21">
            <v>0</v>
          </cell>
        </row>
      </sheetData>
      <sheetData sheetId="2975">
        <row r="21">
          <cell r="A21">
            <v>0</v>
          </cell>
        </row>
      </sheetData>
      <sheetData sheetId="2976">
        <row r="21">
          <cell r="A21">
            <v>0</v>
          </cell>
        </row>
      </sheetData>
      <sheetData sheetId="2977"/>
      <sheetData sheetId="2978">
        <row r="21">
          <cell r="A21">
            <v>0</v>
          </cell>
        </row>
      </sheetData>
      <sheetData sheetId="2979">
        <row r="21">
          <cell r="A21">
            <v>0</v>
          </cell>
        </row>
      </sheetData>
      <sheetData sheetId="2980">
        <row r="21">
          <cell r="A21">
            <v>0</v>
          </cell>
        </row>
      </sheetData>
      <sheetData sheetId="2981">
        <row r="21">
          <cell r="A21">
            <v>0</v>
          </cell>
        </row>
      </sheetData>
      <sheetData sheetId="2982">
        <row r="21">
          <cell r="A21">
            <v>0</v>
          </cell>
        </row>
      </sheetData>
      <sheetData sheetId="2983"/>
      <sheetData sheetId="2984">
        <row r="21">
          <cell r="A21">
            <v>0</v>
          </cell>
        </row>
      </sheetData>
      <sheetData sheetId="2985"/>
      <sheetData sheetId="2986">
        <row r="21">
          <cell r="A21">
            <v>0</v>
          </cell>
        </row>
      </sheetData>
      <sheetData sheetId="2987">
        <row r="21">
          <cell r="A21">
            <v>0</v>
          </cell>
        </row>
      </sheetData>
      <sheetData sheetId="2988" refreshError="1"/>
      <sheetData sheetId="2989" refreshError="1"/>
      <sheetData sheetId="2990" refreshError="1"/>
      <sheetData sheetId="2991" refreshError="1"/>
      <sheetData sheetId="2992" refreshError="1"/>
      <sheetData sheetId="2993" refreshError="1"/>
      <sheetData sheetId="2994">
        <row r="21">
          <cell r="A21">
            <v>0</v>
          </cell>
        </row>
      </sheetData>
      <sheetData sheetId="2995" refreshError="1"/>
      <sheetData sheetId="2996" refreshError="1"/>
      <sheetData sheetId="2997">
        <row r="21">
          <cell r="A21">
            <v>0</v>
          </cell>
        </row>
      </sheetData>
      <sheetData sheetId="2998"/>
      <sheetData sheetId="2999"/>
      <sheetData sheetId="3000" refreshError="1"/>
      <sheetData sheetId="3001" refreshError="1"/>
      <sheetData sheetId="3002">
        <row r="21">
          <cell r="A21">
            <v>0</v>
          </cell>
        </row>
      </sheetData>
      <sheetData sheetId="3003">
        <row r="21">
          <cell r="A21">
            <v>0</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ow r="21">
          <cell r="A21">
            <v>0</v>
          </cell>
        </row>
      </sheetData>
      <sheetData sheetId="3070">
        <row r="21">
          <cell r="A21">
            <v>0</v>
          </cell>
        </row>
      </sheetData>
      <sheetData sheetId="3071">
        <row r="21">
          <cell r="A21">
            <v>0</v>
          </cell>
        </row>
      </sheetData>
      <sheetData sheetId="3072">
        <row r="21">
          <cell r="A21">
            <v>0</v>
          </cell>
        </row>
      </sheetData>
      <sheetData sheetId="3073">
        <row r="21">
          <cell r="A21">
            <v>0</v>
          </cell>
        </row>
      </sheetData>
      <sheetData sheetId="3074" refreshError="1"/>
      <sheetData sheetId="3075" refreshError="1"/>
      <sheetData sheetId="3076" refreshError="1"/>
      <sheetData sheetId="3077"/>
      <sheetData sheetId="3078"/>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sheetData sheetId="3134"/>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sheetData sheetId="3167"/>
      <sheetData sheetId="3168"/>
      <sheetData sheetId="3169"/>
      <sheetData sheetId="3170">
        <row r="21">
          <cell r="A21">
            <v>0</v>
          </cell>
        </row>
      </sheetData>
      <sheetData sheetId="3171">
        <row r="21">
          <cell r="A21">
            <v>0</v>
          </cell>
        </row>
      </sheetData>
      <sheetData sheetId="3172">
        <row r="21">
          <cell r="A21">
            <v>0</v>
          </cell>
        </row>
      </sheetData>
      <sheetData sheetId="3173">
        <row r="21">
          <cell r="A21">
            <v>0</v>
          </cell>
        </row>
      </sheetData>
      <sheetData sheetId="3174"/>
      <sheetData sheetId="3175">
        <row r="21">
          <cell r="A21">
            <v>0</v>
          </cell>
        </row>
      </sheetData>
      <sheetData sheetId="3176"/>
      <sheetData sheetId="3177">
        <row r="21">
          <cell r="A21">
            <v>0</v>
          </cell>
        </row>
      </sheetData>
      <sheetData sheetId="3178"/>
      <sheetData sheetId="3179">
        <row r="21">
          <cell r="A21">
            <v>0</v>
          </cell>
        </row>
      </sheetData>
      <sheetData sheetId="3180">
        <row r="21">
          <cell r="A21">
            <v>0</v>
          </cell>
        </row>
      </sheetData>
      <sheetData sheetId="3181">
        <row r="21">
          <cell r="A21">
            <v>0</v>
          </cell>
        </row>
      </sheetData>
      <sheetData sheetId="3182">
        <row r="21">
          <cell r="A21">
            <v>0</v>
          </cell>
        </row>
      </sheetData>
      <sheetData sheetId="3183">
        <row r="21">
          <cell r="A21">
            <v>0</v>
          </cell>
        </row>
      </sheetData>
      <sheetData sheetId="3184">
        <row r="21">
          <cell r="A21">
            <v>0</v>
          </cell>
        </row>
      </sheetData>
      <sheetData sheetId="3185"/>
      <sheetData sheetId="3186">
        <row r="21">
          <cell r="A21">
            <v>0</v>
          </cell>
        </row>
      </sheetData>
      <sheetData sheetId="3187">
        <row r="21">
          <cell r="A21">
            <v>0</v>
          </cell>
        </row>
      </sheetData>
      <sheetData sheetId="3188"/>
      <sheetData sheetId="3189">
        <row r="21">
          <cell r="A21">
            <v>0</v>
          </cell>
        </row>
      </sheetData>
      <sheetData sheetId="3190">
        <row r="21">
          <cell r="A21">
            <v>0</v>
          </cell>
        </row>
      </sheetData>
      <sheetData sheetId="3191">
        <row r="21">
          <cell r="A21">
            <v>0</v>
          </cell>
        </row>
      </sheetData>
      <sheetData sheetId="3192">
        <row r="21">
          <cell r="A21">
            <v>0</v>
          </cell>
        </row>
      </sheetData>
      <sheetData sheetId="3193">
        <row r="21">
          <cell r="A21">
            <v>0</v>
          </cell>
        </row>
      </sheetData>
      <sheetData sheetId="3194">
        <row r="21">
          <cell r="A21">
            <v>0</v>
          </cell>
        </row>
      </sheetData>
      <sheetData sheetId="3195">
        <row r="21">
          <cell r="A21">
            <v>0</v>
          </cell>
        </row>
      </sheetData>
      <sheetData sheetId="3196">
        <row r="21">
          <cell r="A21">
            <v>0</v>
          </cell>
        </row>
      </sheetData>
      <sheetData sheetId="3197">
        <row r="21">
          <cell r="A21">
            <v>0</v>
          </cell>
        </row>
      </sheetData>
      <sheetData sheetId="3198">
        <row r="21">
          <cell r="A21">
            <v>0</v>
          </cell>
        </row>
      </sheetData>
      <sheetData sheetId="3199">
        <row r="21">
          <cell r="A21">
            <v>0</v>
          </cell>
        </row>
      </sheetData>
      <sheetData sheetId="3200">
        <row r="21">
          <cell r="A21">
            <v>0</v>
          </cell>
        </row>
      </sheetData>
      <sheetData sheetId="3201">
        <row r="21">
          <cell r="A21">
            <v>0</v>
          </cell>
        </row>
      </sheetData>
      <sheetData sheetId="3202">
        <row r="21">
          <cell r="A21">
            <v>0</v>
          </cell>
        </row>
      </sheetData>
      <sheetData sheetId="3203">
        <row r="21">
          <cell r="A21">
            <v>0</v>
          </cell>
        </row>
      </sheetData>
      <sheetData sheetId="3204">
        <row r="21">
          <cell r="A21">
            <v>0</v>
          </cell>
        </row>
      </sheetData>
      <sheetData sheetId="3205">
        <row r="21">
          <cell r="A21">
            <v>0</v>
          </cell>
        </row>
      </sheetData>
      <sheetData sheetId="3206">
        <row r="21">
          <cell r="A21">
            <v>0</v>
          </cell>
        </row>
      </sheetData>
      <sheetData sheetId="3207">
        <row r="21">
          <cell r="A21">
            <v>0</v>
          </cell>
        </row>
      </sheetData>
      <sheetData sheetId="3208">
        <row r="21">
          <cell r="A21">
            <v>0</v>
          </cell>
        </row>
      </sheetData>
      <sheetData sheetId="3209">
        <row r="21">
          <cell r="A21">
            <v>0</v>
          </cell>
        </row>
      </sheetData>
      <sheetData sheetId="3210">
        <row r="21">
          <cell r="A21">
            <v>0</v>
          </cell>
        </row>
      </sheetData>
      <sheetData sheetId="3211">
        <row r="21">
          <cell r="A21">
            <v>0</v>
          </cell>
        </row>
      </sheetData>
      <sheetData sheetId="3212">
        <row r="21">
          <cell r="A21">
            <v>0</v>
          </cell>
        </row>
      </sheetData>
      <sheetData sheetId="3213">
        <row r="21">
          <cell r="A21">
            <v>0</v>
          </cell>
        </row>
      </sheetData>
      <sheetData sheetId="3214">
        <row r="21">
          <cell r="A21">
            <v>0</v>
          </cell>
        </row>
      </sheetData>
      <sheetData sheetId="3215">
        <row r="21">
          <cell r="A21">
            <v>0</v>
          </cell>
        </row>
      </sheetData>
      <sheetData sheetId="3216">
        <row r="21">
          <cell r="A21">
            <v>0</v>
          </cell>
        </row>
      </sheetData>
      <sheetData sheetId="3217">
        <row r="21">
          <cell r="A21">
            <v>0</v>
          </cell>
        </row>
      </sheetData>
      <sheetData sheetId="3218">
        <row r="21">
          <cell r="A21">
            <v>0</v>
          </cell>
        </row>
      </sheetData>
      <sheetData sheetId="3219">
        <row r="21">
          <cell r="A21">
            <v>0</v>
          </cell>
        </row>
      </sheetData>
      <sheetData sheetId="3220"/>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sheetData sheetId="3254"/>
      <sheetData sheetId="3255" refreshError="1"/>
      <sheetData sheetId="3256" refreshError="1"/>
      <sheetData sheetId="3257" refreshError="1"/>
      <sheetData sheetId="3258" refreshError="1"/>
      <sheetData sheetId="3259"/>
      <sheetData sheetId="3260"/>
      <sheetData sheetId="3261"/>
      <sheetData sheetId="3262"/>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sheetData sheetId="3278"/>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XXXXXX"/>
      <sheetName val="VXXX"/>
      <sheetName val="진짜내역"/>
      <sheetName val="단가"/>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차액보증"/>
      <sheetName val="1차 내역서"/>
      <sheetName val="일위대가목록"/>
      <sheetName val="을"/>
      <sheetName val="한강운반비"/>
      <sheetName val="공통(20-91)"/>
      <sheetName val="사당"/>
      <sheetName val="토목공사일반"/>
      <sheetName val="부대공"/>
      <sheetName val="포장공"/>
      <sheetName val="토공"/>
      <sheetName val="입찰안"/>
      <sheetName val="백암비스타내역"/>
      <sheetName val="현장"/>
      <sheetName val="2공구산출내역"/>
      <sheetName val="내역서2안"/>
      <sheetName val="품셈TABLE"/>
      <sheetName val="JUCK"/>
      <sheetName val="노무"/>
      <sheetName val="물가"/>
      <sheetName val="원가 (2)"/>
      <sheetName val="직재"/>
      <sheetName val="#REF"/>
      <sheetName val="6PILE  (돌출)"/>
      <sheetName val="일위대가(4층원격)"/>
      <sheetName val="철거산출근거"/>
      <sheetName val="견적서"/>
      <sheetName val="J直材4"/>
      <sheetName val="계양가시설"/>
      <sheetName val="요율"/>
      <sheetName val="단가조사"/>
      <sheetName val="공사개요"/>
      <sheetName val="금액내역서"/>
      <sheetName val="98지급계획"/>
      <sheetName val="설계내역서"/>
      <sheetName val="DATE"/>
      <sheetName val="기초내역서"/>
      <sheetName val="수량산출"/>
      <sheetName val="대가목록표"/>
      <sheetName val="현장경비"/>
      <sheetName val="산출근거"/>
      <sheetName val="평가데이터"/>
      <sheetName val="인건-측정"/>
      <sheetName val="부재리스트"/>
      <sheetName val="공통가설"/>
      <sheetName val="중기조종사 단위단가"/>
      <sheetName val="골조시행"/>
      <sheetName val="첨부1"/>
      <sheetName val="2000.11월설계내역"/>
      <sheetName val="BID"/>
      <sheetName val="추가대화"/>
      <sheetName val="교통대책내역"/>
      <sheetName val="설계서(표지)"/>
      <sheetName val="원가계산서"/>
      <sheetName val="파일의이용"/>
      <sheetName val="소방사항"/>
      <sheetName val="내역서(설비+소방)"/>
      <sheetName val="실행내역"/>
      <sheetName val="전체"/>
      <sheetName val="감가상각"/>
      <sheetName val="Sheet4"/>
      <sheetName val="Sheet5"/>
      <sheetName val="공사현황"/>
      <sheetName val="명세서"/>
      <sheetName val="청천내"/>
      <sheetName val="데이타"/>
      <sheetName val="계수시트"/>
      <sheetName val="원가계산서 "/>
      <sheetName val="설계명세서"/>
      <sheetName val="자료입력"/>
      <sheetName val="저"/>
      <sheetName val="자  재"/>
      <sheetName val="건축외주"/>
      <sheetName val="자재단가리스트"/>
      <sheetName val="패널"/>
      <sheetName val="아파트 내역"/>
      <sheetName val="N賃率-職"/>
      <sheetName val="도급FORM"/>
      <sheetName val="초기화면"/>
      <sheetName val="관급자재"/>
      <sheetName val="TANK견적대지"/>
      <sheetName val="구천"/>
      <sheetName val="연결관암거"/>
      <sheetName val="건축원가"/>
      <sheetName val="LP-S"/>
      <sheetName val="사업부배부A"/>
      <sheetName val="104동"/>
      <sheetName val="제품별단가"/>
      <sheetName val="제품별절단길이-0628"/>
      <sheetName val="갑지(추정)"/>
      <sheetName val="1.설계기준"/>
      <sheetName val="기둥(원형)"/>
      <sheetName val="기초공"/>
      <sheetName val="건축내역(진해석동)"/>
      <sheetName val="동수"/>
      <sheetName val="누계12"/>
      <sheetName val="인테리어내역"/>
      <sheetName val="16-1"/>
      <sheetName val="BCK3672"/>
      <sheetName val="토사(PE)"/>
      <sheetName val="Total"/>
      <sheetName val="ELECTRIC"/>
      <sheetName val="NEGO"/>
      <sheetName val="토목"/>
      <sheetName val="별표"/>
      <sheetName val="실행"/>
      <sheetName val="KIM"/>
      <sheetName val="사급자재(1단계)"/>
      <sheetName val="건축공사 분괴표원본데이터(공통+건축)"/>
      <sheetName val="자판실행"/>
      <sheetName val="평내중"/>
      <sheetName val="총괄내역"/>
      <sheetName val="내역서적용수량"/>
      <sheetName val="공사예산하조서(O.K)"/>
      <sheetName val="노무비"/>
      <sheetName val="기계경비(시간당)"/>
      <sheetName val="램머"/>
      <sheetName val="설계명세서 (장비)"/>
      <sheetName val="시설장비부하계산서"/>
      <sheetName val="CT "/>
      <sheetName val="대상공사(조달청)"/>
      <sheetName val="자료(통합)"/>
      <sheetName val="일위"/>
      <sheetName val="기본일위"/>
      <sheetName val="내역서총집계표"/>
      <sheetName val="2공구하도급내역서"/>
      <sheetName val="99노임기준"/>
      <sheetName val="70%"/>
      <sheetName val="일위대가표"/>
      <sheetName val="날개벽"/>
      <sheetName val="홍보비디오"/>
      <sheetName val="Book4"/>
      <sheetName val=" HIT-&gt;HMC 견적(3900)"/>
      <sheetName val="I一般比"/>
      <sheetName val="설직재-1"/>
      <sheetName val="2F 회의실견적(5_14 일대)"/>
      <sheetName val="工완성공사율"/>
      <sheetName val="2006년일위대가"/>
      <sheetName val="20관리비율"/>
      <sheetName val="단가기준"/>
      <sheetName val="간접"/>
      <sheetName val="개요"/>
      <sheetName val="직접경비"/>
      <sheetName val="직접인건비"/>
      <sheetName val="A LINE"/>
      <sheetName val="준검 내역서"/>
      <sheetName val="연습"/>
      <sheetName val="주소"/>
      <sheetName val="원가_(2)"/>
      <sheetName val="1차_내역서"/>
      <sheetName val="6PILE__(돌출)"/>
      <sheetName val="외삼초"/>
      <sheetName val="서울대규장각(가시설흙막이)"/>
      <sheetName val="일위목록-기"/>
      <sheetName val="전선 및 전선관"/>
      <sheetName val="증감대비"/>
      <sheetName val="내역서1999.8최종"/>
      <sheetName val="단가 (2)"/>
      <sheetName val="2003 일위대가"/>
      <sheetName val="예산명세서"/>
      <sheetName val="단가및재료비"/>
      <sheetName val="변수값"/>
      <sheetName val="중기상차"/>
      <sheetName val="AS복구"/>
      <sheetName val="중기터파기"/>
      <sheetName val="98NS-N"/>
      <sheetName val="이름정의"/>
      <sheetName val="설계명세서(a"/>
      <sheetName val="갑지"/>
      <sheetName val="DATA"/>
      <sheetName val="도급견적가"/>
      <sheetName val="COST"/>
      <sheetName val="단가 "/>
      <sheetName val="수목표준대가"/>
      <sheetName val="수목데이타 "/>
      <sheetName val="전체도급"/>
      <sheetName val="직접수량"/>
      <sheetName val="구조대가"/>
      <sheetName val="포설대가1"/>
      <sheetName val="부대대가"/>
      <sheetName val="6호기"/>
      <sheetName val="총괄내역서"/>
      <sheetName val="pier(각형)"/>
      <sheetName val="총괄표"/>
      <sheetName val="공구"/>
      <sheetName val="급수 (LPM)"/>
      <sheetName val="중강당 내역"/>
      <sheetName val="재료비"/>
      <sheetName val="말뚝물량"/>
      <sheetName val="실행철강하도"/>
      <sheetName val="재공품기초자료"/>
      <sheetName val="국별인원"/>
      <sheetName val="현금"/>
      <sheetName val="CP-E2 (품셈표)"/>
      <sheetName val="A-4"/>
      <sheetName val="공통가설공사"/>
      <sheetName val="MIJIBI"/>
      <sheetName val="프랜트면허"/>
      <sheetName val="제직재"/>
      <sheetName val="공통비(전체)"/>
      <sheetName val="공사내역"/>
      <sheetName val="일용직내역"/>
      <sheetName val="전차선로 물량표"/>
      <sheetName val="합천내역"/>
      <sheetName val="工관리비율"/>
      <sheetName val="정부노임단가"/>
      <sheetName val="입력"/>
      <sheetName val="동원인원"/>
      <sheetName val="공통(Ȳ"/>
      <sheetName val="FB25JN"/>
      <sheetName val="전기혼잡제경비(45)"/>
      <sheetName val="도급예산내역서봉투"/>
      <sheetName val="공사원가계산서"/>
      <sheetName val="설계산출기초"/>
      <sheetName val="설계산출표지"/>
      <sheetName val="도급예산내역서총괄표"/>
      <sheetName val="을부담운반비"/>
      <sheetName val="운반비산출"/>
      <sheetName val="연부97-1"/>
      <sheetName val="갑지1"/>
      <sheetName val="기존단가 (2)"/>
      <sheetName val="전력"/>
      <sheetName val="수목데이타"/>
      <sheetName val="6.일위목록"/>
      <sheetName val="시설물기초"/>
      <sheetName val="부대내역"/>
      <sheetName val="자재표"/>
      <sheetName val="단"/>
      <sheetName val="노임이"/>
      <sheetName val="유림골조"/>
      <sheetName val="비교1"/>
      <sheetName val="TRU"/>
      <sheetName val="토적표"/>
      <sheetName val="원가계산"/>
      <sheetName val="원가계산 (2)"/>
      <sheetName val="내   역"/>
      <sheetName val="PAC"/>
      <sheetName val="기본자료"/>
      <sheetName val="납부서"/>
      <sheetName val="외주비"/>
      <sheetName val="소각장스케줄"/>
      <sheetName val="구리토평1전기"/>
      <sheetName val="덕전리"/>
      <sheetName val="fursys"/>
      <sheetName val="유기공정"/>
      <sheetName val="1차설계변경내역"/>
      <sheetName val="단중표"/>
      <sheetName val="Tool"/>
      <sheetName val="신규DEP"/>
      <sheetName val="가로등내역서"/>
      <sheetName val="전기변내역"/>
      <sheetName val="SW개발대상목록(기능점수)"/>
      <sheetName val="지하"/>
      <sheetName val="1000 DB구축 부표"/>
      <sheetName val="설계서"/>
      <sheetName val="인사자료총집계"/>
      <sheetName val="주식"/>
      <sheetName val="공사기본내용입력"/>
      <sheetName val="실행내역서"/>
      <sheetName val="경영"/>
      <sheetName val="98년"/>
      <sheetName val="실적"/>
      <sheetName val="99총공사내역서"/>
      <sheetName val="공수"/>
      <sheetName val="산근"/>
      <sheetName val="공통(Ȳ_x0000__xd800_䧶_x0000__x0000_"/>
      <sheetName val="일위대가 "/>
      <sheetName val="소방"/>
      <sheetName val="03전반노무비"/>
      <sheetName val="중기사용료산출근거"/>
      <sheetName val="단가산출2"/>
      <sheetName val="단가 및 재료비"/>
      <sheetName val="산출내역(K2)"/>
      <sheetName val="기본단가표"/>
      <sheetName val="중기조종사_단위단가"/>
      <sheetName val="아파트_내역"/>
      <sheetName val="증감내역서"/>
      <sheetName val="실행대비"/>
      <sheetName val="설계내역"/>
      <sheetName val="산출내역서집계표"/>
      <sheetName val="기초입력 DATA"/>
      <sheetName val="단가산출서 (2)"/>
      <sheetName val="Base"/>
      <sheetName val="Baby일위대가"/>
      <sheetName val="유림콘도"/>
      <sheetName val="일위(설)"/>
      <sheetName val="일위대가표(유단가)"/>
      <sheetName val="FOB발"/>
      <sheetName val="견적대비"/>
      <sheetName val="시설일위"/>
      <sheetName val="기초일위"/>
      <sheetName val="조명일위"/>
      <sheetName val="L_RPTB02_01"/>
      <sheetName val="목록"/>
      <sheetName val="소비자가"/>
      <sheetName val="Sheet1 (2)"/>
      <sheetName val="제-노임"/>
      <sheetName val="5사남"/>
      <sheetName val="현장관리"/>
      <sheetName val="기초자료입력"/>
      <sheetName val="터파기및재료"/>
      <sheetName val="토공사(흙막이)"/>
      <sheetName val="교각계산"/>
      <sheetName val="INPUT"/>
      <sheetName val="유수전환공사"/>
      <sheetName val="건축내역"/>
      <sheetName val="SUMMARY"/>
      <sheetName val="PAINT"/>
      <sheetName val="간접비계산"/>
      <sheetName val="식재일위대가"/>
      <sheetName val="입력데이타"/>
      <sheetName val="대가단최종"/>
      <sheetName val="산출내역서"/>
      <sheetName val="1"/>
      <sheetName val="2"/>
      <sheetName val="3"/>
      <sheetName val="4"/>
      <sheetName val="5"/>
      <sheetName val="6"/>
      <sheetName val="1안"/>
      <sheetName val="식재인부"/>
      <sheetName val="운동장 (2)"/>
      <sheetName val="1회 기성내역서"/>
      <sheetName val="참조"/>
      <sheetName val="단청공사"/>
      <sheetName val="원가서"/>
      <sheetName val="1456"/>
      <sheetName val="설계"/>
      <sheetName val="우수받이"/>
      <sheetName val="2000년1차"/>
      <sheetName val="세금자료"/>
      <sheetName val="기초목"/>
      <sheetName val="예산총괄"/>
      <sheetName val="업무"/>
      <sheetName val="설계예산서"/>
      <sheetName val="출자한도"/>
      <sheetName val="열린교실"/>
      <sheetName val="집수정단위수량 "/>
      <sheetName val="간지"/>
      <sheetName val="용수량(생활용수)"/>
      <sheetName val="분양가"/>
      <sheetName val="2.대외공문"/>
      <sheetName val="업체별기성내역"/>
      <sheetName val="10월"/>
      <sheetName val="노임단가 (2)"/>
      <sheetName val="TEL"/>
      <sheetName val="부대대비"/>
      <sheetName val="냉연집계"/>
      <sheetName val="코드표"/>
      <sheetName val="단가산출"/>
      <sheetName val="공량산출서"/>
      <sheetName val="data table"/>
      <sheetName val="한일양산"/>
      <sheetName val="빙축열"/>
      <sheetName val="2003상반기노임기준"/>
      <sheetName val="PI"/>
      <sheetName val="손익분석"/>
      <sheetName val="CODE(2)"/>
      <sheetName val="단가일람"/>
      <sheetName val="특수선일위대가"/>
      <sheetName val="JUCKEYK"/>
      <sheetName val="1TYPE"/>
      <sheetName val="전기"/>
      <sheetName val="값"/>
      <sheetName val="A 견적"/>
      <sheetName val="시트"/>
      <sheetName val="일위_파일"/>
      <sheetName val="기초일위대가"/>
      <sheetName val="단가대비표"/>
      <sheetName val="기초단가"/>
      <sheetName val="원가+내역"/>
      <sheetName val="2)관접합"/>
      <sheetName val="일반공사"/>
      <sheetName val="3.공통공사대비"/>
      <sheetName val="입찰"/>
      <sheetName val="현경"/>
      <sheetName val="설계변경총괄표(계산식)"/>
      <sheetName val="대비표(토공1안)"/>
      <sheetName val="Sheet6"/>
      <sheetName val="시중노임단가"/>
      <sheetName val="총물량"/>
      <sheetName val="용수간선"/>
      <sheetName val="표지"/>
      <sheetName val="설명서 "/>
      <sheetName val="해평견적"/>
      <sheetName val="견적"/>
      <sheetName val="도봉2지구"/>
      <sheetName val="자재대"/>
      <sheetName val="정산서 "/>
      <sheetName val="외주"/>
      <sheetName val="연구동"/>
      <sheetName val="본체"/>
      <sheetName val="기타 정보통신공사"/>
      <sheetName val="공사명입력"/>
      <sheetName val="근로자자료입력"/>
      <sheetName val="참고자료"/>
      <sheetName val="운반비"/>
      <sheetName val="시설물일위"/>
      <sheetName val="현장관리비"/>
      <sheetName val="부대공Ⅱ"/>
      <sheetName val="부안일위"/>
      <sheetName val="노무비단가"/>
      <sheetName val="단가(자재)"/>
      <sheetName val="단가(노임)"/>
      <sheetName val="기초목록"/>
      <sheetName val="08-공사비총괄표"/>
      <sheetName val="17-횡단측량야장"/>
      <sheetName val="실행예산"/>
      <sheetName val="자료"/>
      <sheetName val="토목검측서"/>
      <sheetName val="Macro1"/>
      <sheetName val="Y-WORK"/>
      <sheetName val="ABUT수량-A1"/>
      <sheetName val="물가자료"/>
      <sheetName val="심사물량"/>
      <sheetName val="setup"/>
      <sheetName val="가격"/>
      <sheetName val="1.1서버도입"/>
      <sheetName val="대치판정"/>
      <sheetName val="부하계산서"/>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관접합및부설"/>
      <sheetName val="호표"/>
      <sheetName val="도로정위치부표"/>
      <sheetName val="도로조사부표"/>
      <sheetName val="대표자"/>
      <sheetName val="현장경상비"/>
      <sheetName val="6-1. 관개량조서"/>
      <sheetName val="사통"/>
      <sheetName val="관급자재대"/>
      <sheetName val="01-적용기준"/>
      <sheetName val="조건표"/>
      <sheetName val="공사내역서"/>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구간별현황"/>
      <sheetName val="기성청구서"/>
      <sheetName val="b_balju"/>
      <sheetName val="Customer Databas"/>
      <sheetName val="지질조사분석"/>
      <sheetName val="토목공사"/>
      <sheetName val="wall"/>
      <sheetName val="단가산출목록표"/>
      <sheetName val="구분"/>
      <sheetName val="60명당사(총괄)"/>
      <sheetName val="시화점실행"/>
      <sheetName val="스텐문틀설치"/>
      <sheetName val="샌딩 에폭시 도장"/>
      <sheetName val="RE9604"/>
      <sheetName val="대비2"/>
      <sheetName val="약품공급2"/>
      <sheetName val="001"/>
      <sheetName val="견적내역"/>
      <sheetName val="AIR SHOWER(3인용)"/>
      <sheetName val="PSCbeam설계"/>
      <sheetName val="명세"/>
      <sheetName val="총차분(토목)"/>
      <sheetName val="0312실기성"/>
      <sheetName val="200"/>
      <sheetName val="BOX전기내역"/>
      <sheetName val="공통(Ȳ?_xd800_䧶??"/>
      <sheetName val="3BL공동구 수량"/>
      <sheetName val="덤프트럭계수"/>
      <sheetName val="음성방향"/>
      <sheetName val="분전함신설"/>
      <sheetName val="접지1종"/>
      <sheetName val="용역비내역-진짜"/>
      <sheetName val="감리원배치기준"/>
      <sheetName val="책임감리공제요율"/>
      <sheetName val="등급별 배치기준"/>
      <sheetName val="건축설계 대가요율"/>
      <sheetName val="경율산정"/>
      <sheetName val="시멘트"/>
      <sheetName val="범례표"/>
      <sheetName val="산식3"/>
      <sheetName val="실행보고서갑지"/>
      <sheetName val="DATA1"/>
      <sheetName val="물가대비표"/>
      <sheetName val="자재단가"/>
      <sheetName val="데리네이타현황"/>
      <sheetName val="수금예정"/>
      <sheetName val="database"/>
      <sheetName val="VXXXXX"/>
      <sheetName val="적용대가"/>
      <sheetName val="지수내역"/>
      <sheetName val="노(97.1,97.9,98.1)"/>
      <sheetName val="조경적용"/>
      <sheetName val="조경내역"/>
      <sheetName val="기계적용"/>
      <sheetName val="기계내역"/>
      <sheetName val="계장적용 "/>
      <sheetName val="계장내역"/>
      <sheetName val="일위목록"/>
      <sheetName val="산출기준자료"/>
      <sheetName val="7단가"/>
      <sheetName val="EQ-R1"/>
      <sheetName val="공조기"/>
      <sheetName val="02하반기노임"/>
      <sheetName val="변수"/>
      <sheetName val="조경"/>
      <sheetName val="유지관리비등"/>
      <sheetName val="Sens&amp;Anal"/>
      <sheetName val="IS&lt;양식27&gt;"/>
      <sheetName val="총투자비산정"/>
      <sheetName val="Mc1"/>
      <sheetName val="공비대비"/>
      <sheetName val="기본자료입력"/>
      <sheetName val="구의동공내역서"/>
      <sheetName val="일위대가(출입)"/>
      <sheetName val="참고"/>
      <sheetName val="배관BM(일반)"/>
      <sheetName val="APT"/>
      <sheetName val="기본사항"/>
      <sheetName val="자동차폐수처리장"/>
      <sheetName val="시중노임(공사)"/>
      <sheetName val="단가조사(기계)"/>
      <sheetName val="돈암사업"/>
      <sheetName val="설계명세서(종합)"/>
      <sheetName val="소요자재"/>
      <sheetName val="노무산출서"/>
      <sheetName val="A갑지"/>
      <sheetName val="을지"/>
      <sheetName val="5-2.수량산출(A4)"/>
      <sheetName val="6-1.노임단가"/>
      <sheetName val="6-1.단가비교표"/>
      <sheetName val="ABUT수량-A_x0000_"/>
      <sheetName val="전등설비"/>
      <sheetName val="기초해지2"/>
      <sheetName val="전기일위대가"/>
      <sheetName val="결재판_삭제하지말아주세요_"/>
      <sheetName val="모체"/>
      <sheetName val="6PILE__(돌출)1"/>
      <sheetName val="1차_내역서1"/>
      <sheetName val="원가_(2)1"/>
      <sheetName val="아파트_내역1"/>
      <sheetName val="단가_(2)1"/>
      <sheetName val="자__재1"/>
      <sheetName val="중기조종사_단위단가1"/>
      <sheetName val="2000_11월설계내역1"/>
      <sheetName val="CT_1"/>
      <sheetName val="공사예산하조서(O_K)1"/>
      <sheetName val="설계명세서_(장비)1"/>
      <sheetName val="_HIT-&gt;HMC_견적(3900)1"/>
      <sheetName val="2F_회의실견적(5_14_일대)1"/>
      <sheetName val="원가계산서_1"/>
      <sheetName val="단가_1"/>
      <sheetName val="수목데이타_1"/>
      <sheetName val="1_설계기준1"/>
      <sheetName val="급수_(LPM)1"/>
      <sheetName val="중강당_내역"/>
      <sheetName val="CP-E2_(품셈표)"/>
      <sheetName val="2003_일위대가"/>
      <sheetName val="A_LINE"/>
      <sheetName val="준검_내역서"/>
      <sheetName val="전차선로_물량표"/>
      <sheetName val="내역서1999_8최종"/>
      <sheetName val="공통(Ȳ䧶"/>
      <sheetName val="건축공사_분괴표원본데이터(공통+건축)"/>
      <sheetName val="기존단가_(2)"/>
      <sheetName val="전선_및_전선관"/>
      <sheetName val="6_일위목록"/>
      <sheetName val="원가계산_(2)"/>
      <sheetName val="내___역"/>
      <sheetName val="1000_DB구축_부표"/>
      <sheetName val="1-최종안"/>
      <sheetName val="사업분석-분양가결정"/>
      <sheetName val="인건비(VOICE)"/>
      <sheetName val="실행견적"/>
      <sheetName val="직접경비산출근거"/>
      <sheetName val="Total 단위경유량집계"/>
      <sheetName val="교대(A1-A2)"/>
      <sheetName val="설비(제출)"/>
      <sheetName val="산출금액내역"/>
      <sheetName val="조명시설"/>
      <sheetName val="danga"/>
      <sheetName val="ilch"/>
      <sheetName val="국영"/>
      <sheetName val="CTEMCOST"/>
      <sheetName val="SCHEDULE"/>
      <sheetName val="개산공사비"/>
      <sheetName val="말뚝지지력산정"/>
      <sheetName val="수공기"/>
      <sheetName val="경율산정.XLS"/>
      <sheetName val="고지전심사청구서"/>
      <sheetName val="진주방향"/>
      <sheetName val="건축내역서"/>
      <sheetName val="설비내역서"/>
      <sheetName val="전기내역서"/>
      <sheetName val="백룡교차로"/>
      <sheetName val="산정교차로"/>
      <sheetName val="신영교차로"/>
      <sheetName val="인건비"/>
      <sheetName val="투입비"/>
      <sheetName val="퍼스트"/>
      <sheetName val="자재일람"/>
      <sheetName val="회계코드"/>
      <sheetName val="총무부"/>
      <sheetName val="정산"/>
      <sheetName val="청구분"/>
      <sheetName val="경리부"/>
      <sheetName val="공사비"/>
      <sheetName val="공통(Ȳ?�䧶??"/>
      <sheetName val="품셈"/>
      <sheetName val="중기집계"/>
      <sheetName val="BOX전기_x0010__x0000_"/>
      <sheetName val="BOX전기_x0010_?"/>
      <sheetName val="CHECK LIST"/>
      <sheetName val="인원계획-미화"/>
      <sheetName val="협력업체"/>
      <sheetName val="금액"/>
      <sheetName val="공통(Ȳ_x005f_x0000__x005f_xd800_䧶_x005f_x0000__x000"/>
      <sheetName val="토목내역서 (도급단가)"/>
      <sheetName val="13년 상반기노무비"/>
      <sheetName val="단가비교표"/>
      <sheetName val="빗물받이(910-510-410)"/>
      <sheetName val="공사내역(총괄)"/>
      <sheetName val="대보~세기"/>
      <sheetName val="상세"/>
      <sheetName val="램프"/>
      <sheetName val="공종목록표"/>
      <sheetName val="b_balju_cho"/>
      <sheetName val="기초입력_DATA"/>
      <sheetName val="6-1__관개량조서"/>
      <sheetName val="단가산출서_(2)"/>
      <sheetName val="단가_및_재료비"/>
      <sheetName val="2_대외공문"/>
      <sheetName val="운동장_(2)"/>
      <sheetName val="3_공통공사대비"/>
      <sheetName val="설명서_"/>
      <sheetName val="VII-2현장경비"/>
      <sheetName val="1차_내역서2"/>
      <sheetName val="원가_(2)2"/>
      <sheetName val="6PILE__(돌출)2"/>
      <sheetName val="건축공사_분괴표원본데이터(공통+건축)1"/>
      <sheetName val="CP-E2_(품셈표)1"/>
      <sheetName val="기초입력_DATA1"/>
      <sheetName val="6-1__관개량조서1"/>
      <sheetName val="원가계산_(2)1"/>
      <sheetName val="단가산출서_(2)1"/>
      <sheetName val="A_LINE1"/>
      <sheetName val="단가_및_재료비1"/>
      <sheetName val="2_대외공문1"/>
      <sheetName val="운동장_(2)1"/>
      <sheetName val="기존단가_(2)1"/>
      <sheetName val="3_공통공사대비1"/>
      <sheetName val="설명서_1"/>
      <sheetName val="전선_및_전선관1"/>
      <sheetName val="6_일위목록1"/>
      <sheetName val="정산서_"/>
      <sheetName val="단가표"/>
      <sheetName val="계약총괄2"/>
      <sheetName val="공문양식"/>
      <sheetName val="도로구조공사비"/>
      <sheetName val="준공정산"/>
      <sheetName val="하수급견적대비"/>
      <sheetName val="추가예산"/>
      <sheetName val="Eng'g단가표(050204)"/>
      <sheetName val="공통(Ȳ????"/>
      <sheetName val="SANBAISU"/>
      <sheetName val="06 일위대가목록"/>
      <sheetName val="건설기계"/>
      <sheetName val="사급자재"/>
      <sheetName val="수량집"/>
      <sheetName val="별표집계"/>
      <sheetName val="구조물공1"/>
      <sheetName val="배수및구조물공1"/>
      <sheetName val="단위단가"/>
      <sheetName val="잡비근거"/>
      <sheetName val="총수량집계표"/>
      <sheetName val="견적단가"/>
      <sheetName val="공사요율산출표"/>
      <sheetName val="수주추정"/>
      <sheetName val="4.중기단가산출"/>
      <sheetName val="토건"/>
      <sheetName val="청산공사"/>
      <sheetName val="내역서(삼호)"/>
      <sheetName val="식재"/>
      <sheetName val="시설물"/>
      <sheetName val="식재출력용"/>
      <sheetName val="유지관리"/>
      <sheetName val="일위대가목차"/>
      <sheetName val="장비"/>
      <sheetName val="산근1"/>
      <sheetName val="자재"/>
      <sheetName val="경비"/>
      <sheetName val="작성"/>
      <sheetName val="견적내역서"/>
      <sheetName val="일위단위"/>
      <sheetName val="내역서1"/>
      <sheetName val="산1"/>
      <sheetName val="산업"/>
      <sheetName val="L형옹벽측구"/>
      <sheetName val="배수공수집"/>
      <sheetName val="콘크리트댐수량산출"/>
      <sheetName val="2.냉난방설비공사"/>
      <sheetName val="토공수량산출"/>
      <sheetName val="토적계산서"/>
      <sheetName val="9509"/>
      <sheetName val="단가산출1"/>
      <sheetName val="전체지점"/>
      <sheetName val="공사예산하조서"/>
      <sheetName val="내역서 "/>
      <sheetName val="접합 및 부설 "/>
      <sheetName val="설비2차"/>
      <sheetName val="POOM_MOTO"/>
      <sheetName val="POOM_MOTO2"/>
      <sheetName val="연결임시"/>
      <sheetName val="총투자⸀ԯ"/>
      <sheetName val="냉천부속동"/>
      <sheetName val="제출내역 (2)"/>
      <sheetName val="ECOD10"/>
      <sheetName val="TRE TABLE"/>
      <sheetName val="고창터널(고창방향)"/>
      <sheetName val="1단계"/>
      <sheetName val="남양주부대"/>
      <sheetName val="7.자동제어공사"/>
      <sheetName val="96노임기준"/>
      <sheetName val="식재가격"/>
      <sheetName val="식재총괄"/>
      <sheetName val="기계경비일람"/>
      <sheetName val="횡배수관"/>
      <sheetName val="XL4Poppy"/>
      <sheetName val="수목단가"/>
      <sheetName val="시설수량표"/>
      <sheetName val="식재수량표"/>
      <sheetName val="한က_x0000_瀀"/>
      <sheetName val="물량산출서"/>
      <sheetName val="1차증가원가계산"/>
      <sheetName val="총투자_x0000__x0000_Ԁ"/>
      <sheetName val="P-1"/>
      <sheetName val="빌딩 안내"/>
      <sheetName val="퇴직금(울산천상)"/>
      <sheetName val="터널조도"/>
      <sheetName val="ABUT수량-A桐"/>
      <sheetName val="토목내역"/>
      <sheetName val="NAI"/>
      <sheetName val="AV시스템"/>
      <sheetName val="잡설비내역"/>
      <sheetName val="기자재비"/>
      <sheetName val="내역서,주요자재대(토목)"/>
      <sheetName val="ABUT수량-A堰"/>
      <sheetName val="20110404_JRL_성수서비스 Specificatio"/>
      <sheetName val="방배동내역(리라)"/>
      <sheetName val="건축공사집계표"/>
      <sheetName val="방배동내역 (총괄)"/>
      <sheetName val="부대공사총괄"/>
      <sheetName val="수량산출서"/>
      <sheetName val="G2설비도급"/>
      <sheetName val="summary_집계"/>
      <sheetName val="실행간접비용"/>
      <sheetName val="익산"/>
      <sheetName val="초"/>
      <sheetName val="1.설계조건"/>
      <sheetName val="VST재료산출"/>
      <sheetName val="내역표지"/>
      <sheetName val="총공사비"/>
      <sheetName val="3본사"/>
      <sheetName val="설계예시"/>
      <sheetName val="남양시작동자105노65기1.3화1.2"/>
      <sheetName val="gyun"/>
      <sheetName val="11-2.아파트내역"/>
      <sheetName val="Sheet1_(2)"/>
      <sheetName val="기타_정보통신공사"/>
      <sheetName val="1Â÷_³»¿ª¼­"/>
      <sheetName val="¿ø°¡_(2)"/>
      <sheetName val="6PILE__(µ¹Ãâ)"/>
      <sheetName val="¾ÆÆÄÆ®_³»¿ª"/>
      <sheetName val="°ø»ç¿¹»êÇÏÁ¶¼­(O_K)"/>
      <sheetName val="¼³°è¸í¼¼¼­_(Àåºñ)"/>
      <sheetName val="Áß±âÁ¶Á¾»ç_´ÜÀ§´Ü°¡"/>
      <sheetName val="2000_11¿ù¼³°è³»¿ª"/>
      <sheetName val="ÀÚ__Àç"/>
      <sheetName val="1회_기성내역서"/>
      <sheetName val="남양시작동자105노65기1_3화1_2"/>
      <sheetName val="20110404_JRL_성수서비스_Specificatio"/>
      <sheetName val="노(97_1,97_9,98_1)"/>
      <sheetName val="계장적용_"/>
      <sheetName val="집수정단위수량_"/>
      <sheetName val="암거날개벽"/>
      <sheetName val="내역서-토목"/>
      <sheetName val="한강傴Ⱚ꜀"/>
      <sheetName val="4-1.공통가설공사"/>
      <sheetName val="3-1.현장관리비"/>
      <sheetName val="2.인원투입"/>
      <sheetName val="예산M11A"/>
      <sheetName val="수지예산"/>
      <sheetName val="입상내역"/>
      <sheetName val="품셈표"/>
      <sheetName val="TYPE-A"/>
      <sheetName val="지급어음(일별)"/>
      <sheetName val="예산내역"/>
      <sheetName val="총괄수지표"/>
      <sheetName val="공사비증감"/>
      <sheetName val="21301동"/>
      <sheetName val="부2"/>
      <sheetName val="실행(ALT1)"/>
      <sheetName val="계정"/>
      <sheetName val="단위중량"/>
      <sheetName val="폐기물내역"/>
      <sheetName val="예산내역서"/>
      <sheetName val="예정공정표"/>
      <sheetName val="총계"/>
      <sheetName val="조사표"/>
      <sheetName val="한일양榵"/>
      <sheetName val="원가_내역"/>
      <sheetName val="소상 &quot;1&quot;"/>
      <sheetName val="가설공사"/>
      <sheetName val="신우"/>
      <sheetName val="단가조사서"/>
      <sheetName val="물량산출"/>
      <sheetName val="공통(Ȳ_x0000_?䧶_x0000__x0000_"/>
      <sheetName val="공통(Ȳ??䧶??"/>
      <sheetName val="asd"/>
      <sheetName val="일위산출"/>
      <sheetName val="총괄,1차분"/>
      <sheetName val="등급별 ࠀ佔턀튲"/>
      <sheetName val="국공유지"/>
      <sheetName val="수량"/>
      <sheetName val="00노임기준"/>
      <sheetName val="대우단가(풍산)"/>
      <sheetName val="화순 대리-다지리실행내역"/>
      <sheetName val="5정거장"/>
      <sheetName val="1-3길내기"/>
      <sheetName val="마산월령동골조물량변경"/>
      <sheetName val="4.2유효폭의 계산"/>
      <sheetName val="을-ATYPE"/>
      <sheetName val="환산"/>
      <sheetName val="기계설비"/>
      <sheetName val="건축공사실행"/>
      <sheetName val="이토변실(A3-LINE)"/>
      <sheetName val="인건비 "/>
      <sheetName val="내역서(기계)"/>
      <sheetName val="단가산출서(기계)"/>
      <sheetName val="토공(우물통,기타) "/>
      <sheetName val="1호인버트수량"/>
      <sheetName val="빙장비사양"/>
      <sheetName val="장비사양"/>
      <sheetName val="신.분"/>
      <sheetName val="공사원가계산서 "/>
      <sheetName val="측구터파기공수량집계"/>
      <sheetName val="구조물터파기수량집계"/>
      <sheetName val="배수공 시멘트 및 골재량 산출"/>
      <sheetName val="기준정보3"/>
      <sheetName val="3-도움말"/>
      <sheetName val="공사설명서"/>
      <sheetName val="11"/>
      <sheetName val="전국현황"/>
      <sheetName val="단가조정"/>
      <sheetName val="면적입력"/>
      <sheetName val="고막원폐기물"/>
      <sheetName val="건축"/>
      <sheetName val="건축집"/>
      <sheetName val="도급내역서"/>
      <sheetName val="폐기물"/>
      <sheetName val="데이터 액세스"/>
      <sheetName val="COBS"/>
      <sheetName val="단위량"/>
      <sheetName val="재료집계표2"/>
      <sheetName val="토적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토공"/>
      <sheetName val="철콘"/>
      <sheetName val="강교"/>
      <sheetName val="기타"/>
      <sheetName val="하도급 사항"/>
      <sheetName val="P.Q대상공사"/>
      <sheetName val="세부평점1"/>
      <sheetName val="세부평점2"/>
      <sheetName val="경영상태"/>
      <sheetName val="자재및인력"/>
      <sheetName val="투찰금액"/>
      <sheetName val="경산"/>
      <sheetName val="조명시설"/>
    </sheetNames>
    <sheetDataSet>
      <sheetData sheetId="0"/>
      <sheetData sheetId="1"/>
      <sheetData sheetId="2"/>
      <sheetData sheetId="3"/>
      <sheetData sheetId="4"/>
      <sheetData sheetId="5"/>
      <sheetData sheetId="6"/>
      <sheetData sheetId="7"/>
      <sheetData sheetId="8"/>
      <sheetData sheetId="9"/>
      <sheetData sheetId="10"/>
      <sheetData sheetId="11">
        <row r="2">
          <cell r="G2">
            <v>0.69450000000000001</v>
          </cell>
        </row>
      </sheetData>
      <sheetData sheetId="12" refreshError="1"/>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토공"/>
      <sheetName val="철콘"/>
      <sheetName val="강교"/>
      <sheetName val="기타"/>
      <sheetName val="하도급 사항"/>
      <sheetName val="P.Q대상공사"/>
      <sheetName val="세부평점1"/>
      <sheetName val="세부평점2"/>
      <sheetName val="경영상태"/>
      <sheetName val="자재및인력"/>
      <sheetName val="투찰금액"/>
      <sheetName val="경산"/>
      <sheetName val="효성CB 1P기초"/>
      <sheetName val="백암비스타내역"/>
      <sheetName val="계수시트"/>
      <sheetName val="기계경비(시간당)"/>
      <sheetName val="램머"/>
      <sheetName val="데이타"/>
      <sheetName val="수량산출"/>
      <sheetName val="DATE"/>
      <sheetName val="원정우정"/>
      <sheetName val="골조시행"/>
    </sheetNames>
    <sheetDataSet>
      <sheetData sheetId="0"/>
      <sheetData sheetId="1"/>
      <sheetData sheetId="2"/>
      <sheetData sheetId="3"/>
      <sheetData sheetId="4"/>
      <sheetData sheetId="5"/>
      <sheetData sheetId="6"/>
      <sheetData sheetId="7"/>
      <sheetData sheetId="8"/>
      <sheetData sheetId="9"/>
      <sheetData sheetId="10"/>
      <sheetData sheetId="11">
        <row r="2">
          <cell r="G2">
            <v>0.69450000000000001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1.취수장"/>
      <sheetName val="여과지동"/>
      <sheetName val="기초자료"/>
      <sheetName val="규격"/>
      <sheetName val="수종"/>
      <sheetName val="집계표"/>
      <sheetName val="2000년1차"/>
      <sheetName val="총괄내역서"/>
      <sheetName val="내역서"/>
      <sheetName val="매매"/>
      <sheetName val="전신"/>
      <sheetName val="표지"/>
      <sheetName val="단가조사"/>
      <sheetName val="NYS"/>
      <sheetName val="실행내역서 "/>
      <sheetName val="단가조정"/>
      <sheetName val="48일위(기존)"/>
      <sheetName val="본공사"/>
      <sheetName val="내역"/>
      <sheetName val="투찰금액"/>
      <sheetName val="조도"/>
      <sheetName val="DATA"/>
      <sheetName val="보험료산출"/>
      <sheetName val="J"/>
      <sheetName val="산출내역(4월)"/>
      <sheetName val="산출내역(5월) (2)"/>
      <sheetName val="기술자료 (광화문)"/>
      <sheetName val="일위대가"/>
      <sheetName val="토공"/>
      <sheetName val="환경인력"/>
      <sheetName val="데리네이타현황"/>
      <sheetName val="견적을지"/>
      <sheetName val="공내역"/>
      <sheetName val="FRP PIPING 일위대가"/>
      <sheetName val="화성태안9공구내역(실행)"/>
      <sheetName val="임시전기공사설계서"/>
      <sheetName val="기록장"/>
      <sheetName val="감액총괄표"/>
      <sheetName val="내역서(교량)전체"/>
      <sheetName val="연결임시"/>
      <sheetName val="철거공사1"/>
      <sheetName val="2.대외공문"/>
      <sheetName val="준검 내역서"/>
      <sheetName val="#REF"/>
      <sheetName val="b_balju_cho"/>
      <sheetName val="Sheet1"/>
      <sheetName val="산출금액내역"/>
      <sheetName val="직재"/>
      <sheetName val="을지"/>
      <sheetName val="견적가"/>
      <sheetName val="노임단가"/>
      <sheetName val="일위집계"/>
      <sheetName val="노임"/>
      <sheetName val="단가"/>
      <sheetName val="참조"/>
      <sheetName val="기자재단가"/>
      <sheetName val="세부내역서"/>
      <sheetName val="간선"/>
      <sheetName val="발전기"/>
      <sheetName val="DUT-BAT1"/>
      <sheetName val="전기자료"/>
      <sheetName val="도체종-상수표"/>
      <sheetName val="데이타"/>
      <sheetName val="전차선로 물량표"/>
      <sheetName val="한강운반비"/>
      <sheetName val="자재"/>
      <sheetName val="기존단가 (2)"/>
      <sheetName val="견적"/>
      <sheetName val="소일위대가코드표"/>
      <sheetName val="공통가설(현장검토안)"/>
      <sheetName val="우배수"/>
      <sheetName val="A1"/>
      <sheetName val="금광1터널"/>
      <sheetName val="입찰"/>
      <sheetName val="현경"/>
      <sheetName val="공토공단위당"/>
      <sheetName val="중기사용료"/>
      <sheetName val="적용노임"/>
      <sheetName val="일반자재"/>
      <sheetName val="터파기및재료"/>
      <sheetName val="기준표"/>
      <sheetName val="현장관리비"/>
      <sheetName val="실행내역"/>
      <sheetName val="남평내역"/>
      <sheetName val="VII-2현장경비"/>
      <sheetName val="Ⅴ-2.공종별내역"/>
      <sheetName val="부대내역"/>
      <sheetName val="기자재대비표"/>
      <sheetName val="Sheet5"/>
      <sheetName val="구조물공"/>
      <sheetName val="배수공"/>
      <sheetName val="부대공"/>
      <sheetName val="포장공"/>
      <sheetName val="BJJIN"/>
      <sheetName val="노임이"/>
      <sheetName val="중기조종사 단위단가"/>
      <sheetName val="Sheet2"/>
      <sheetName val="시중노임단가"/>
      <sheetName val="DATE"/>
      <sheetName val="금액"/>
      <sheetName val="Y-WORK"/>
      <sheetName val="재료"/>
      <sheetName val="하중계산"/>
      <sheetName val="INPUT"/>
      <sheetName val="일위대가(1)"/>
      <sheetName val="총괄-1"/>
      <sheetName val="공정코드"/>
      <sheetName val="일위목록"/>
      <sheetName val="Sheet1 (2)"/>
      <sheetName val="설계기준"/>
      <sheetName val="내역1"/>
      <sheetName val="기계경비(시간당)"/>
      <sheetName val="램머"/>
      <sheetName val="토목내역서 (도급단가)"/>
      <sheetName val="총공사내역서"/>
      <sheetName val="자재단가"/>
      <sheetName val="원가"/>
      <sheetName val="변경비교-을"/>
      <sheetName val="Bulk"/>
      <sheetName val="기성내역서표지"/>
      <sheetName val="건설성적"/>
      <sheetName val="단면가정"/>
      <sheetName val="4월"/>
      <sheetName val="단가조사서"/>
      <sheetName val="BM"/>
      <sheetName val="물가대비표"/>
      <sheetName val="건축원가"/>
      <sheetName val="안양건축"/>
      <sheetName val="검수고1-1층"/>
      <sheetName val="토목검측서"/>
      <sheetName val="보활"/>
      <sheetName val="준공정산총괄부분내역서"/>
      <sheetName val="검측서"/>
      <sheetName val="구조물"/>
      <sheetName val="부대tu"/>
      <sheetName val="POL6차-PIPING"/>
      <sheetName val="인건비 "/>
      <sheetName val="인부임"/>
      <sheetName val="wall"/>
      <sheetName val="내역전기"/>
      <sheetName val="인구"/>
      <sheetName val="환경평가"/>
      <sheetName val="설계명세서"/>
      <sheetName val="직노"/>
      <sheetName val="c_balju"/>
      <sheetName val="교량하부공"/>
      <sheetName val="구역화물"/>
      <sheetName val="단위목록"/>
      <sheetName val="시험비"/>
      <sheetName val="일위대가목록"/>
      <sheetName val="기계경비목록"/>
      <sheetName val="개산공사비"/>
      <sheetName val="대창토공"/>
      <sheetName val="전통건설"/>
      <sheetName val="토사(PE)"/>
      <sheetName val="0+232"/>
      <sheetName val="실행예산"/>
      <sheetName val="경안수량"/>
      <sheetName val="수량계산"/>
      <sheetName val="수량산출"/>
      <sheetName val="노무비"/>
      <sheetName val="샘플표지"/>
      <sheetName val="경산"/>
      <sheetName val="원가계산서"/>
      <sheetName val="9902"/>
      <sheetName val="노임단가명세서"/>
      <sheetName val="4원가계산"/>
      <sheetName val="3.3"/>
      <sheetName val="일위"/>
      <sheetName val="EXPENSE"/>
      <sheetName val=" 내역서"/>
    </sheetNames>
    <sheetDataSet>
      <sheetData sheetId="0" refreshError="1">
        <row r="3">
          <cell r="A3">
            <v>1</v>
          </cell>
          <cell r="B3" t="str">
            <v>전선관</v>
          </cell>
          <cell r="C3" t="str">
            <v>ST  16C</v>
          </cell>
          <cell r="D3" t="str">
            <v>m</v>
          </cell>
          <cell r="G3">
            <v>741</v>
          </cell>
          <cell r="H3">
            <v>665</v>
          </cell>
          <cell r="Q3">
            <v>665</v>
          </cell>
          <cell r="R3">
            <v>0.1</v>
          </cell>
          <cell r="S3" t="str">
            <v>내선</v>
          </cell>
          <cell r="T3">
            <v>0.08</v>
          </cell>
          <cell r="U3" t="str">
            <v>내선</v>
          </cell>
          <cell r="V3">
            <v>5.6000000000000001E-2</v>
          </cell>
          <cell r="Y3" t="str">
            <v>지중매설 :70%</v>
          </cell>
        </row>
        <row r="4">
          <cell r="A4">
            <v>2</v>
          </cell>
          <cell r="B4" t="str">
            <v>전선관</v>
          </cell>
          <cell r="C4" t="str">
            <v>ST  22C</v>
          </cell>
          <cell r="D4" t="str">
            <v>m</v>
          </cell>
          <cell r="G4">
            <v>741</v>
          </cell>
          <cell r="H4">
            <v>852</v>
          </cell>
          <cell r="Q4">
            <v>852</v>
          </cell>
          <cell r="R4">
            <v>0.1</v>
          </cell>
          <cell r="S4" t="str">
            <v>내선</v>
          </cell>
          <cell r="T4">
            <v>0.11</v>
          </cell>
          <cell r="U4" t="str">
            <v>내선</v>
          </cell>
          <cell r="V4">
            <v>7.6999999999999999E-2</v>
          </cell>
          <cell r="Y4" t="str">
            <v>지중매설 :70%</v>
          </cell>
        </row>
        <row r="5">
          <cell r="A5">
            <v>3</v>
          </cell>
          <cell r="B5" t="str">
            <v>전선관</v>
          </cell>
          <cell r="C5" t="str">
            <v>ST  28C</v>
          </cell>
          <cell r="D5" t="str">
            <v>m</v>
          </cell>
          <cell r="G5">
            <v>741</v>
          </cell>
          <cell r="H5">
            <v>1112</v>
          </cell>
          <cell r="Q5">
            <v>1112</v>
          </cell>
          <cell r="R5">
            <v>0.1</v>
          </cell>
          <cell r="S5" t="str">
            <v>내선</v>
          </cell>
          <cell r="T5">
            <v>0.14000000000000001</v>
          </cell>
          <cell r="U5" t="str">
            <v>내선</v>
          </cell>
          <cell r="V5">
            <v>9.8000000000000004E-2</v>
          </cell>
          <cell r="Y5" t="str">
            <v>지중매설 :70%</v>
          </cell>
        </row>
        <row r="6">
          <cell r="A6">
            <v>4</v>
          </cell>
          <cell r="B6" t="str">
            <v>전선관</v>
          </cell>
          <cell r="C6" t="str">
            <v>ST  36C</v>
          </cell>
          <cell r="D6" t="str">
            <v>m</v>
          </cell>
          <cell r="G6">
            <v>741</v>
          </cell>
          <cell r="H6">
            <v>1365</v>
          </cell>
          <cell r="Q6">
            <v>1365</v>
          </cell>
          <cell r="R6">
            <v>0.1</v>
          </cell>
          <cell r="S6" t="str">
            <v>내선</v>
          </cell>
          <cell r="T6">
            <v>0.2</v>
          </cell>
          <cell r="U6" t="str">
            <v>내선</v>
          </cell>
          <cell r="V6">
            <v>0.14000000000000001</v>
          </cell>
          <cell r="Y6" t="str">
            <v>지중매설 :70%</v>
          </cell>
        </row>
        <row r="7">
          <cell r="A7">
            <v>5</v>
          </cell>
          <cell r="B7" t="str">
            <v>전선관</v>
          </cell>
          <cell r="C7" t="str">
            <v>ST  42C</v>
          </cell>
          <cell r="D7" t="str">
            <v>m</v>
          </cell>
          <cell r="G7">
            <v>741</v>
          </cell>
          <cell r="H7">
            <v>1582</v>
          </cell>
          <cell r="Q7">
            <v>1582</v>
          </cell>
          <cell r="R7">
            <v>0.1</v>
          </cell>
          <cell r="S7" t="str">
            <v>내선</v>
          </cell>
          <cell r="T7">
            <v>0.25</v>
          </cell>
          <cell r="U7" t="str">
            <v>내선</v>
          </cell>
          <cell r="V7">
            <v>0.17499999999999999</v>
          </cell>
          <cell r="Y7" t="str">
            <v>지중매설 :70%</v>
          </cell>
        </row>
        <row r="8">
          <cell r="A8">
            <v>6</v>
          </cell>
          <cell r="B8" t="str">
            <v>전선관</v>
          </cell>
          <cell r="C8" t="str">
            <v>ST  54C</v>
          </cell>
          <cell r="D8" t="str">
            <v>m</v>
          </cell>
          <cell r="G8">
            <v>741</v>
          </cell>
          <cell r="H8">
            <v>2206</v>
          </cell>
          <cell r="Q8">
            <v>2206</v>
          </cell>
          <cell r="R8">
            <v>0.1</v>
          </cell>
          <cell r="S8" t="str">
            <v>내선</v>
          </cell>
          <cell r="T8">
            <v>0.34</v>
          </cell>
          <cell r="U8" t="str">
            <v>내선</v>
          </cell>
          <cell r="V8">
            <v>0.23799999999999999</v>
          </cell>
          <cell r="Y8" t="str">
            <v>지중매설 :70%</v>
          </cell>
        </row>
        <row r="9">
          <cell r="A9">
            <v>7</v>
          </cell>
          <cell r="B9" t="str">
            <v>전선관</v>
          </cell>
          <cell r="C9" t="str">
            <v>ST  104C</v>
          </cell>
          <cell r="D9" t="str">
            <v>m</v>
          </cell>
          <cell r="G9">
            <v>741</v>
          </cell>
          <cell r="H9">
            <v>5020</v>
          </cell>
          <cell r="Q9">
            <v>5020</v>
          </cell>
          <cell r="R9">
            <v>0.1</v>
          </cell>
          <cell r="S9" t="str">
            <v>내선</v>
          </cell>
          <cell r="T9">
            <v>0.71</v>
          </cell>
          <cell r="U9" t="str">
            <v>내선</v>
          </cell>
          <cell r="V9">
            <v>0.497</v>
          </cell>
          <cell r="Y9" t="str">
            <v>지중매설 :70%</v>
          </cell>
        </row>
        <row r="10">
          <cell r="A10">
            <v>8</v>
          </cell>
          <cell r="Q10" t="str">
            <v/>
          </cell>
        </row>
        <row r="11">
          <cell r="A11">
            <v>9</v>
          </cell>
          <cell r="Q11" t="str">
            <v/>
          </cell>
        </row>
        <row r="12">
          <cell r="A12">
            <v>10</v>
          </cell>
          <cell r="B12" t="str">
            <v>전선관</v>
          </cell>
          <cell r="C12" t="str">
            <v>HI-PVC  16C</v>
          </cell>
          <cell r="D12" t="str">
            <v>m</v>
          </cell>
          <cell r="G12">
            <v>745</v>
          </cell>
          <cell r="H12">
            <v>279</v>
          </cell>
          <cell r="Q12">
            <v>279</v>
          </cell>
          <cell r="R12">
            <v>0.1</v>
          </cell>
          <cell r="S12" t="str">
            <v>내선</v>
          </cell>
          <cell r="T12">
            <v>0.05</v>
          </cell>
          <cell r="U12" t="str">
            <v>내선</v>
          </cell>
          <cell r="V12">
            <v>3.5000000000000003E-2</v>
          </cell>
          <cell r="Y12" t="str">
            <v>지중매설 :70%</v>
          </cell>
        </row>
        <row r="13">
          <cell r="A13">
            <v>11</v>
          </cell>
          <cell r="B13" t="str">
            <v>전선관</v>
          </cell>
          <cell r="C13" t="str">
            <v>HI-PVC  22C</v>
          </cell>
          <cell r="D13" t="str">
            <v>m</v>
          </cell>
          <cell r="G13">
            <v>745</v>
          </cell>
          <cell r="H13">
            <v>336</v>
          </cell>
          <cell r="Q13">
            <v>336</v>
          </cell>
          <cell r="R13">
            <v>0.1</v>
          </cell>
          <cell r="S13" t="str">
            <v>내선</v>
          </cell>
          <cell r="T13">
            <v>0.06</v>
          </cell>
          <cell r="U13" t="str">
            <v>내선</v>
          </cell>
          <cell r="V13">
            <v>4.2000000000000003E-2</v>
          </cell>
          <cell r="Y13" t="str">
            <v>지중매설 :70%</v>
          </cell>
        </row>
        <row r="14">
          <cell r="A14">
            <v>12</v>
          </cell>
          <cell r="B14" t="str">
            <v>전선관</v>
          </cell>
          <cell r="C14" t="str">
            <v>HI-PVC  28C</v>
          </cell>
          <cell r="D14" t="str">
            <v>m</v>
          </cell>
          <cell r="G14">
            <v>745</v>
          </cell>
          <cell r="H14">
            <v>650</v>
          </cell>
          <cell r="Q14">
            <v>650</v>
          </cell>
          <cell r="R14">
            <v>0.1</v>
          </cell>
          <cell r="S14" t="str">
            <v>내선</v>
          </cell>
          <cell r="T14">
            <v>0.08</v>
          </cell>
          <cell r="U14" t="str">
            <v>내선</v>
          </cell>
          <cell r="V14">
            <v>5.6000000000000001E-2</v>
          </cell>
          <cell r="Y14" t="str">
            <v>지중매설 :70%</v>
          </cell>
        </row>
        <row r="15">
          <cell r="A15">
            <v>13</v>
          </cell>
          <cell r="B15" t="str">
            <v>전선관</v>
          </cell>
          <cell r="C15" t="str">
            <v>HI-PVC  36C</v>
          </cell>
          <cell r="D15" t="str">
            <v>m</v>
          </cell>
          <cell r="G15">
            <v>745</v>
          </cell>
          <cell r="H15">
            <v>906</v>
          </cell>
          <cell r="Q15">
            <v>906</v>
          </cell>
          <cell r="R15">
            <v>0.1</v>
          </cell>
          <cell r="S15" t="str">
            <v>내선</v>
          </cell>
          <cell r="T15">
            <v>0.1</v>
          </cell>
          <cell r="U15" t="str">
            <v>내선</v>
          </cell>
          <cell r="V15">
            <v>7.0000000000000007E-2</v>
          </cell>
          <cell r="Y15" t="str">
            <v>지중매설 :70%</v>
          </cell>
        </row>
        <row r="16">
          <cell r="A16">
            <v>14</v>
          </cell>
          <cell r="B16" t="str">
            <v>전선관</v>
          </cell>
          <cell r="C16" t="str">
            <v>HI-PVC  42C</v>
          </cell>
          <cell r="D16" t="str">
            <v>m</v>
          </cell>
          <cell r="G16">
            <v>745</v>
          </cell>
          <cell r="H16">
            <v>1182</v>
          </cell>
          <cell r="Q16">
            <v>1182</v>
          </cell>
          <cell r="R16">
            <v>0.1</v>
          </cell>
          <cell r="S16" t="str">
            <v>내선</v>
          </cell>
          <cell r="T16">
            <v>0.13</v>
          </cell>
          <cell r="U16" t="str">
            <v>내선</v>
          </cell>
          <cell r="V16">
            <v>9.0999999999999998E-2</v>
          </cell>
          <cell r="Y16" t="str">
            <v>지중매설 :70%</v>
          </cell>
        </row>
        <row r="17">
          <cell r="A17">
            <v>15</v>
          </cell>
          <cell r="Q17" t="str">
            <v/>
          </cell>
          <cell r="S17" t="str">
            <v>내선</v>
          </cell>
          <cell r="T17">
            <v>8.8749999999999996E-2</v>
          </cell>
        </row>
        <row r="18">
          <cell r="A18">
            <v>16</v>
          </cell>
          <cell r="Q18" t="str">
            <v/>
          </cell>
        </row>
        <row r="19">
          <cell r="A19">
            <v>17</v>
          </cell>
          <cell r="B19" t="str">
            <v>전선관</v>
          </cell>
          <cell r="C19" t="str">
            <v xml:space="preserve">PE  22C  </v>
          </cell>
          <cell r="D19" t="str">
            <v>m</v>
          </cell>
          <cell r="G19">
            <v>746</v>
          </cell>
          <cell r="H19">
            <v>200</v>
          </cell>
          <cell r="Q19">
            <v>200</v>
          </cell>
          <cell r="R19">
            <v>0.1</v>
          </cell>
          <cell r="U19" t="str">
            <v>배전</v>
          </cell>
          <cell r="V19">
            <v>7.8E-2</v>
          </cell>
        </row>
        <row r="20">
          <cell r="A20">
            <v>18</v>
          </cell>
          <cell r="B20" t="str">
            <v>전선관</v>
          </cell>
          <cell r="C20" t="str">
            <v>PE  28C</v>
          </cell>
          <cell r="D20" t="str">
            <v>m</v>
          </cell>
          <cell r="G20">
            <v>746</v>
          </cell>
          <cell r="H20">
            <v>330</v>
          </cell>
          <cell r="Q20">
            <v>330</v>
          </cell>
          <cell r="R20">
            <v>0.1</v>
          </cell>
          <cell r="U20" t="str">
            <v>배전</v>
          </cell>
          <cell r="V20">
            <v>7.8E-2</v>
          </cell>
        </row>
        <row r="21">
          <cell r="A21">
            <v>19</v>
          </cell>
          <cell r="B21" t="str">
            <v>전선관</v>
          </cell>
          <cell r="C21" t="str">
            <v>PE  36C</v>
          </cell>
          <cell r="D21" t="str">
            <v>m</v>
          </cell>
          <cell r="G21">
            <v>746</v>
          </cell>
          <cell r="H21">
            <v>490</v>
          </cell>
          <cell r="Q21">
            <v>490</v>
          </cell>
          <cell r="R21">
            <v>0.1</v>
          </cell>
          <cell r="U21" t="str">
            <v>배전</v>
          </cell>
          <cell r="V21">
            <v>7.8E-2</v>
          </cell>
        </row>
        <row r="22">
          <cell r="A22">
            <v>20</v>
          </cell>
          <cell r="B22" t="str">
            <v>전선관</v>
          </cell>
          <cell r="C22" t="str">
            <v>PE  42C</v>
          </cell>
          <cell r="D22" t="str">
            <v>m</v>
          </cell>
          <cell r="G22">
            <v>746</v>
          </cell>
          <cell r="H22">
            <v>570</v>
          </cell>
          <cell r="Q22">
            <v>570</v>
          </cell>
          <cell r="R22">
            <v>0.1</v>
          </cell>
          <cell r="U22" t="str">
            <v>배전</v>
          </cell>
          <cell r="V22">
            <v>7.8E-2</v>
          </cell>
        </row>
        <row r="23">
          <cell r="A23">
            <v>21</v>
          </cell>
          <cell r="Q23" t="str">
            <v/>
          </cell>
        </row>
        <row r="24">
          <cell r="A24">
            <v>22</v>
          </cell>
          <cell r="Q24" t="str">
            <v/>
          </cell>
        </row>
        <row r="25">
          <cell r="A25">
            <v>23</v>
          </cell>
          <cell r="B25" t="str">
            <v>전선관</v>
          </cell>
          <cell r="C25" t="str">
            <v xml:space="preserve">ELPφ30  </v>
          </cell>
          <cell r="D25" t="str">
            <v>m</v>
          </cell>
          <cell r="G25">
            <v>745</v>
          </cell>
          <cell r="H25">
            <v>330</v>
          </cell>
          <cell r="Q25">
            <v>330</v>
          </cell>
          <cell r="R25">
            <v>0.1</v>
          </cell>
          <cell r="U25" t="str">
            <v>배전</v>
          </cell>
          <cell r="V25">
            <v>1.2E-2</v>
          </cell>
          <cell r="W25" t="str">
            <v>보인</v>
          </cell>
          <cell r="X25">
            <v>2.9000000000000001E-2</v>
          </cell>
        </row>
        <row r="26">
          <cell r="A26">
            <v>24</v>
          </cell>
          <cell r="B26" t="str">
            <v>전선관</v>
          </cell>
          <cell r="C26" t="str">
            <v xml:space="preserve">ELPφ40  </v>
          </cell>
          <cell r="D26" t="str">
            <v>m</v>
          </cell>
          <cell r="G26">
            <v>745</v>
          </cell>
          <cell r="H26">
            <v>480</v>
          </cell>
          <cell r="Q26">
            <v>480</v>
          </cell>
          <cell r="R26">
            <v>0.1</v>
          </cell>
          <cell r="U26" t="str">
            <v>배전</v>
          </cell>
          <cell r="V26">
            <v>1.2E-2</v>
          </cell>
          <cell r="W26" t="str">
            <v>보인</v>
          </cell>
          <cell r="X26">
            <v>2.9000000000000001E-2</v>
          </cell>
        </row>
        <row r="27">
          <cell r="A27">
            <v>25</v>
          </cell>
          <cell r="B27" t="str">
            <v>전선관</v>
          </cell>
          <cell r="C27" t="str">
            <v xml:space="preserve">ELPφ50  </v>
          </cell>
          <cell r="D27" t="str">
            <v>m</v>
          </cell>
          <cell r="G27">
            <v>745</v>
          </cell>
          <cell r="H27">
            <v>600</v>
          </cell>
          <cell r="Q27">
            <v>600</v>
          </cell>
          <cell r="R27">
            <v>0.1</v>
          </cell>
          <cell r="U27" t="str">
            <v>배전</v>
          </cell>
          <cell r="V27">
            <v>1.2E-2</v>
          </cell>
          <cell r="W27" t="str">
            <v>보인</v>
          </cell>
          <cell r="X27">
            <v>2.9000000000000001E-2</v>
          </cell>
        </row>
        <row r="28">
          <cell r="A28">
            <v>26</v>
          </cell>
          <cell r="B28" t="str">
            <v>전선관</v>
          </cell>
          <cell r="C28" t="str">
            <v>ELPφ65</v>
          </cell>
          <cell r="D28" t="str">
            <v>m</v>
          </cell>
          <cell r="G28">
            <v>745</v>
          </cell>
          <cell r="H28">
            <v>900</v>
          </cell>
          <cell r="Q28">
            <v>900</v>
          </cell>
          <cell r="R28">
            <v>0.1</v>
          </cell>
          <cell r="U28" t="str">
            <v>배전</v>
          </cell>
          <cell r="V28">
            <v>1.4999999999999999E-2</v>
          </cell>
          <cell r="W28" t="str">
            <v>보인</v>
          </cell>
          <cell r="X28">
            <v>3.5000000000000003E-2</v>
          </cell>
        </row>
        <row r="29">
          <cell r="A29">
            <v>27</v>
          </cell>
          <cell r="B29" t="str">
            <v>전선관</v>
          </cell>
          <cell r="C29" t="str">
            <v>ELPφ80</v>
          </cell>
          <cell r="D29" t="str">
            <v>m</v>
          </cell>
          <cell r="G29">
            <v>745</v>
          </cell>
          <cell r="H29">
            <v>1300</v>
          </cell>
          <cell r="Q29">
            <v>1300</v>
          </cell>
          <cell r="R29">
            <v>0.1</v>
          </cell>
          <cell r="U29" t="str">
            <v>배전</v>
          </cell>
          <cell r="V29">
            <v>1.4999999999999999E-2</v>
          </cell>
          <cell r="W29" t="str">
            <v>보인</v>
          </cell>
          <cell r="X29">
            <v>3.5000000000000003E-2</v>
          </cell>
        </row>
        <row r="30">
          <cell r="A30">
            <v>28</v>
          </cell>
          <cell r="B30" t="str">
            <v>전선관</v>
          </cell>
          <cell r="C30" t="str">
            <v>ELPφ100</v>
          </cell>
          <cell r="D30" t="str">
            <v>m</v>
          </cell>
          <cell r="G30">
            <v>745</v>
          </cell>
          <cell r="H30">
            <v>1800</v>
          </cell>
          <cell r="Q30">
            <v>1800</v>
          </cell>
          <cell r="R30">
            <v>0.1</v>
          </cell>
          <cell r="U30" t="str">
            <v>배전</v>
          </cell>
          <cell r="V30">
            <v>1.7999999999999999E-2</v>
          </cell>
          <cell r="W30" t="str">
            <v>보인</v>
          </cell>
          <cell r="X30">
            <v>5.7000000000000002E-2</v>
          </cell>
        </row>
        <row r="31">
          <cell r="A31">
            <v>29</v>
          </cell>
          <cell r="B31" t="str">
            <v>전선관</v>
          </cell>
          <cell r="C31" t="str">
            <v>ELPφ125</v>
          </cell>
          <cell r="D31" t="str">
            <v>m</v>
          </cell>
          <cell r="G31">
            <v>745</v>
          </cell>
          <cell r="H31">
            <v>2700</v>
          </cell>
          <cell r="Q31">
            <v>2700</v>
          </cell>
          <cell r="R31">
            <v>0.1</v>
          </cell>
          <cell r="U31" t="str">
            <v>배전</v>
          </cell>
          <cell r="V31">
            <v>2.5000000000000001E-2</v>
          </cell>
          <cell r="W31" t="str">
            <v>보인</v>
          </cell>
          <cell r="X31">
            <v>7.6999999999999999E-2</v>
          </cell>
        </row>
        <row r="32">
          <cell r="A32">
            <v>30</v>
          </cell>
          <cell r="B32" t="str">
            <v>전선관</v>
          </cell>
          <cell r="C32" t="str">
            <v>ELPφ150</v>
          </cell>
          <cell r="D32" t="str">
            <v>m</v>
          </cell>
          <cell r="G32">
            <v>745</v>
          </cell>
          <cell r="H32">
            <v>3200</v>
          </cell>
          <cell r="Q32">
            <v>3200</v>
          </cell>
          <cell r="R32">
            <v>0.1</v>
          </cell>
          <cell r="U32" t="str">
            <v>배전</v>
          </cell>
          <cell r="V32">
            <v>0.03</v>
          </cell>
          <cell r="W32" t="str">
            <v>보인</v>
          </cell>
          <cell r="X32">
            <v>9.7000000000000003E-2</v>
          </cell>
        </row>
        <row r="33">
          <cell r="A33">
            <v>31</v>
          </cell>
          <cell r="B33" t="str">
            <v>전선관</v>
          </cell>
          <cell r="C33" t="str">
            <v>ELPφ175</v>
          </cell>
          <cell r="D33" t="str">
            <v>m</v>
          </cell>
          <cell r="G33">
            <v>745</v>
          </cell>
          <cell r="H33">
            <v>4800</v>
          </cell>
          <cell r="Q33">
            <v>4800</v>
          </cell>
          <cell r="R33">
            <v>0.1</v>
          </cell>
          <cell r="U33" t="str">
            <v>배전</v>
          </cell>
          <cell r="V33">
            <v>3.5999999999999997E-2</v>
          </cell>
          <cell r="W33" t="str">
            <v>보인</v>
          </cell>
          <cell r="X33">
            <v>0.11700000000000001</v>
          </cell>
        </row>
        <row r="34">
          <cell r="A34">
            <v>32</v>
          </cell>
          <cell r="B34" t="str">
            <v>전선관</v>
          </cell>
          <cell r="C34" t="str">
            <v>ELPφ200</v>
          </cell>
          <cell r="D34" t="str">
            <v>m</v>
          </cell>
          <cell r="G34">
            <v>745</v>
          </cell>
          <cell r="H34">
            <v>6400</v>
          </cell>
          <cell r="Q34">
            <v>6400</v>
          </cell>
          <cell r="R34">
            <v>0.1</v>
          </cell>
          <cell r="U34" t="str">
            <v>배전</v>
          </cell>
          <cell r="V34">
            <v>4.1000000000000002E-2</v>
          </cell>
          <cell r="W34" t="str">
            <v>보인</v>
          </cell>
          <cell r="X34">
            <v>0.129</v>
          </cell>
        </row>
        <row r="35">
          <cell r="A35">
            <v>33</v>
          </cell>
          <cell r="B35" t="str">
            <v>FLEXIBLE  TUBE 2종</v>
          </cell>
          <cell r="C35" t="str">
            <v>PLICA 방수 #38</v>
          </cell>
          <cell r="D35" t="str">
            <v>m</v>
          </cell>
          <cell r="G35">
            <v>743</v>
          </cell>
          <cell r="H35">
            <v>5560</v>
          </cell>
          <cell r="Q35">
            <v>5560</v>
          </cell>
          <cell r="R35">
            <v>0.1</v>
          </cell>
          <cell r="S35" t="str">
            <v>내선</v>
          </cell>
          <cell r="T35">
            <v>9.0999999999999998E-2</v>
          </cell>
        </row>
        <row r="36">
          <cell r="A36">
            <v>34</v>
          </cell>
          <cell r="B36" t="str">
            <v>FLEXIBLE  TUBE 2종</v>
          </cell>
          <cell r="C36" t="str">
            <v>PLICA 방수 #50</v>
          </cell>
          <cell r="D36" t="str">
            <v>m</v>
          </cell>
          <cell r="G36">
            <v>743</v>
          </cell>
          <cell r="H36">
            <v>8080</v>
          </cell>
          <cell r="Q36">
            <v>8080</v>
          </cell>
          <cell r="R36">
            <v>0.1</v>
          </cell>
          <cell r="S36" t="str">
            <v>내선</v>
          </cell>
          <cell r="T36">
            <v>0.13</v>
          </cell>
        </row>
        <row r="37">
          <cell r="A37">
            <v>35</v>
          </cell>
          <cell r="B37" t="str">
            <v>FLEXIBLE  TUBE 1종</v>
          </cell>
          <cell r="C37" t="str">
            <v>고장력비방수  15C</v>
          </cell>
          <cell r="D37" t="str">
            <v>m</v>
          </cell>
          <cell r="G37">
            <v>742</v>
          </cell>
          <cell r="H37">
            <v>930</v>
          </cell>
          <cell r="Q37">
            <v>930</v>
          </cell>
          <cell r="R37">
            <v>0.1</v>
          </cell>
          <cell r="S37" t="str">
            <v>내선</v>
          </cell>
          <cell r="T37">
            <v>3.9E-2</v>
          </cell>
        </row>
        <row r="38">
          <cell r="A38">
            <v>36</v>
          </cell>
          <cell r="B38" t="str">
            <v>FLEXIBLE  CONNECTOR</v>
          </cell>
          <cell r="C38" t="str">
            <v>PVC 15C-CD</v>
          </cell>
          <cell r="D38" t="str">
            <v>EA</v>
          </cell>
          <cell r="G38">
            <v>746</v>
          </cell>
          <cell r="H38">
            <v>90</v>
          </cell>
          <cell r="Q38">
            <v>90</v>
          </cell>
        </row>
        <row r="39">
          <cell r="A39">
            <v>37</v>
          </cell>
          <cell r="B39" t="str">
            <v>FLEXIBLE  TUBE 1종</v>
          </cell>
          <cell r="C39" t="str">
            <v>고장력방수  15C</v>
          </cell>
          <cell r="D39" t="str">
            <v>m</v>
          </cell>
          <cell r="G39">
            <v>742</v>
          </cell>
          <cell r="H39">
            <v>2000</v>
          </cell>
          <cell r="Q39">
            <v>2000</v>
          </cell>
          <cell r="R39">
            <v>0.1</v>
          </cell>
          <cell r="S39" t="str">
            <v>내선</v>
          </cell>
          <cell r="T39">
            <v>3.9E-2</v>
          </cell>
        </row>
        <row r="40">
          <cell r="A40">
            <v>38</v>
          </cell>
          <cell r="B40" t="str">
            <v>FLEXIBLE  CONNECTOR</v>
          </cell>
          <cell r="C40" t="str">
            <v>방수용콘넥타15C-황동</v>
          </cell>
          <cell r="D40" t="str">
            <v>EA</v>
          </cell>
          <cell r="G40">
            <v>742</v>
          </cell>
          <cell r="H40">
            <v>1370</v>
          </cell>
          <cell r="Q40">
            <v>1370</v>
          </cell>
        </row>
        <row r="41">
          <cell r="A41">
            <v>39</v>
          </cell>
          <cell r="B41" t="str">
            <v>FLEXIBLE  TUBE 1종</v>
          </cell>
          <cell r="C41" t="str">
            <v>고장력방수  17C</v>
          </cell>
          <cell r="D41" t="str">
            <v>m</v>
          </cell>
          <cell r="G41">
            <v>742</v>
          </cell>
          <cell r="H41">
            <v>2620</v>
          </cell>
          <cell r="Q41">
            <v>2620</v>
          </cell>
          <cell r="R41">
            <v>0.1</v>
          </cell>
          <cell r="S41" t="str">
            <v>내선</v>
          </cell>
          <cell r="T41">
            <v>4.9000000000000002E-2</v>
          </cell>
        </row>
        <row r="42">
          <cell r="A42">
            <v>40</v>
          </cell>
          <cell r="B42" t="str">
            <v>FLEXIBLE  CONNECTOR</v>
          </cell>
          <cell r="C42" t="str">
            <v>방수용콘넥타17C-황동</v>
          </cell>
          <cell r="D42" t="str">
            <v>EA</v>
          </cell>
          <cell r="G42">
            <v>742</v>
          </cell>
          <cell r="H42">
            <v>1890</v>
          </cell>
          <cell r="Q42">
            <v>1890</v>
          </cell>
        </row>
        <row r="43">
          <cell r="A43">
            <v>41</v>
          </cell>
          <cell r="B43" t="str">
            <v>FLEXIBLE  TUBE 1종</v>
          </cell>
          <cell r="C43" t="str">
            <v>고장력방수  24C</v>
          </cell>
          <cell r="D43" t="str">
            <v>m</v>
          </cell>
          <cell r="G43">
            <v>742</v>
          </cell>
          <cell r="H43">
            <v>3120</v>
          </cell>
          <cell r="Q43">
            <v>3120</v>
          </cell>
          <cell r="R43">
            <v>0.1</v>
          </cell>
          <cell r="S43" t="str">
            <v>내선</v>
          </cell>
          <cell r="T43">
            <v>6.3E-2</v>
          </cell>
        </row>
        <row r="44">
          <cell r="A44">
            <v>42</v>
          </cell>
          <cell r="B44" t="str">
            <v>FLEXIBLE  CONNECTOR</v>
          </cell>
          <cell r="C44" t="str">
            <v>방수용콘넥타24C-황동</v>
          </cell>
          <cell r="D44" t="str">
            <v>EA</v>
          </cell>
          <cell r="G44">
            <v>742</v>
          </cell>
          <cell r="H44">
            <v>2300</v>
          </cell>
          <cell r="Q44">
            <v>2300</v>
          </cell>
        </row>
        <row r="45">
          <cell r="A45">
            <v>43</v>
          </cell>
          <cell r="B45" t="str">
            <v>FLEXIBLE  TUBE 1종</v>
          </cell>
          <cell r="C45" t="str">
            <v>고장력방수  30C</v>
          </cell>
          <cell r="D45" t="str">
            <v>m</v>
          </cell>
          <cell r="G45">
            <v>742</v>
          </cell>
          <cell r="H45">
            <v>4700</v>
          </cell>
          <cell r="Q45">
            <v>4700</v>
          </cell>
          <cell r="R45">
            <v>0.1</v>
          </cell>
          <cell r="S45" t="str">
            <v>내선</v>
          </cell>
          <cell r="T45">
            <v>7.6999999999999999E-2</v>
          </cell>
        </row>
        <row r="46">
          <cell r="A46">
            <v>44</v>
          </cell>
          <cell r="B46" t="str">
            <v>FLEXIBLE  CONNECTOR</v>
          </cell>
          <cell r="C46" t="str">
            <v>방수용콘넥타30C-황동</v>
          </cell>
          <cell r="D46" t="str">
            <v>EA</v>
          </cell>
          <cell r="G46">
            <v>742</v>
          </cell>
          <cell r="H46">
            <v>3620</v>
          </cell>
          <cell r="Q46">
            <v>3620</v>
          </cell>
        </row>
        <row r="47">
          <cell r="A47">
            <v>45</v>
          </cell>
          <cell r="B47" t="str">
            <v>FLEXIBLE  TUBE 1종</v>
          </cell>
          <cell r="C47" t="str">
            <v>고장력방수  38C</v>
          </cell>
          <cell r="D47" t="str">
            <v>m</v>
          </cell>
          <cell r="G47">
            <v>742</v>
          </cell>
          <cell r="H47">
            <v>7500</v>
          </cell>
          <cell r="Q47">
            <v>7500</v>
          </cell>
          <cell r="R47">
            <v>0.1</v>
          </cell>
          <cell r="S47" t="str">
            <v>내선</v>
          </cell>
          <cell r="T47">
            <v>9.0999999999999998E-2</v>
          </cell>
        </row>
        <row r="48">
          <cell r="A48">
            <v>46</v>
          </cell>
          <cell r="B48" t="str">
            <v>FLEXIBLE  CONNECTOR</v>
          </cell>
          <cell r="C48" t="str">
            <v>방수용콘넥타38C-황동</v>
          </cell>
          <cell r="D48" t="str">
            <v>EA</v>
          </cell>
          <cell r="G48">
            <v>742</v>
          </cell>
          <cell r="H48">
            <v>5450</v>
          </cell>
          <cell r="Q48">
            <v>5450</v>
          </cell>
        </row>
        <row r="49">
          <cell r="A49">
            <v>47</v>
          </cell>
          <cell r="B49" t="str">
            <v>FLEXIBLE  TUBE 1종</v>
          </cell>
          <cell r="C49" t="str">
            <v>고장력방수 50C</v>
          </cell>
          <cell r="D49" t="str">
            <v>m</v>
          </cell>
          <cell r="G49">
            <v>742</v>
          </cell>
          <cell r="H49">
            <v>8800</v>
          </cell>
          <cell r="Q49">
            <v>8800</v>
          </cell>
          <cell r="R49">
            <v>0.1</v>
          </cell>
          <cell r="S49" t="str">
            <v>내선</v>
          </cell>
          <cell r="T49">
            <v>0.13</v>
          </cell>
        </row>
        <row r="50">
          <cell r="A50">
            <v>48</v>
          </cell>
          <cell r="B50" t="str">
            <v>FLEXIBLE  CONNECTOR</v>
          </cell>
          <cell r="C50" t="str">
            <v>방수용콘넥타50C-황동</v>
          </cell>
          <cell r="D50" t="str">
            <v>EA</v>
          </cell>
          <cell r="G50">
            <v>742</v>
          </cell>
          <cell r="H50">
            <v>7370</v>
          </cell>
          <cell r="Q50">
            <v>7370</v>
          </cell>
        </row>
        <row r="51">
          <cell r="A51">
            <v>49</v>
          </cell>
          <cell r="B51" t="str">
            <v>FLEXIBLE  TUBE 2종</v>
          </cell>
          <cell r="C51" t="str">
            <v>PLICA 방수 #15</v>
          </cell>
          <cell r="D51" t="str">
            <v>m</v>
          </cell>
          <cell r="G51">
            <v>743</v>
          </cell>
          <cell r="H51">
            <v>2370</v>
          </cell>
          <cell r="Q51">
            <v>2370</v>
          </cell>
          <cell r="R51">
            <v>0.1</v>
          </cell>
          <cell r="S51" t="str">
            <v>내선</v>
          </cell>
          <cell r="T51">
            <v>3.9E-2</v>
          </cell>
        </row>
        <row r="52">
          <cell r="A52">
            <v>50</v>
          </cell>
          <cell r="B52" t="str">
            <v>FLEXIBLE  TUBE 2종</v>
          </cell>
          <cell r="C52" t="str">
            <v>PLICA 방수 #17</v>
          </cell>
          <cell r="D52" t="str">
            <v>m</v>
          </cell>
          <cell r="G52">
            <v>743</v>
          </cell>
          <cell r="H52">
            <v>2650</v>
          </cell>
          <cell r="Q52">
            <v>2650</v>
          </cell>
          <cell r="R52">
            <v>0.1</v>
          </cell>
          <cell r="S52" t="str">
            <v>내선</v>
          </cell>
          <cell r="T52">
            <v>4.9000000000000002E-2</v>
          </cell>
        </row>
        <row r="53">
          <cell r="A53">
            <v>51</v>
          </cell>
          <cell r="B53" t="str">
            <v>FLEXIBLE  TUBE 2종</v>
          </cell>
          <cell r="C53" t="str">
            <v>PLICA 방수 #24</v>
          </cell>
          <cell r="D53" t="str">
            <v>m</v>
          </cell>
          <cell r="G53">
            <v>743</v>
          </cell>
          <cell r="H53">
            <v>3520</v>
          </cell>
          <cell r="Q53">
            <v>3520</v>
          </cell>
          <cell r="R53">
            <v>0.1</v>
          </cell>
          <cell r="S53" t="str">
            <v>내선</v>
          </cell>
          <cell r="T53">
            <v>6.3E-2</v>
          </cell>
        </row>
        <row r="54">
          <cell r="A54">
            <v>52</v>
          </cell>
          <cell r="B54" t="str">
            <v>FLEXIBLE  TUBE 2종</v>
          </cell>
          <cell r="C54" t="str">
            <v>PLICA 방수 #30</v>
          </cell>
          <cell r="D54" t="str">
            <v>EA</v>
          </cell>
          <cell r="G54">
            <v>743</v>
          </cell>
          <cell r="H54">
            <v>4560</v>
          </cell>
          <cell r="Q54">
            <v>4560</v>
          </cell>
          <cell r="R54">
            <v>0.1</v>
          </cell>
          <cell r="S54" t="str">
            <v>내선</v>
          </cell>
          <cell r="T54">
            <v>7.6999999999999999E-2</v>
          </cell>
        </row>
        <row r="55">
          <cell r="A55">
            <v>53</v>
          </cell>
          <cell r="B55" t="str">
            <v>노말 밴드</v>
          </cell>
          <cell r="C55" t="str">
            <v>ST  28C</v>
          </cell>
          <cell r="D55" t="str">
            <v>EA</v>
          </cell>
          <cell r="G55">
            <v>741</v>
          </cell>
          <cell r="H55">
            <v>1440</v>
          </cell>
          <cell r="Q55">
            <v>1440</v>
          </cell>
        </row>
        <row r="56">
          <cell r="A56">
            <v>54</v>
          </cell>
          <cell r="B56" t="str">
            <v>노말 밴드</v>
          </cell>
          <cell r="C56" t="str">
            <v>ST  36C</v>
          </cell>
          <cell r="D56" t="str">
            <v>EA</v>
          </cell>
          <cell r="G56">
            <v>741</v>
          </cell>
          <cell r="H56">
            <v>2240</v>
          </cell>
          <cell r="Q56">
            <v>2240</v>
          </cell>
        </row>
        <row r="57">
          <cell r="A57">
            <v>55</v>
          </cell>
          <cell r="B57" t="str">
            <v>노말 밴드</v>
          </cell>
          <cell r="C57" t="str">
            <v>ST  42C</v>
          </cell>
          <cell r="D57" t="str">
            <v>EA</v>
          </cell>
          <cell r="G57">
            <v>741</v>
          </cell>
          <cell r="H57">
            <v>2640</v>
          </cell>
          <cell r="Q57">
            <v>2640</v>
          </cell>
        </row>
        <row r="58">
          <cell r="A58">
            <v>56</v>
          </cell>
          <cell r="B58" t="str">
            <v>노말 밴드</v>
          </cell>
          <cell r="C58" t="str">
            <v>ST  54C</v>
          </cell>
          <cell r="D58" t="str">
            <v>EA</v>
          </cell>
          <cell r="G58">
            <v>741</v>
          </cell>
          <cell r="H58">
            <v>4000</v>
          </cell>
          <cell r="Q58">
            <v>4000</v>
          </cell>
        </row>
        <row r="59">
          <cell r="A59">
            <v>57</v>
          </cell>
          <cell r="B59" t="str">
            <v>노말 밴드</v>
          </cell>
          <cell r="C59" t="str">
            <v>ST  104C</v>
          </cell>
          <cell r="D59" t="str">
            <v>EA</v>
          </cell>
          <cell r="G59">
            <v>741</v>
          </cell>
          <cell r="H59">
            <v>18400</v>
          </cell>
          <cell r="Q59">
            <v>18400</v>
          </cell>
        </row>
        <row r="60">
          <cell r="A60">
            <v>58</v>
          </cell>
          <cell r="B60" t="str">
            <v>FLEXIBLE  CONNECTOR</v>
          </cell>
          <cell r="C60" t="str">
            <v>PLICA 방수 #24</v>
          </cell>
          <cell r="D60" t="str">
            <v>EA</v>
          </cell>
          <cell r="G60">
            <v>743</v>
          </cell>
          <cell r="H60">
            <v>1010</v>
          </cell>
          <cell r="Q60">
            <v>1010</v>
          </cell>
        </row>
        <row r="61">
          <cell r="A61">
            <v>59</v>
          </cell>
          <cell r="B61" t="str">
            <v>FLEXIBLE  CONNECTOR</v>
          </cell>
          <cell r="C61" t="str">
            <v>PLICA 방수 #30</v>
          </cell>
          <cell r="D61" t="str">
            <v>EA</v>
          </cell>
          <cell r="G61">
            <v>743</v>
          </cell>
          <cell r="H61">
            <v>1620</v>
          </cell>
          <cell r="Q61">
            <v>1620</v>
          </cell>
        </row>
        <row r="62">
          <cell r="A62">
            <v>60</v>
          </cell>
          <cell r="B62" t="str">
            <v>노말 밴드</v>
          </cell>
          <cell r="C62" t="str">
            <v>HI-PVC  28C</v>
          </cell>
          <cell r="D62" t="str">
            <v>EA</v>
          </cell>
          <cell r="G62">
            <v>745</v>
          </cell>
          <cell r="H62">
            <v>800</v>
          </cell>
          <cell r="Q62">
            <v>800</v>
          </cell>
        </row>
        <row r="63">
          <cell r="A63">
            <v>61</v>
          </cell>
          <cell r="B63" t="str">
            <v>노말 밴드</v>
          </cell>
          <cell r="C63" t="str">
            <v>HI-PVC  36C</v>
          </cell>
          <cell r="D63" t="str">
            <v>EA</v>
          </cell>
          <cell r="G63">
            <v>745</v>
          </cell>
          <cell r="H63">
            <v>900</v>
          </cell>
          <cell r="Q63">
            <v>900</v>
          </cell>
        </row>
        <row r="64">
          <cell r="A64">
            <v>62</v>
          </cell>
          <cell r="B64" t="str">
            <v>노말 밴드</v>
          </cell>
          <cell r="C64" t="str">
            <v>HI-PVC  42C</v>
          </cell>
          <cell r="D64" t="str">
            <v>EA</v>
          </cell>
          <cell r="G64">
            <v>745</v>
          </cell>
          <cell r="H64">
            <v>1200</v>
          </cell>
          <cell r="Q64">
            <v>1200</v>
          </cell>
        </row>
        <row r="65">
          <cell r="A65">
            <v>63</v>
          </cell>
          <cell r="Q65" t="str">
            <v/>
          </cell>
        </row>
        <row r="66">
          <cell r="A66">
            <v>64</v>
          </cell>
          <cell r="Q66" t="str">
            <v/>
          </cell>
        </row>
        <row r="67">
          <cell r="A67">
            <v>65</v>
          </cell>
          <cell r="B67" t="str">
            <v xml:space="preserve">전선 </v>
          </cell>
          <cell r="C67" t="str">
            <v>IV   1.6</v>
          </cell>
          <cell r="D67" t="str">
            <v>m</v>
          </cell>
          <cell r="G67">
            <v>714</v>
          </cell>
          <cell r="H67">
            <v>69</v>
          </cell>
          <cell r="Q67">
            <v>69</v>
          </cell>
          <cell r="R67">
            <v>0.1</v>
          </cell>
          <cell r="S67" t="str">
            <v>내선</v>
          </cell>
          <cell r="T67">
            <v>0.01</v>
          </cell>
          <cell r="U67" t="str">
            <v>내선</v>
          </cell>
          <cell r="V67">
            <v>8.0000000000000002E-3</v>
          </cell>
          <cell r="Y67" t="str">
            <v>바닥배선 :80%</v>
          </cell>
        </row>
        <row r="68">
          <cell r="A68">
            <v>66</v>
          </cell>
          <cell r="B68" t="str">
            <v xml:space="preserve">전선 </v>
          </cell>
          <cell r="C68" t="str">
            <v>IV   2.0</v>
          </cell>
          <cell r="D68" t="str">
            <v>m</v>
          </cell>
          <cell r="G68">
            <v>714</v>
          </cell>
          <cell r="H68">
            <v>103</v>
          </cell>
          <cell r="Q68">
            <v>103</v>
          </cell>
          <cell r="R68">
            <v>0.1</v>
          </cell>
          <cell r="S68" t="str">
            <v>내선</v>
          </cell>
          <cell r="T68">
            <v>0.01</v>
          </cell>
          <cell r="U68" t="str">
            <v>내선</v>
          </cell>
          <cell r="V68">
            <v>8.0000000000000002E-3</v>
          </cell>
          <cell r="Y68" t="str">
            <v>바닥배선 :80%</v>
          </cell>
        </row>
        <row r="69">
          <cell r="A69">
            <v>67</v>
          </cell>
          <cell r="B69" t="str">
            <v xml:space="preserve">전선 </v>
          </cell>
          <cell r="C69" t="str">
            <v>IV   5.5sq</v>
          </cell>
          <cell r="D69" t="str">
            <v>m</v>
          </cell>
          <cell r="G69">
            <v>714</v>
          </cell>
          <cell r="H69">
            <v>196</v>
          </cell>
          <cell r="Q69">
            <v>196</v>
          </cell>
          <cell r="R69">
            <v>0.1</v>
          </cell>
          <cell r="S69" t="str">
            <v>내선</v>
          </cell>
          <cell r="T69">
            <v>0.01</v>
          </cell>
          <cell r="U69" t="str">
            <v>내선</v>
          </cell>
          <cell r="V69">
            <v>8.0000000000000002E-3</v>
          </cell>
          <cell r="Y69" t="str">
            <v>바닥배선 :80%</v>
          </cell>
        </row>
        <row r="70">
          <cell r="A70">
            <v>68</v>
          </cell>
          <cell r="B70" t="str">
            <v xml:space="preserve">전선 </v>
          </cell>
          <cell r="C70" t="str">
            <v>IV   8sq</v>
          </cell>
          <cell r="D70" t="str">
            <v>m</v>
          </cell>
          <cell r="G70">
            <v>714</v>
          </cell>
          <cell r="H70">
            <v>277</v>
          </cell>
          <cell r="Q70">
            <v>277</v>
          </cell>
          <cell r="R70">
            <v>0.1</v>
          </cell>
          <cell r="S70" t="str">
            <v>내선</v>
          </cell>
          <cell r="T70">
            <v>0.02</v>
          </cell>
          <cell r="U70" t="str">
            <v>내선</v>
          </cell>
          <cell r="V70">
            <v>1.6E-2</v>
          </cell>
          <cell r="Y70" t="str">
            <v>바닥배선 :80%</v>
          </cell>
        </row>
        <row r="71">
          <cell r="A71">
            <v>69</v>
          </cell>
          <cell r="B71" t="str">
            <v xml:space="preserve">전선 </v>
          </cell>
          <cell r="C71" t="str">
            <v>IV   14sq</v>
          </cell>
          <cell r="D71" t="str">
            <v>m</v>
          </cell>
          <cell r="G71">
            <v>714</v>
          </cell>
          <cell r="H71">
            <v>543</v>
          </cell>
          <cell r="Q71">
            <v>543</v>
          </cell>
          <cell r="R71">
            <v>0.1</v>
          </cell>
          <cell r="S71" t="str">
            <v>내선</v>
          </cell>
          <cell r="T71">
            <v>0.02</v>
          </cell>
          <cell r="U71" t="str">
            <v>내선</v>
          </cell>
          <cell r="V71">
            <v>1.6E-2</v>
          </cell>
          <cell r="Y71" t="str">
            <v>바닥배선 :80%</v>
          </cell>
        </row>
        <row r="72">
          <cell r="A72">
            <v>70</v>
          </cell>
          <cell r="B72" t="str">
            <v xml:space="preserve">전선 </v>
          </cell>
          <cell r="C72" t="str">
            <v>IV   22sq</v>
          </cell>
          <cell r="D72" t="str">
            <v>m</v>
          </cell>
          <cell r="G72">
            <v>714</v>
          </cell>
          <cell r="H72">
            <v>830</v>
          </cell>
          <cell r="Q72">
            <v>830</v>
          </cell>
          <cell r="R72">
            <v>0.1</v>
          </cell>
          <cell r="S72" t="str">
            <v>내선</v>
          </cell>
          <cell r="T72">
            <v>3.1E-2</v>
          </cell>
          <cell r="U72" t="str">
            <v>내선</v>
          </cell>
          <cell r="V72">
            <v>2.5000000000000001E-2</v>
          </cell>
          <cell r="Y72" t="str">
            <v>바닥배선 :80%</v>
          </cell>
        </row>
        <row r="73">
          <cell r="A73">
            <v>71</v>
          </cell>
          <cell r="B73" t="str">
            <v xml:space="preserve">전선 </v>
          </cell>
          <cell r="C73" t="str">
            <v>IV   38sq</v>
          </cell>
          <cell r="D73" t="str">
            <v>m</v>
          </cell>
          <cell r="G73">
            <v>714</v>
          </cell>
          <cell r="H73">
            <v>1321</v>
          </cell>
          <cell r="Q73">
            <v>1321</v>
          </cell>
          <cell r="R73">
            <v>0.1</v>
          </cell>
          <cell r="S73" t="str">
            <v>내선</v>
          </cell>
          <cell r="T73">
            <v>3.1E-2</v>
          </cell>
          <cell r="U73" t="str">
            <v>내선</v>
          </cell>
          <cell r="V73">
            <v>2.5000000000000001E-2</v>
          </cell>
          <cell r="Y73" t="str">
            <v>바닥배선 :80%</v>
          </cell>
        </row>
        <row r="74">
          <cell r="A74">
            <v>72</v>
          </cell>
          <cell r="Q74" t="str">
            <v/>
          </cell>
        </row>
        <row r="75">
          <cell r="A75">
            <v>73</v>
          </cell>
          <cell r="Q75" t="str">
            <v/>
          </cell>
        </row>
        <row r="76">
          <cell r="A76">
            <v>74</v>
          </cell>
          <cell r="Q76" t="str">
            <v/>
          </cell>
        </row>
        <row r="77">
          <cell r="A77">
            <v>75</v>
          </cell>
          <cell r="B77" t="str">
            <v xml:space="preserve">전선 </v>
          </cell>
          <cell r="C77" t="str">
            <v>GV   2.0sq</v>
          </cell>
          <cell r="D77" t="str">
            <v>m</v>
          </cell>
          <cell r="G77">
            <v>715</v>
          </cell>
          <cell r="H77">
            <v>177</v>
          </cell>
          <cell r="Q77">
            <v>177</v>
          </cell>
          <cell r="R77">
            <v>0.1</v>
          </cell>
          <cell r="S77" t="str">
            <v>내선</v>
          </cell>
          <cell r="T77">
            <v>0.01</v>
          </cell>
          <cell r="U77" t="str">
            <v>내선</v>
          </cell>
          <cell r="V77">
            <v>8.0000000000000002E-3</v>
          </cell>
          <cell r="Y77" t="str">
            <v>바닥배선 :80%</v>
          </cell>
        </row>
        <row r="78">
          <cell r="A78">
            <v>76</v>
          </cell>
          <cell r="B78" t="str">
            <v xml:space="preserve">전선 </v>
          </cell>
          <cell r="C78" t="str">
            <v>GV   3.5sq</v>
          </cell>
          <cell r="D78" t="str">
            <v>m</v>
          </cell>
          <cell r="G78">
            <v>715</v>
          </cell>
          <cell r="H78">
            <v>239</v>
          </cell>
          <cell r="Q78">
            <v>239</v>
          </cell>
          <cell r="R78">
            <v>0.1</v>
          </cell>
          <cell r="S78" t="str">
            <v>내선</v>
          </cell>
          <cell r="T78">
            <v>0.01</v>
          </cell>
          <cell r="U78" t="str">
            <v>내선</v>
          </cell>
          <cell r="V78">
            <v>8.0000000000000002E-3</v>
          </cell>
          <cell r="Y78" t="str">
            <v>바닥배선 :80%</v>
          </cell>
        </row>
        <row r="79">
          <cell r="A79">
            <v>77</v>
          </cell>
          <cell r="B79" t="str">
            <v xml:space="preserve">전선 </v>
          </cell>
          <cell r="C79" t="str">
            <v>GV   5.5sq</v>
          </cell>
          <cell r="D79" t="str">
            <v>m</v>
          </cell>
          <cell r="G79">
            <v>715</v>
          </cell>
          <cell r="H79">
            <v>324</v>
          </cell>
          <cell r="Q79">
            <v>324</v>
          </cell>
          <cell r="R79">
            <v>0.1</v>
          </cell>
          <cell r="S79" t="str">
            <v>내선</v>
          </cell>
          <cell r="T79">
            <v>0.01</v>
          </cell>
          <cell r="U79" t="str">
            <v>내선</v>
          </cell>
          <cell r="V79">
            <v>8.0000000000000002E-3</v>
          </cell>
          <cell r="Y79" t="str">
            <v>바닥배선 :80%</v>
          </cell>
        </row>
        <row r="80">
          <cell r="A80">
            <v>78</v>
          </cell>
          <cell r="B80" t="str">
            <v xml:space="preserve">전선 </v>
          </cell>
          <cell r="C80" t="str">
            <v>GV   8sq</v>
          </cell>
          <cell r="D80" t="str">
            <v>m</v>
          </cell>
          <cell r="G80">
            <v>715</v>
          </cell>
          <cell r="H80">
            <v>495</v>
          </cell>
          <cell r="Q80">
            <v>495</v>
          </cell>
          <cell r="R80">
            <v>0.1</v>
          </cell>
          <cell r="S80" t="str">
            <v>내선</v>
          </cell>
          <cell r="T80">
            <v>0.02</v>
          </cell>
          <cell r="U80" t="str">
            <v>내선</v>
          </cell>
          <cell r="V80">
            <v>1.6E-2</v>
          </cell>
          <cell r="Y80" t="str">
            <v>바닥배선 :80%</v>
          </cell>
        </row>
        <row r="81">
          <cell r="A81">
            <v>79</v>
          </cell>
          <cell r="B81" t="str">
            <v xml:space="preserve">전선 </v>
          </cell>
          <cell r="C81" t="str">
            <v>GV   14sq</v>
          </cell>
          <cell r="D81" t="str">
            <v>m</v>
          </cell>
          <cell r="G81">
            <v>715</v>
          </cell>
          <cell r="H81">
            <v>835</v>
          </cell>
          <cell r="Q81">
            <v>835</v>
          </cell>
          <cell r="R81">
            <v>0.1</v>
          </cell>
          <cell r="S81" t="str">
            <v>내선</v>
          </cell>
          <cell r="T81">
            <v>0.02</v>
          </cell>
          <cell r="U81" t="str">
            <v>내선</v>
          </cell>
          <cell r="V81">
            <v>1.6E-2</v>
          </cell>
          <cell r="Y81" t="str">
            <v>바닥배선 :80%</v>
          </cell>
        </row>
        <row r="82">
          <cell r="A82">
            <v>80</v>
          </cell>
          <cell r="B82" t="str">
            <v xml:space="preserve">전선 </v>
          </cell>
          <cell r="C82" t="str">
            <v>GV   22sq</v>
          </cell>
          <cell r="D82" t="str">
            <v>m</v>
          </cell>
          <cell r="G82">
            <v>715</v>
          </cell>
          <cell r="H82">
            <v>1159</v>
          </cell>
          <cell r="Q82">
            <v>1159</v>
          </cell>
          <cell r="R82">
            <v>0.1</v>
          </cell>
          <cell r="S82" t="str">
            <v>내선</v>
          </cell>
          <cell r="T82">
            <v>3.1E-2</v>
          </cell>
          <cell r="U82" t="str">
            <v>내선</v>
          </cell>
          <cell r="V82">
            <v>2.5000000000000001E-2</v>
          </cell>
          <cell r="Y82" t="str">
            <v>바닥배선 :80%</v>
          </cell>
        </row>
        <row r="83">
          <cell r="A83">
            <v>81</v>
          </cell>
          <cell r="B83" t="str">
            <v xml:space="preserve">전선 </v>
          </cell>
          <cell r="C83" t="str">
            <v>GV   38sq</v>
          </cell>
          <cell r="D83" t="str">
            <v>m</v>
          </cell>
          <cell r="G83">
            <v>715</v>
          </cell>
          <cell r="H83">
            <v>1746</v>
          </cell>
          <cell r="Q83">
            <v>1746</v>
          </cell>
          <cell r="R83">
            <v>0.1</v>
          </cell>
          <cell r="S83" t="str">
            <v>내선</v>
          </cell>
          <cell r="T83">
            <v>3.1E-2</v>
          </cell>
          <cell r="U83" t="str">
            <v>내선</v>
          </cell>
          <cell r="V83">
            <v>2.5000000000000001E-2</v>
          </cell>
          <cell r="Y83" t="str">
            <v>바닥배선 :80%</v>
          </cell>
        </row>
        <row r="84">
          <cell r="A84">
            <v>82</v>
          </cell>
          <cell r="B84" t="str">
            <v xml:space="preserve">전선 </v>
          </cell>
          <cell r="C84" t="str">
            <v>GV   60sq</v>
          </cell>
          <cell r="D84" t="str">
            <v>m</v>
          </cell>
          <cell r="G84">
            <v>715</v>
          </cell>
          <cell r="H84">
            <v>2760</v>
          </cell>
          <cell r="Q84">
            <v>2760</v>
          </cell>
          <cell r="R84">
            <v>0.1</v>
          </cell>
          <cell r="S84" t="str">
            <v>내선</v>
          </cell>
          <cell r="T84">
            <v>5.1999999999999998E-2</v>
          </cell>
          <cell r="U84" t="str">
            <v>내선</v>
          </cell>
          <cell r="V84">
            <v>4.2000000000000003E-2</v>
          </cell>
          <cell r="Y84" t="str">
            <v>바닥배선 :80%</v>
          </cell>
        </row>
        <row r="85">
          <cell r="A85">
            <v>83</v>
          </cell>
          <cell r="B85" t="str">
            <v xml:space="preserve">전선 </v>
          </cell>
          <cell r="C85" t="str">
            <v>GV   100sq</v>
          </cell>
          <cell r="D85" t="str">
            <v>m</v>
          </cell>
          <cell r="G85">
            <v>715</v>
          </cell>
          <cell r="H85">
            <v>4112</v>
          </cell>
          <cell r="Q85">
            <v>4112</v>
          </cell>
          <cell r="R85">
            <v>0.1</v>
          </cell>
          <cell r="S85" t="str">
            <v>내선</v>
          </cell>
          <cell r="T85">
            <v>6.4000000000000001E-2</v>
          </cell>
          <cell r="U85" t="str">
            <v>내선</v>
          </cell>
          <cell r="V85">
            <v>5.0999999999999997E-2</v>
          </cell>
          <cell r="Y85" t="str">
            <v>바닥배선 :80%</v>
          </cell>
        </row>
        <row r="86">
          <cell r="A86">
            <v>84</v>
          </cell>
          <cell r="Q86" t="str">
            <v/>
          </cell>
        </row>
        <row r="87">
          <cell r="A87">
            <v>85</v>
          </cell>
          <cell r="Q87" t="str">
            <v/>
          </cell>
        </row>
        <row r="88">
          <cell r="A88">
            <v>86</v>
          </cell>
          <cell r="Q88" t="str">
            <v/>
          </cell>
        </row>
        <row r="89">
          <cell r="A89">
            <v>87</v>
          </cell>
          <cell r="B89" t="str">
            <v>동 피뢰침H:7.5M이하</v>
          </cell>
          <cell r="C89" t="str">
            <v>大14×430㎜</v>
          </cell>
          <cell r="D89" t="str">
            <v>EA</v>
          </cell>
          <cell r="G89">
            <v>800</v>
          </cell>
          <cell r="H89">
            <v>10800</v>
          </cell>
          <cell r="Q89">
            <v>10800</v>
          </cell>
          <cell r="S89" t="str">
            <v>내선</v>
          </cell>
          <cell r="T89">
            <v>0.89999999999999991</v>
          </cell>
          <cell r="U89" t="str">
            <v>내선</v>
          </cell>
          <cell r="V89">
            <v>1.5</v>
          </cell>
          <cell r="Y89" t="str">
            <v>발판좋은곳(철탑)60%</v>
          </cell>
        </row>
        <row r="90">
          <cell r="A90">
            <v>88</v>
          </cell>
          <cell r="B90" t="str">
            <v>동 피뢰침H:10M이하</v>
          </cell>
          <cell r="C90" t="str">
            <v>大14×430㎜</v>
          </cell>
          <cell r="D90" t="str">
            <v>EA</v>
          </cell>
          <cell r="G90">
            <v>800</v>
          </cell>
          <cell r="H90">
            <v>10800</v>
          </cell>
          <cell r="Q90">
            <v>10800</v>
          </cell>
          <cell r="S90" t="str">
            <v>내선</v>
          </cell>
          <cell r="T90">
            <v>1.1399999999999999</v>
          </cell>
          <cell r="U90" t="str">
            <v>내선</v>
          </cell>
          <cell r="V90">
            <v>1.9</v>
          </cell>
          <cell r="Y90" t="str">
            <v>*배선,접지물포함</v>
          </cell>
        </row>
        <row r="91">
          <cell r="A91">
            <v>89</v>
          </cell>
          <cell r="B91" t="str">
            <v>동 피뢰침H:15M이하</v>
          </cell>
          <cell r="C91" t="str">
            <v>大14×430㎜</v>
          </cell>
          <cell r="D91" t="str">
            <v>EA</v>
          </cell>
          <cell r="G91">
            <v>800</v>
          </cell>
          <cell r="H91">
            <v>10800</v>
          </cell>
          <cell r="Q91">
            <v>10800</v>
          </cell>
          <cell r="U91" t="str">
            <v>배전</v>
          </cell>
          <cell r="V91">
            <v>2.6</v>
          </cell>
          <cell r="Y91" t="str">
            <v>*전주설치는배전전공</v>
          </cell>
        </row>
        <row r="92">
          <cell r="A92">
            <v>90</v>
          </cell>
          <cell r="B92" t="str">
            <v>동 피뢰침H:20M이하</v>
          </cell>
          <cell r="C92" t="str">
            <v>大14×430㎜</v>
          </cell>
          <cell r="D92" t="str">
            <v>EA</v>
          </cell>
          <cell r="G92">
            <v>800</v>
          </cell>
          <cell r="H92">
            <v>10800</v>
          </cell>
          <cell r="Q92">
            <v>10800</v>
          </cell>
          <cell r="U92" t="str">
            <v>배전</v>
          </cell>
          <cell r="V92">
            <v>3.4</v>
          </cell>
          <cell r="Y92" t="str">
            <v>상동</v>
          </cell>
        </row>
        <row r="93">
          <cell r="A93">
            <v>91</v>
          </cell>
          <cell r="B93" t="str">
            <v>동 피뢰침H:7.5M이하</v>
          </cell>
          <cell r="C93" t="str">
            <v>中14×320㎜</v>
          </cell>
          <cell r="D93" t="str">
            <v>EA</v>
          </cell>
          <cell r="G93">
            <v>800</v>
          </cell>
          <cell r="H93">
            <v>9560</v>
          </cell>
          <cell r="Q93">
            <v>9560</v>
          </cell>
          <cell r="S93" t="str">
            <v>내선</v>
          </cell>
          <cell r="T93">
            <v>0.89999999999999991</v>
          </cell>
          <cell r="U93" t="str">
            <v>내선</v>
          </cell>
          <cell r="V93">
            <v>1.5</v>
          </cell>
          <cell r="Y93" t="str">
            <v>상동</v>
          </cell>
        </row>
        <row r="94">
          <cell r="A94">
            <v>92</v>
          </cell>
          <cell r="B94" t="str">
            <v>동 피뢰침H:10M이하</v>
          </cell>
          <cell r="C94" t="str">
            <v>中14×320㎜</v>
          </cell>
          <cell r="D94" t="str">
            <v>EA</v>
          </cell>
          <cell r="G94">
            <v>800</v>
          </cell>
          <cell r="H94">
            <v>9560</v>
          </cell>
          <cell r="Q94">
            <v>9560</v>
          </cell>
          <cell r="S94" t="str">
            <v>내선</v>
          </cell>
          <cell r="T94">
            <v>1.1399999999999999</v>
          </cell>
          <cell r="U94" t="str">
            <v>내선</v>
          </cell>
          <cell r="V94">
            <v>1.9</v>
          </cell>
          <cell r="Y94" t="str">
            <v>상동</v>
          </cell>
        </row>
        <row r="95">
          <cell r="A95">
            <v>93</v>
          </cell>
          <cell r="B95" t="str">
            <v>동 피뢰침H:15M이하</v>
          </cell>
          <cell r="C95" t="str">
            <v>中14×320㎜</v>
          </cell>
          <cell r="D95" t="str">
            <v>EA</v>
          </cell>
          <cell r="G95">
            <v>800</v>
          </cell>
          <cell r="H95">
            <v>9560</v>
          </cell>
          <cell r="Q95">
            <v>9560</v>
          </cell>
          <cell r="U95" t="str">
            <v>배전</v>
          </cell>
          <cell r="V95">
            <v>2.6</v>
          </cell>
          <cell r="Y95" t="str">
            <v>상동</v>
          </cell>
        </row>
        <row r="96">
          <cell r="A96">
            <v>94</v>
          </cell>
          <cell r="B96" t="str">
            <v>동 피뢰침H:20M이하</v>
          </cell>
          <cell r="C96" t="str">
            <v>中14×320㎜</v>
          </cell>
          <cell r="D96" t="str">
            <v>EA</v>
          </cell>
          <cell r="G96">
            <v>800</v>
          </cell>
          <cell r="H96">
            <v>9560</v>
          </cell>
          <cell r="Q96">
            <v>9560</v>
          </cell>
          <cell r="U96" t="str">
            <v>배전</v>
          </cell>
          <cell r="V96">
            <v>3.4</v>
          </cell>
          <cell r="Y96" t="str">
            <v>상동</v>
          </cell>
        </row>
        <row r="97">
          <cell r="A97">
            <v>95</v>
          </cell>
          <cell r="Q97" t="str">
            <v/>
          </cell>
        </row>
        <row r="98">
          <cell r="A98">
            <v>96</v>
          </cell>
          <cell r="B98" t="str">
            <v>접지봉</v>
          </cell>
          <cell r="C98" t="str">
            <v>φ14×1000㎜(동피복)</v>
          </cell>
          <cell r="D98" t="str">
            <v>EA</v>
          </cell>
          <cell r="G98">
            <v>800</v>
          </cell>
          <cell r="H98">
            <v>2700</v>
          </cell>
          <cell r="Q98">
            <v>2700</v>
          </cell>
          <cell r="S98" t="str">
            <v>내선</v>
          </cell>
          <cell r="T98">
            <v>0.2</v>
          </cell>
          <cell r="U98" t="str">
            <v>보인</v>
          </cell>
          <cell r="V98">
            <v>0.1</v>
          </cell>
        </row>
        <row r="99">
          <cell r="A99">
            <v>97</v>
          </cell>
          <cell r="B99" t="str">
            <v>접지봉</v>
          </cell>
          <cell r="C99" t="str">
            <v>φ16×1800㎜(동피복)</v>
          </cell>
          <cell r="D99" t="str">
            <v>EA</v>
          </cell>
          <cell r="G99">
            <v>800</v>
          </cell>
          <cell r="H99">
            <v>3820</v>
          </cell>
          <cell r="Q99">
            <v>3820</v>
          </cell>
          <cell r="S99" t="str">
            <v>내선</v>
          </cell>
          <cell r="T99">
            <v>0.2</v>
          </cell>
          <cell r="U99" t="str">
            <v>보인</v>
          </cell>
          <cell r="V99">
            <v>0.1</v>
          </cell>
        </row>
        <row r="100">
          <cell r="A100">
            <v>98</v>
          </cell>
          <cell r="B100" t="str">
            <v>접지봉</v>
          </cell>
          <cell r="C100" t="str">
            <v>φ18×2400㎜(동피복)</v>
          </cell>
          <cell r="D100" t="str">
            <v>EA</v>
          </cell>
          <cell r="G100">
            <v>800</v>
          </cell>
          <cell r="H100">
            <v>5280</v>
          </cell>
          <cell r="Q100">
            <v>5280</v>
          </cell>
          <cell r="S100" t="str">
            <v>내선</v>
          </cell>
          <cell r="T100">
            <v>0.2</v>
          </cell>
          <cell r="U100" t="str">
            <v>보인</v>
          </cell>
          <cell r="V100">
            <v>0.1</v>
          </cell>
        </row>
        <row r="101">
          <cell r="A101">
            <v>99</v>
          </cell>
          <cell r="B101" t="str">
            <v>접지봉</v>
          </cell>
          <cell r="C101" t="str">
            <v>φ16×1800㎜-3EA</v>
          </cell>
          <cell r="D101" t="str">
            <v>조</v>
          </cell>
          <cell r="Q101">
            <v>0</v>
          </cell>
          <cell r="S101" t="str">
            <v>내선</v>
          </cell>
          <cell r="T101">
            <v>0.45</v>
          </cell>
          <cell r="U101" t="str">
            <v>보인</v>
          </cell>
          <cell r="V101">
            <v>0.23</v>
          </cell>
        </row>
        <row r="102">
          <cell r="A102">
            <v>100</v>
          </cell>
          <cell r="Q102" t="str">
            <v/>
          </cell>
        </row>
        <row r="103">
          <cell r="A103">
            <v>101</v>
          </cell>
          <cell r="B103" t="str">
            <v xml:space="preserve">전선 </v>
          </cell>
          <cell r="C103" t="str">
            <v>HIV   1.2</v>
          </cell>
          <cell r="D103" t="str">
            <v>m</v>
          </cell>
          <cell r="G103">
            <v>714</v>
          </cell>
          <cell r="H103">
            <v>45</v>
          </cell>
          <cell r="Q103">
            <v>45</v>
          </cell>
          <cell r="R103">
            <v>0.1</v>
          </cell>
          <cell r="S103" t="str">
            <v>내선</v>
          </cell>
          <cell r="T103">
            <v>0.01</v>
          </cell>
        </row>
        <row r="104">
          <cell r="A104">
            <v>102</v>
          </cell>
          <cell r="B104" t="str">
            <v xml:space="preserve">전선 </v>
          </cell>
          <cell r="C104" t="str">
            <v>HIV   1.6</v>
          </cell>
          <cell r="D104" t="str">
            <v>m</v>
          </cell>
          <cell r="G104">
            <v>714</v>
          </cell>
          <cell r="H104">
            <v>73</v>
          </cell>
          <cell r="Q104">
            <v>73</v>
          </cell>
          <cell r="R104">
            <v>0.1</v>
          </cell>
          <cell r="S104" t="str">
            <v>내선</v>
          </cell>
          <cell r="T104">
            <v>0.01</v>
          </cell>
        </row>
        <row r="105">
          <cell r="A105">
            <v>103</v>
          </cell>
          <cell r="B105" t="str">
            <v xml:space="preserve">전선 </v>
          </cell>
          <cell r="C105" t="str">
            <v>HIV   2.0</v>
          </cell>
          <cell r="D105" t="str">
            <v>m</v>
          </cell>
          <cell r="G105">
            <v>714</v>
          </cell>
          <cell r="H105">
            <v>107</v>
          </cell>
          <cell r="Q105">
            <v>107</v>
          </cell>
          <cell r="R105">
            <v>0.1</v>
          </cell>
          <cell r="S105" t="str">
            <v>내선</v>
          </cell>
          <cell r="T105">
            <v>0.01</v>
          </cell>
        </row>
        <row r="106">
          <cell r="A106">
            <v>104</v>
          </cell>
          <cell r="B106" t="str">
            <v xml:space="preserve">전선 </v>
          </cell>
          <cell r="C106" t="str">
            <v>HIV   5.5sq</v>
          </cell>
          <cell r="D106" t="str">
            <v>m</v>
          </cell>
          <cell r="G106">
            <v>714</v>
          </cell>
          <cell r="H106">
            <v>209</v>
          </cell>
          <cell r="Q106">
            <v>209</v>
          </cell>
          <cell r="R106">
            <v>0.1</v>
          </cell>
          <cell r="S106" t="str">
            <v>내선</v>
          </cell>
          <cell r="T106">
            <v>0.01</v>
          </cell>
        </row>
        <row r="107">
          <cell r="A107">
            <v>105</v>
          </cell>
          <cell r="B107" t="str">
            <v xml:space="preserve">전선 </v>
          </cell>
          <cell r="C107" t="str">
            <v>HIV   8sq</v>
          </cell>
          <cell r="D107" t="str">
            <v>m</v>
          </cell>
          <cell r="G107">
            <v>714</v>
          </cell>
          <cell r="H107">
            <v>296</v>
          </cell>
          <cell r="Q107">
            <v>296</v>
          </cell>
          <cell r="R107">
            <v>0.1</v>
          </cell>
          <cell r="S107" t="str">
            <v>내선</v>
          </cell>
          <cell r="T107">
            <v>0.02</v>
          </cell>
        </row>
        <row r="108">
          <cell r="A108">
            <v>106</v>
          </cell>
          <cell r="B108" t="str">
            <v xml:space="preserve">전선 </v>
          </cell>
          <cell r="C108" t="str">
            <v>HIV   14sq</v>
          </cell>
          <cell r="D108" t="str">
            <v>m</v>
          </cell>
          <cell r="G108">
            <v>714</v>
          </cell>
          <cell r="H108">
            <v>583</v>
          </cell>
          <cell r="Q108">
            <v>583</v>
          </cell>
          <cell r="R108">
            <v>0.1</v>
          </cell>
          <cell r="S108" t="str">
            <v>내선</v>
          </cell>
          <cell r="T108">
            <v>0.02</v>
          </cell>
        </row>
        <row r="109">
          <cell r="A109">
            <v>107</v>
          </cell>
          <cell r="B109" t="str">
            <v xml:space="preserve">전선 </v>
          </cell>
          <cell r="C109" t="str">
            <v>HIV   22sq</v>
          </cell>
          <cell r="D109" t="str">
            <v>m</v>
          </cell>
          <cell r="G109">
            <v>714</v>
          </cell>
          <cell r="H109">
            <v>888</v>
          </cell>
          <cell r="Q109">
            <v>888</v>
          </cell>
          <cell r="R109">
            <v>0.1</v>
          </cell>
          <cell r="S109" t="str">
            <v>내선</v>
          </cell>
          <cell r="T109">
            <v>3.1E-2</v>
          </cell>
        </row>
        <row r="110">
          <cell r="A110">
            <v>108</v>
          </cell>
          <cell r="B110" t="str">
            <v xml:space="preserve">전선 </v>
          </cell>
          <cell r="C110" t="str">
            <v>HIV   38sq</v>
          </cell>
          <cell r="D110" t="str">
            <v>m</v>
          </cell>
          <cell r="G110">
            <v>714</v>
          </cell>
          <cell r="H110">
            <v>1414</v>
          </cell>
          <cell r="Q110">
            <v>1414</v>
          </cell>
          <cell r="R110">
            <v>0.1</v>
          </cell>
          <cell r="S110" t="str">
            <v>내선</v>
          </cell>
          <cell r="T110">
            <v>3.1E-2</v>
          </cell>
        </row>
        <row r="111">
          <cell r="A111">
            <v>109</v>
          </cell>
          <cell r="Q111" t="str">
            <v/>
          </cell>
        </row>
        <row r="112">
          <cell r="A112">
            <v>110</v>
          </cell>
          <cell r="Q112" t="str">
            <v/>
          </cell>
        </row>
        <row r="113">
          <cell r="A113">
            <v>111</v>
          </cell>
          <cell r="Q113" t="str">
            <v/>
          </cell>
        </row>
        <row r="114">
          <cell r="A114">
            <v>112</v>
          </cell>
          <cell r="B114" t="str">
            <v>전화선</v>
          </cell>
          <cell r="C114" t="str">
            <v>TIV 0.8/2C</v>
          </cell>
          <cell r="D114" t="str">
            <v>m</v>
          </cell>
          <cell r="G114">
            <v>731</v>
          </cell>
          <cell r="H114">
            <v>60</v>
          </cell>
          <cell r="Q114">
            <v>60</v>
          </cell>
          <cell r="R114">
            <v>0.1</v>
          </cell>
          <cell r="S114" t="str">
            <v>통내</v>
          </cell>
          <cell r="T114">
            <v>1.4999999999999999E-2</v>
          </cell>
        </row>
        <row r="115">
          <cell r="A115">
            <v>113</v>
          </cell>
          <cell r="B115" t="str">
            <v>전화선</v>
          </cell>
          <cell r="C115" t="str">
            <v>TIV 1.0/2C</v>
          </cell>
          <cell r="D115" t="str">
            <v>m</v>
          </cell>
          <cell r="G115">
            <v>731</v>
          </cell>
          <cell r="H115">
            <v>113</v>
          </cell>
          <cell r="Q115">
            <v>113</v>
          </cell>
          <cell r="R115">
            <v>0.1</v>
          </cell>
          <cell r="S115" t="str">
            <v>통내</v>
          </cell>
          <cell r="T115">
            <v>1.4999999999999999E-2</v>
          </cell>
        </row>
        <row r="116">
          <cell r="A116">
            <v>114</v>
          </cell>
          <cell r="B116" t="str">
            <v>전화선</v>
          </cell>
          <cell r="C116" t="str">
            <v>TIV 1.2/2C</v>
          </cell>
          <cell r="D116" t="str">
            <v>m</v>
          </cell>
          <cell r="G116">
            <v>731</v>
          </cell>
          <cell r="H116">
            <v>119</v>
          </cell>
          <cell r="Q116">
            <v>119</v>
          </cell>
          <cell r="R116">
            <v>0.1</v>
          </cell>
          <cell r="S116" t="str">
            <v>통내</v>
          </cell>
          <cell r="T116">
            <v>1.4999999999999999E-2</v>
          </cell>
        </row>
        <row r="117">
          <cell r="A117">
            <v>115</v>
          </cell>
          <cell r="Q117" t="str">
            <v/>
          </cell>
        </row>
        <row r="118">
          <cell r="A118">
            <v>116</v>
          </cell>
          <cell r="B118" t="str">
            <v xml:space="preserve"> 저압 케이블</v>
          </cell>
          <cell r="C118" t="str">
            <v>600V CV 2.0 sq/1C</v>
          </cell>
          <cell r="D118" t="str">
            <v>m</v>
          </cell>
          <cell r="G118">
            <v>718</v>
          </cell>
          <cell r="H118">
            <v>173</v>
          </cell>
          <cell r="Q118">
            <v>173</v>
          </cell>
          <cell r="R118">
            <v>0.05</v>
          </cell>
          <cell r="S118" t="str">
            <v>저케</v>
          </cell>
          <cell r="T118">
            <v>0.01</v>
          </cell>
          <cell r="U118" t="str">
            <v>저케</v>
          </cell>
          <cell r="V118">
            <v>5.0000000000000001E-3</v>
          </cell>
          <cell r="W118" t="str">
            <v>보인</v>
          </cell>
          <cell r="X118">
            <v>5.0000000000000001E-3</v>
          </cell>
          <cell r="Y118" t="str">
            <v xml:space="preserve">옥외에서    2열동시 :180%        3열동시 :260%        4열동시 :340%         *구내부설시 본품의50%가산    </v>
          </cell>
        </row>
        <row r="119">
          <cell r="A119">
            <v>117</v>
          </cell>
          <cell r="B119" t="str">
            <v xml:space="preserve"> 저압 케이블</v>
          </cell>
          <cell r="C119" t="str">
            <v>600V CV 3.5 sq/1C</v>
          </cell>
          <cell r="D119" t="str">
            <v>m</v>
          </cell>
          <cell r="G119">
            <v>718</v>
          </cell>
          <cell r="H119">
            <v>218</v>
          </cell>
          <cell r="Q119">
            <v>218</v>
          </cell>
          <cell r="R119">
            <v>0.05</v>
          </cell>
          <cell r="S119" t="str">
            <v>저케</v>
          </cell>
          <cell r="T119">
            <v>1.0999999999999999E-2</v>
          </cell>
          <cell r="U119" t="str">
            <v>저케</v>
          </cell>
          <cell r="V119">
            <v>5.0000000000000001E-3</v>
          </cell>
          <cell r="W119" t="str">
            <v>보인</v>
          </cell>
          <cell r="X119">
            <v>5.0000000000000001E-3</v>
          </cell>
          <cell r="Y119" t="str">
            <v xml:space="preserve"> :180%        3열동시 :260%        4열동시 :340%         *구내부설시 본품의51%가산</v>
          </cell>
        </row>
        <row r="120">
          <cell r="A120">
            <v>118</v>
          </cell>
          <cell r="B120" t="str">
            <v xml:space="preserve"> 저압 케이블</v>
          </cell>
          <cell r="C120" t="str">
            <v>600V CV 5.5 sq/1C</v>
          </cell>
          <cell r="D120" t="str">
            <v>m</v>
          </cell>
          <cell r="G120">
            <v>718</v>
          </cell>
          <cell r="H120">
            <v>316</v>
          </cell>
          <cell r="Q120">
            <v>316</v>
          </cell>
          <cell r="R120">
            <v>0.05</v>
          </cell>
          <cell r="S120" t="str">
            <v>저케</v>
          </cell>
          <cell r="T120">
            <v>1.2999999999999999E-2</v>
          </cell>
          <cell r="U120" t="str">
            <v>저케</v>
          </cell>
          <cell r="V120">
            <v>5.0000000000000001E-3</v>
          </cell>
          <cell r="W120" t="str">
            <v>보인</v>
          </cell>
          <cell r="X120">
            <v>5.0000000000000001E-3</v>
          </cell>
          <cell r="Y120" t="str">
            <v xml:space="preserve"> :260%        4열동시 :340%         *구내부설시 본품의52%가산</v>
          </cell>
        </row>
        <row r="121">
          <cell r="A121">
            <v>119</v>
          </cell>
          <cell r="B121" t="str">
            <v xml:space="preserve"> 저압 케이블</v>
          </cell>
          <cell r="C121" t="str">
            <v>600V CV 8sq/1C</v>
          </cell>
          <cell r="D121" t="str">
            <v>m</v>
          </cell>
          <cell r="G121">
            <v>718</v>
          </cell>
          <cell r="H121">
            <v>409</v>
          </cell>
          <cell r="Q121">
            <v>409</v>
          </cell>
          <cell r="R121">
            <v>0.05</v>
          </cell>
          <cell r="S121" t="str">
            <v>저케</v>
          </cell>
          <cell r="T121">
            <v>1.4E-2</v>
          </cell>
          <cell r="U121" t="str">
            <v>저케</v>
          </cell>
          <cell r="V121">
            <v>5.4999999999999997E-3</v>
          </cell>
          <cell r="W121" t="str">
            <v>보인</v>
          </cell>
          <cell r="X121">
            <v>5.4999999999999997E-3</v>
          </cell>
          <cell r="Y121" t="str">
            <v xml:space="preserve"> :340%         *구내부설시 본품의53%가산</v>
          </cell>
        </row>
        <row r="122">
          <cell r="A122">
            <v>120</v>
          </cell>
          <cell r="B122" t="str">
            <v xml:space="preserve"> 저압 케이블</v>
          </cell>
          <cell r="C122" t="str">
            <v>600V  CV  14sq/1C</v>
          </cell>
          <cell r="D122" t="str">
            <v>m</v>
          </cell>
          <cell r="G122">
            <v>718</v>
          </cell>
          <cell r="H122">
            <v>719</v>
          </cell>
          <cell r="Q122">
            <v>719</v>
          </cell>
          <cell r="R122">
            <v>0.05</v>
          </cell>
          <cell r="S122" t="str">
            <v>저케</v>
          </cell>
          <cell r="T122">
            <v>0.02</v>
          </cell>
          <cell r="U122" t="str">
            <v>저케</v>
          </cell>
          <cell r="V122">
            <v>5.4999999999999997E-3</v>
          </cell>
          <cell r="W122" t="str">
            <v>보인</v>
          </cell>
          <cell r="X122">
            <v>5.4999999999999997E-3</v>
          </cell>
          <cell r="Y122" t="str">
            <v>시 본품의50%가산</v>
          </cell>
        </row>
        <row r="123">
          <cell r="A123">
            <v>121</v>
          </cell>
          <cell r="B123" t="str">
            <v xml:space="preserve"> 저압 케이블</v>
          </cell>
          <cell r="C123" t="str">
            <v>600V  CV 22sq/1C</v>
          </cell>
          <cell r="D123" t="str">
            <v>m</v>
          </cell>
          <cell r="G123">
            <v>718</v>
          </cell>
          <cell r="H123">
            <v>949</v>
          </cell>
          <cell r="Q123">
            <v>949</v>
          </cell>
          <cell r="R123">
            <v>0.05</v>
          </cell>
          <cell r="S123" t="str">
            <v>저케</v>
          </cell>
          <cell r="T123">
            <v>2.5999999999999999E-2</v>
          </cell>
          <cell r="U123" t="str">
            <v>저케</v>
          </cell>
          <cell r="V123">
            <v>7.0000000000000001E-3</v>
          </cell>
          <cell r="W123" t="str">
            <v>보인</v>
          </cell>
          <cell r="X123">
            <v>5.4999999999999997E-3</v>
          </cell>
        </row>
        <row r="124">
          <cell r="A124">
            <v>122</v>
          </cell>
          <cell r="B124" t="str">
            <v xml:space="preserve"> 저압 케이블</v>
          </cell>
          <cell r="C124" t="str">
            <v>600V  CV 38sq/1C</v>
          </cell>
          <cell r="D124" t="str">
            <v>m</v>
          </cell>
          <cell r="G124">
            <v>718</v>
          </cell>
          <cell r="H124">
            <v>1461</v>
          </cell>
          <cell r="Q124">
            <v>1461</v>
          </cell>
          <cell r="R124">
            <v>0.05</v>
          </cell>
          <cell r="S124" t="str">
            <v>저케</v>
          </cell>
          <cell r="T124">
            <v>3.5999999999999997E-2</v>
          </cell>
          <cell r="U124" t="str">
            <v>저케</v>
          </cell>
          <cell r="V124">
            <v>7.4999999999999997E-3</v>
          </cell>
          <cell r="W124" t="str">
            <v>보인</v>
          </cell>
          <cell r="X124">
            <v>7.0000000000000001E-3</v>
          </cell>
        </row>
        <row r="125">
          <cell r="A125">
            <v>123</v>
          </cell>
          <cell r="B125" t="str">
            <v xml:space="preserve"> 저압 케이블</v>
          </cell>
          <cell r="C125" t="str">
            <v>600V  CV 60sq/1C</v>
          </cell>
          <cell r="D125" t="str">
            <v>m</v>
          </cell>
          <cell r="G125">
            <v>718</v>
          </cell>
          <cell r="H125">
            <v>2288</v>
          </cell>
          <cell r="Q125">
            <v>2288</v>
          </cell>
          <cell r="R125">
            <v>0.05</v>
          </cell>
          <cell r="S125" t="str">
            <v>저케</v>
          </cell>
          <cell r="T125">
            <v>4.9000000000000002E-2</v>
          </cell>
          <cell r="U125" t="str">
            <v>저케</v>
          </cell>
          <cell r="V125">
            <v>8.5000000000000006E-3</v>
          </cell>
          <cell r="W125" t="str">
            <v>보인</v>
          </cell>
          <cell r="X125">
            <v>8.5000000000000006E-3</v>
          </cell>
        </row>
        <row r="126">
          <cell r="A126">
            <v>124</v>
          </cell>
          <cell r="B126" t="str">
            <v xml:space="preserve"> 저압 케이블</v>
          </cell>
          <cell r="C126" t="str">
            <v>600V  CV 100sq/1C</v>
          </cell>
          <cell r="D126" t="str">
            <v>m</v>
          </cell>
          <cell r="G126">
            <v>718</v>
          </cell>
          <cell r="H126">
            <v>3735</v>
          </cell>
          <cell r="Q126">
            <v>3735</v>
          </cell>
          <cell r="R126">
            <v>0.05</v>
          </cell>
          <cell r="S126" t="str">
            <v>저케</v>
          </cell>
          <cell r="T126">
            <v>7.0999999999999994E-2</v>
          </cell>
          <cell r="U126" t="str">
            <v>저케</v>
          </cell>
          <cell r="V126">
            <v>1.15E-2</v>
          </cell>
          <cell r="W126" t="str">
            <v>보인</v>
          </cell>
          <cell r="X126">
            <v>1.0999999999999999E-2</v>
          </cell>
        </row>
        <row r="127">
          <cell r="A127">
            <v>125</v>
          </cell>
          <cell r="B127" t="str">
            <v xml:space="preserve"> 저압 케이블</v>
          </cell>
          <cell r="C127" t="str">
            <v>600V  CV 150sq/1C</v>
          </cell>
          <cell r="D127" t="str">
            <v>m</v>
          </cell>
          <cell r="G127">
            <v>718</v>
          </cell>
          <cell r="H127">
            <v>5445</v>
          </cell>
          <cell r="Q127">
            <v>5445</v>
          </cell>
          <cell r="R127">
            <v>0.05</v>
          </cell>
          <cell r="S127" t="str">
            <v>저케</v>
          </cell>
          <cell r="T127">
            <v>9.7000000000000003E-2</v>
          </cell>
          <cell r="U127" t="str">
            <v>저케</v>
          </cell>
          <cell r="V127">
            <v>1.4500000000000001E-2</v>
          </cell>
          <cell r="W127" t="str">
            <v>보인</v>
          </cell>
          <cell r="X127">
            <v>1.4500000000000001E-2</v>
          </cell>
        </row>
        <row r="128">
          <cell r="A128">
            <v>126</v>
          </cell>
          <cell r="B128" t="str">
            <v xml:space="preserve"> 저압 케이블</v>
          </cell>
          <cell r="C128" t="str">
            <v>600V  CV 200sq/1C</v>
          </cell>
          <cell r="D128" t="str">
            <v>m</v>
          </cell>
          <cell r="G128">
            <v>718</v>
          </cell>
          <cell r="H128">
            <v>8560</v>
          </cell>
          <cell r="Q128">
            <v>8560</v>
          </cell>
          <cell r="R128">
            <v>0.05</v>
          </cell>
          <cell r="S128" t="str">
            <v>저케</v>
          </cell>
          <cell r="T128">
            <v>0.11700000000000001</v>
          </cell>
          <cell r="U128" t="str">
            <v>저케</v>
          </cell>
          <cell r="V128">
            <v>1.7500000000000002E-2</v>
          </cell>
          <cell r="W128" t="str">
            <v>보인</v>
          </cell>
          <cell r="X128">
            <v>1.7000000000000001E-2</v>
          </cell>
        </row>
        <row r="129">
          <cell r="A129">
            <v>127</v>
          </cell>
          <cell r="B129" t="str">
            <v xml:space="preserve"> 저압 케이블</v>
          </cell>
          <cell r="C129" t="str">
            <v>600V  CV 250sq/1C</v>
          </cell>
          <cell r="D129" t="str">
            <v>m</v>
          </cell>
          <cell r="G129">
            <v>718</v>
          </cell>
          <cell r="H129">
            <v>9933</v>
          </cell>
          <cell r="Q129">
            <v>9933</v>
          </cell>
          <cell r="R129">
            <v>0.05</v>
          </cell>
          <cell r="S129" t="str">
            <v>저케</v>
          </cell>
          <cell r="T129">
            <v>0.14199999999999999</v>
          </cell>
          <cell r="U129" t="str">
            <v>저케</v>
          </cell>
          <cell r="V129">
            <v>2.5000000000000001E-2</v>
          </cell>
          <cell r="W129" t="str">
            <v>보인</v>
          </cell>
          <cell r="X129">
            <v>2.4500000000000001E-2</v>
          </cell>
        </row>
        <row r="130">
          <cell r="A130">
            <v>128</v>
          </cell>
          <cell r="Q130" t="str">
            <v/>
          </cell>
        </row>
        <row r="131">
          <cell r="A131">
            <v>129</v>
          </cell>
          <cell r="Q131" t="str">
            <v/>
          </cell>
        </row>
        <row r="132">
          <cell r="A132">
            <v>130</v>
          </cell>
          <cell r="B132" t="str">
            <v>저압 케이블</v>
          </cell>
          <cell r="C132" t="str">
            <v>600V EV 5.5 sq/1C</v>
          </cell>
          <cell r="D132" t="str">
            <v>m</v>
          </cell>
          <cell r="G132">
            <v>727</v>
          </cell>
          <cell r="H132">
            <v>251</v>
          </cell>
          <cell r="Q132">
            <v>251</v>
          </cell>
          <cell r="R132">
            <v>0.05</v>
          </cell>
          <cell r="S132" t="str">
            <v>저케</v>
          </cell>
          <cell r="T132">
            <v>1.2999999999999999E-2</v>
          </cell>
          <cell r="U132" t="str">
            <v>저케</v>
          </cell>
          <cell r="V132">
            <v>5.0000000000000001E-3</v>
          </cell>
          <cell r="W132" t="str">
            <v>보인</v>
          </cell>
          <cell r="X132">
            <v>5.0000000000000001E-3</v>
          </cell>
          <cell r="Y132" t="str">
            <v xml:space="preserve">옥외에서    2열동시 :180%        3열동시 :260%        4열동시 :340%         *구내부설시 본품의50%가산    </v>
          </cell>
        </row>
        <row r="133">
          <cell r="A133">
            <v>131</v>
          </cell>
          <cell r="B133" t="str">
            <v>저압 케이블</v>
          </cell>
          <cell r="C133" t="str">
            <v>600V EV 8sq/1C</v>
          </cell>
          <cell r="D133" t="str">
            <v>m</v>
          </cell>
          <cell r="G133">
            <v>727</v>
          </cell>
          <cell r="H133">
            <v>356</v>
          </cell>
          <cell r="Q133">
            <v>356</v>
          </cell>
          <cell r="R133">
            <v>0.05</v>
          </cell>
          <cell r="S133" t="str">
            <v>저케</v>
          </cell>
          <cell r="T133">
            <v>1.4E-2</v>
          </cell>
          <cell r="U133" t="str">
            <v>저케</v>
          </cell>
          <cell r="V133">
            <v>5.4999999999999997E-3</v>
          </cell>
          <cell r="W133" t="str">
            <v>보인</v>
          </cell>
          <cell r="X133">
            <v>5.4999999999999997E-3</v>
          </cell>
          <cell r="Y133" t="str">
            <v xml:space="preserve"> :180%        3열동시 :260%        4열동시 :340%         *구내부설시 본품의51%가산</v>
          </cell>
        </row>
        <row r="134">
          <cell r="A134">
            <v>132</v>
          </cell>
          <cell r="B134" t="str">
            <v>저압 케이블</v>
          </cell>
          <cell r="C134" t="str">
            <v>600V  EV  14sq/1C</v>
          </cell>
          <cell r="D134" t="str">
            <v>m</v>
          </cell>
          <cell r="G134">
            <v>727</v>
          </cell>
          <cell r="H134">
            <v>533</v>
          </cell>
          <cell r="Q134">
            <v>533</v>
          </cell>
          <cell r="R134">
            <v>0.05</v>
          </cell>
          <cell r="S134" t="str">
            <v>저케</v>
          </cell>
          <cell r="T134">
            <v>0.02</v>
          </cell>
          <cell r="U134" t="str">
            <v>저케</v>
          </cell>
          <cell r="V134">
            <v>5.4999999999999997E-3</v>
          </cell>
          <cell r="W134" t="str">
            <v>보인</v>
          </cell>
          <cell r="X134">
            <v>5.4999999999999997E-3</v>
          </cell>
          <cell r="Y134" t="str">
            <v xml:space="preserve"> :260%        4열동시 :340%         *구내부설시 본품의52%가산</v>
          </cell>
        </row>
        <row r="135">
          <cell r="A135">
            <v>133</v>
          </cell>
          <cell r="B135" t="str">
            <v>저압 케이블</v>
          </cell>
          <cell r="C135" t="str">
            <v>600V  EV 22sq/1C</v>
          </cell>
          <cell r="D135" t="str">
            <v>m</v>
          </cell>
          <cell r="G135">
            <v>727</v>
          </cell>
          <cell r="H135">
            <v>755</v>
          </cell>
          <cell r="Q135">
            <v>755</v>
          </cell>
          <cell r="R135">
            <v>0.05</v>
          </cell>
          <cell r="S135" t="str">
            <v>저케</v>
          </cell>
          <cell r="T135">
            <v>2.5999999999999999E-2</v>
          </cell>
          <cell r="U135" t="str">
            <v>저케</v>
          </cell>
          <cell r="V135">
            <v>7.0000000000000001E-3</v>
          </cell>
          <cell r="W135" t="str">
            <v>보인</v>
          </cell>
          <cell r="X135">
            <v>5.4999999999999997E-3</v>
          </cell>
          <cell r="Y135" t="str">
            <v xml:space="preserve"> :340%         *구내부설시 본품의53%가산</v>
          </cell>
        </row>
        <row r="136">
          <cell r="A136">
            <v>134</v>
          </cell>
          <cell r="B136" t="str">
            <v>저압 케이블</v>
          </cell>
          <cell r="C136" t="str">
            <v>600V  EV 38sq/1C</v>
          </cell>
          <cell r="D136" t="str">
            <v>m</v>
          </cell>
          <cell r="G136">
            <v>727</v>
          </cell>
          <cell r="H136">
            <v>1181</v>
          </cell>
          <cell r="Q136">
            <v>1181</v>
          </cell>
          <cell r="R136">
            <v>0.05</v>
          </cell>
          <cell r="S136" t="str">
            <v>저케</v>
          </cell>
          <cell r="T136">
            <v>3.5999999999999997E-2</v>
          </cell>
          <cell r="U136" t="str">
            <v>저케</v>
          </cell>
          <cell r="V136">
            <v>7.4999999999999997E-3</v>
          </cell>
          <cell r="W136" t="str">
            <v>보인</v>
          </cell>
          <cell r="X136">
            <v>7.0000000000000001E-3</v>
          </cell>
          <cell r="Y136" t="str">
            <v>시 본품의50%가산</v>
          </cell>
        </row>
        <row r="137">
          <cell r="A137">
            <v>135</v>
          </cell>
          <cell r="B137" t="str">
            <v>저압 케이블</v>
          </cell>
          <cell r="C137" t="str">
            <v>600V  EV 50sq/1C</v>
          </cell>
          <cell r="D137" t="str">
            <v>m</v>
          </cell>
          <cell r="G137">
            <v>727</v>
          </cell>
          <cell r="H137">
            <v>1626</v>
          </cell>
          <cell r="Q137">
            <v>1626</v>
          </cell>
          <cell r="R137">
            <v>0.05</v>
          </cell>
          <cell r="S137" t="str">
            <v>저케</v>
          </cell>
          <cell r="T137">
            <v>4.2999999999999997E-2</v>
          </cell>
          <cell r="U137" t="str">
            <v>저케</v>
          </cell>
          <cell r="V137">
            <v>8.5000000000000006E-3</v>
          </cell>
          <cell r="W137" t="str">
            <v>보인</v>
          </cell>
          <cell r="X137">
            <v>8.5000000000000006E-3</v>
          </cell>
        </row>
        <row r="138">
          <cell r="A138">
            <v>136</v>
          </cell>
          <cell r="B138" t="str">
            <v>저압 케이블</v>
          </cell>
          <cell r="C138" t="str">
            <v>600V  EV 60sq/1C</v>
          </cell>
          <cell r="D138" t="str">
            <v>m</v>
          </cell>
          <cell r="G138">
            <v>727</v>
          </cell>
          <cell r="H138">
            <v>1939</v>
          </cell>
          <cell r="Q138">
            <v>1939</v>
          </cell>
          <cell r="R138">
            <v>0.05</v>
          </cell>
          <cell r="S138" t="str">
            <v>저케</v>
          </cell>
          <cell r="T138">
            <v>4.9000000000000002E-2</v>
          </cell>
          <cell r="U138" t="str">
            <v>저케</v>
          </cell>
          <cell r="V138">
            <v>8.5000000000000006E-3</v>
          </cell>
          <cell r="W138" t="str">
            <v>보인</v>
          </cell>
          <cell r="X138">
            <v>8.5000000000000006E-3</v>
          </cell>
        </row>
        <row r="139">
          <cell r="A139">
            <v>137</v>
          </cell>
          <cell r="B139" t="str">
            <v>저압 케이블</v>
          </cell>
          <cell r="C139" t="str">
            <v>600V  EV 80sq/1C</v>
          </cell>
          <cell r="D139" t="str">
            <v>m</v>
          </cell>
          <cell r="G139">
            <v>727</v>
          </cell>
          <cell r="H139">
            <v>2494</v>
          </cell>
          <cell r="Q139">
            <v>2494</v>
          </cell>
          <cell r="R139">
            <v>0.05</v>
          </cell>
          <cell r="S139" t="str">
            <v>저케</v>
          </cell>
          <cell r="T139">
            <v>0.06</v>
          </cell>
          <cell r="U139" t="str">
            <v>저케</v>
          </cell>
          <cell r="V139">
            <v>1.15E-2</v>
          </cell>
          <cell r="W139" t="str">
            <v>보인</v>
          </cell>
          <cell r="X139">
            <v>1.0999999999999999E-2</v>
          </cell>
        </row>
        <row r="140">
          <cell r="A140">
            <v>138</v>
          </cell>
          <cell r="B140" t="str">
            <v>저압 케이블</v>
          </cell>
          <cell r="C140" t="str">
            <v>600V  EV 100sq/1C</v>
          </cell>
          <cell r="D140" t="str">
            <v>m</v>
          </cell>
          <cell r="G140">
            <v>727</v>
          </cell>
          <cell r="H140">
            <v>3160</v>
          </cell>
          <cell r="Q140">
            <v>3160</v>
          </cell>
          <cell r="R140">
            <v>0.05</v>
          </cell>
          <cell r="S140" t="str">
            <v>저케</v>
          </cell>
          <cell r="T140">
            <v>7.0999999999999994E-2</v>
          </cell>
          <cell r="U140" t="str">
            <v>저케</v>
          </cell>
          <cell r="V140">
            <v>1.15E-2</v>
          </cell>
          <cell r="W140" t="str">
            <v>보인</v>
          </cell>
          <cell r="X140">
            <v>1.0999999999999999E-2</v>
          </cell>
        </row>
        <row r="141">
          <cell r="A141">
            <v>139</v>
          </cell>
          <cell r="B141" t="str">
            <v>저압 케이블</v>
          </cell>
          <cell r="C141" t="str">
            <v>600V  EV 125sq/1C</v>
          </cell>
          <cell r="D141" t="str">
            <v>m</v>
          </cell>
          <cell r="G141">
            <v>727</v>
          </cell>
          <cell r="H141">
            <v>3881</v>
          </cell>
          <cell r="Q141">
            <v>3881</v>
          </cell>
          <cell r="R141">
            <v>0.05</v>
          </cell>
          <cell r="S141" t="str">
            <v>저케</v>
          </cell>
          <cell r="T141">
            <v>8.4000000000000005E-2</v>
          </cell>
          <cell r="U141" t="str">
            <v>저케</v>
          </cell>
          <cell r="V141">
            <v>1.4500000000000001E-2</v>
          </cell>
          <cell r="W141" t="str">
            <v>보인</v>
          </cell>
          <cell r="X141">
            <v>1.4500000000000001E-2</v>
          </cell>
        </row>
        <row r="142">
          <cell r="A142">
            <v>140</v>
          </cell>
          <cell r="B142" t="str">
            <v>저압 케이블</v>
          </cell>
          <cell r="C142" t="str">
            <v>600V  EV 150sq/1C</v>
          </cell>
          <cell r="D142" t="str">
            <v>m</v>
          </cell>
          <cell r="G142">
            <v>727</v>
          </cell>
          <cell r="H142">
            <v>4748</v>
          </cell>
          <cell r="Q142">
            <v>4748</v>
          </cell>
          <cell r="R142">
            <v>0.05</v>
          </cell>
          <cell r="S142" t="str">
            <v>저케</v>
          </cell>
          <cell r="T142">
            <v>9.7000000000000003E-2</v>
          </cell>
          <cell r="U142" t="str">
            <v>저케</v>
          </cell>
          <cell r="V142">
            <v>1.4500000000000001E-2</v>
          </cell>
          <cell r="W142" t="str">
            <v>보인</v>
          </cell>
          <cell r="X142">
            <v>1.4500000000000001E-2</v>
          </cell>
        </row>
        <row r="143">
          <cell r="A143">
            <v>141</v>
          </cell>
          <cell r="B143" t="str">
            <v>저압 케이블</v>
          </cell>
          <cell r="C143" t="str">
            <v>600V  EV 200sq/1C</v>
          </cell>
          <cell r="D143" t="str">
            <v>m</v>
          </cell>
          <cell r="G143">
            <v>727</v>
          </cell>
          <cell r="H143">
            <v>6086</v>
          </cell>
          <cell r="Q143">
            <v>6086</v>
          </cell>
          <cell r="R143">
            <v>0.05</v>
          </cell>
          <cell r="S143" t="str">
            <v>저케</v>
          </cell>
          <cell r="T143">
            <v>0.11700000000000001</v>
          </cell>
          <cell r="U143" t="str">
            <v>저케</v>
          </cell>
          <cell r="V143">
            <v>1.7500000000000002E-2</v>
          </cell>
          <cell r="W143" t="str">
            <v>보인</v>
          </cell>
          <cell r="X143">
            <v>1.7000000000000001E-2</v>
          </cell>
        </row>
        <row r="144">
          <cell r="A144">
            <v>142</v>
          </cell>
          <cell r="B144" t="str">
            <v>저압 케이블</v>
          </cell>
          <cell r="C144" t="str">
            <v>600V  EV 250sq/1C</v>
          </cell>
          <cell r="D144" t="str">
            <v>m</v>
          </cell>
          <cell r="G144">
            <v>727</v>
          </cell>
          <cell r="H144">
            <v>7801</v>
          </cell>
          <cell r="Q144">
            <v>7801</v>
          </cell>
          <cell r="R144">
            <v>0.05</v>
          </cell>
          <cell r="S144" t="str">
            <v>저케</v>
          </cell>
          <cell r="T144">
            <v>0.14199999999999999</v>
          </cell>
          <cell r="U144" t="str">
            <v>저케</v>
          </cell>
          <cell r="V144">
            <v>2.5000000000000001E-2</v>
          </cell>
          <cell r="W144" t="str">
            <v>보인</v>
          </cell>
          <cell r="X144">
            <v>2.4500000000000001E-2</v>
          </cell>
        </row>
        <row r="145">
          <cell r="A145">
            <v>143</v>
          </cell>
          <cell r="Q145" t="str">
            <v/>
          </cell>
        </row>
        <row r="146">
          <cell r="A146">
            <v>144</v>
          </cell>
          <cell r="Q146" t="str">
            <v/>
          </cell>
        </row>
        <row r="147">
          <cell r="A147">
            <v>145</v>
          </cell>
          <cell r="B147" t="str">
            <v>제어 케이블</v>
          </cell>
          <cell r="C147" t="str">
            <v>CVV  2.0sq/2C</v>
          </cell>
          <cell r="D147" t="str">
            <v>m</v>
          </cell>
          <cell r="G147">
            <v>716</v>
          </cell>
          <cell r="H147">
            <v>484</v>
          </cell>
          <cell r="Q147">
            <v>484</v>
          </cell>
          <cell r="R147">
            <v>0.05</v>
          </cell>
          <cell r="S147" t="str">
            <v>저케</v>
          </cell>
          <cell r="T147">
            <v>1.4E-2</v>
          </cell>
        </row>
        <row r="148">
          <cell r="A148">
            <v>146</v>
          </cell>
          <cell r="B148" t="str">
            <v>제어 케이블</v>
          </cell>
          <cell r="C148" t="str">
            <v>CVV  2.0sq/3C</v>
          </cell>
          <cell r="D148" t="str">
            <v>m</v>
          </cell>
          <cell r="G148">
            <v>716</v>
          </cell>
          <cell r="H148">
            <v>594</v>
          </cell>
          <cell r="Q148">
            <v>594</v>
          </cell>
          <cell r="R148">
            <v>0.05</v>
          </cell>
          <cell r="S148" t="str">
            <v>저케</v>
          </cell>
          <cell r="T148">
            <v>1.9E-2</v>
          </cell>
        </row>
        <row r="149">
          <cell r="A149">
            <v>147</v>
          </cell>
          <cell r="B149" t="str">
            <v>제어 케이블</v>
          </cell>
          <cell r="C149" t="str">
            <v>CVV  2.0sq/4C</v>
          </cell>
          <cell r="D149" t="str">
            <v>m</v>
          </cell>
          <cell r="G149">
            <v>716</v>
          </cell>
          <cell r="H149">
            <v>716</v>
          </cell>
          <cell r="Q149">
            <v>716</v>
          </cell>
          <cell r="R149">
            <v>0.05</v>
          </cell>
          <cell r="S149" t="str">
            <v>저케</v>
          </cell>
          <cell r="T149">
            <v>2.5999999999999999E-2</v>
          </cell>
        </row>
        <row r="150">
          <cell r="A150">
            <v>148</v>
          </cell>
          <cell r="B150" t="str">
            <v>제어 케이블</v>
          </cell>
          <cell r="C150" t="str">
            <v>CVV  2.0sq/5C</v>
          </cell>
          <cell r="D150" t="str">
            <v>m</v>
          </cell>
          <cell r="G150">
            <v>716</v>
          </cell>
          <cell r="H150">
            <v>656</v>
          </cell>
          <cell r="Q150">
            <v>656</v>
          </cell>
          <cell r="R150">
            <v>0.05</v>
          </cell>
          <cell r="S150" t="str">
            <v>저케</v>
          </cell>
          <cell r="T150">
            <v>3.2000000000000001E-2</v>
          </cell>
        </row>
        <row r="151">
          <cell r="A151">
            <v>149</v>
          </cell>
          <cell r="B151" t="str">
            <v>제어 케이블</v>
          </cell>
          <cell r="C151" t="str">
            <v>CVV  2.0sq/6C</v>
          </cell>
          <cell r="D151" t="str">
            <v>m</v>
          </cell>
          <cell r="G151">
            <v>716</v>
          </cell>
          <cell r="H151">
            <v>758</v>
          </cell>
          <cell r="Q151">
            <v>758</v>
          </cell>
          <cell r="R151">
            <v>0.05</v>
          </cell>
          <cell r="S151" t="str">
            <v>저케</v>
          </cell>
          <cell r="T151">
            <v>3.5000000000000003E-2</v>
          </cell>
        </row>
        <row r="152">
          <cell r="A152">
            <v>150</v>
          </cell>
          <cell r="B152" t="str">
            <v>제어 케이블</v>
          </cell>
          <cell r="C152" t="str">
            <v>CVV  2.0sq/7C</v>
          </cell>
          <cell r="D152" t="str">
            <v>m</v>
          </cell>
          <cell r="G152">
            <v>716</v>
          </cell>
          <cell r="H152">
            <v>810</v>
          </cell>
          <cell r="Q152">
            <v>810</v>
          </cell>
          <cell r="R152">
            <v>0.05</v>
          </cell>
          <cell r="S152" t="str">
            <v>저케</v>
          </cell>
          <cell r="T152">
            <v>3.9E-2</v>
          </cell>
        </row>
        <row r="153">
          <cell r="A153">
            <v>151</v>
          </cell>
          <cell r="B153" t="str">
            <v>제어 케이블</v>
          </cell>
          <cell r="C153" t="str">
            <v>CVV  2.0sq/8C</v>
          </cell>
          <cell r="D153" t="str">
            <v>m</v>
          </cell>
          <cell r="G153">
            <v>716</v>
          </cell>
          <cell r="H153">
            <v>1010</v>
          </cell>
          <cell r="Q153">
            <v>1010</v>
          </cell>
          <cell r="R153">
            <v>0.05</v>
          </cell>
          <cell r="S153" t="str">
            <v>저케</v>
          </cell>
          <cell r="T153">
            <v>4.2000000000000003E-2</v>
          </cell>
        </row>
        <row r="154">
          <cell r="A154">
            <v>152</v>
          </cell>
          <cell r="B154" t="str">
            <v>제어 케이블</v>
          </cell>
          <cell r="C154" t="str">
            <v>CVV  2.0sq/9C</v>
          </cell>
          <cell r="D154" t="str">
            <v>m</v>
          </cell>
          <cell r="G154">
            <v>716</v>
          </cell>
          <cell r="H154">
            <v>1100</v>
          </cell>
          <cell r="Q154">
            <v>1100</v>
          </cell>
          <cell r="R154">
            <v>0.05</v>
          </cell>
          <cell r="S154" t="str">
            <v>저케</v>
          </cell>
          <cell r="T154">
            <v>4.4999999999999998E-2</v>
          </cell>
        </row>
        <row r="155">
          <cell r="A155">
            <v>153</v>
          </cell>
          <cell r="B155" t="str">
            <v>제어 케이블</v>
          </cell>
          <cell r="C155" t="str">
            <v>CVV  2.0sq/10C</v>
          </cell>
          <cell r="D155" t="str">
            <v>m</v>
          </cell>
          <cell r="G155">
            <v>716</v>
          </cell>
          <cell r="H155">
            <v>1262</v>
          </cell>
          <cell r="Q155">
            <v>1262</v>
          </cell>
          <cell r="R155">
            <v>0.05</v>
          </cell>
          <cell r="S155" t="str">
            <v>저케</v>
          </cell>
          <cell r="T155">
            <v>4.8000000000000001E-2</v>
          </cell>
        </row>
        <row r="156">
          <cell r="A156">
            <v>154</v>
          </cell>
          <cell r="B156" t="str">
            <v>제어 케이블</v>
          </cell>
          <cell r="C156" t="str">
            <v>CVV  2.0sq/12C</v>
          </cell>
          <cell r="D156" t="str">
            <v>m</v>
          </cell>
          <cell r="G156">
            <v>716</v>
          </cell>
          <cell r="H156">
            <v>1400</v>
          </cell>
          <cell r="Q156">
            <v>1400</v>
          </cell>
          <cell r="R156">
            <v>0.05</v>
          </cell>
          <cell r="S156" t="str">
            <v>저케</v>
          </cell>
          <cell r="T156">
            <v>5.3999999999999999E-2</v>
          </cell>
        </row>
        <row r="157">
          <cell r="A157">
            <v>155</v>
          </cell>
          <cell r="B157" t="str">
            <v>제어 케이블</v>
          </cell>
          <cell r="C157" t="str">
            <v>CVV  2.0sq/15C</v>
          </cell>
          <cell r="D157" t="str">
            <v>m</v>
          </cell>
          <cell r="G157">
            <v>716</v>
          </cell>
          <cell r="H157">
            <v>1813</v>
          </cell>
          <cell r="Q157">
            <v>1813</v>
          </cell>
          <cell r="R157">
            <v>0.05</v>
          </cell>
          <cell r="S157" t="str">
            <v>저케</v>
          </cell>
          <cell r="T157">
            <v>6.3E-2</v>
          </cell>
        </row>
        <row r="158">
          <cell r="A158">
            <v>156</v>
          </cell>
          <cell r="B158" t="str">
            <v>제어 케이블</v>
          </cell>
          <cell r="C158" t="str">
            <v>CVV  2.0sq/19C</v>
          </cell>
          <cell r="D158" t="str">
            <v>m</v>
          </cell>
          <cell r="G158">
            <v>716</v>
          </cell>
          <cell r="H158">
            <v>2049</v>
          </cell>
          <cell r="Q158">
            <v>2049</v>
          </cell>
          <cell r="R158">
            <v>0.05</v>
          </cell>
          <cell r="S158" t="str">
            <v>저케</v>
          </cell>
          <cell r="T158">
            <v>7.1999999999999995E-2</v>
          </cell>
        </row>
        <row r="159">
          <cell r="A159">
            <v>157</v>
          </cell>
          <cell r="B159" t="str">
            <v>제어 케이블</v>
          </cell>
          <cell r="C159" t="str">
            <v>CVV  2.0sq/24C</v>
          </cell>
          <cell r="D159" t="str">
            <v>m</v>
          </cell>
          <cell r="G159">
            <v>716</v>
          </cell>
          <cell r="H159">
            <v>2590</v>
          </cell>
          <cell r="Q159">
            <v>2590</v>
          </cell>
          <cell r="R159">
            <v>0.05</v>
          </cell>
          <cell r="S159" t="str">
            <v>저케</v>
          </cell>
          <cell r="T159">
            <v>8.4000000000000005E-2</v>
          </cell>
        </row>
        <row r="160">
          <cell r="A160">
            <v>158</v>
          </cell>
          <cell r="B160" t="str">
            <v>제어 케이블</v>
          </cell>
          <cell r="C160" t="str">
            <v>CVV  2.0sq/27C</v>
          </cell>
          <cell r="D160" t="str">
            <v>m</v>
          </cell>
          <cell r="G160">
            <v>716</v>
          </cell>
          <cell r="H160">
            <v>2826</v>
          </cell>
          <cell r="Q160">
            <v>2826</v>
          </cell>
          <cell r="R160">
            <v>0.05</v>
          </cell>
          <cell r="S160" t="str">
            <v>저케</v>
          </cell>
          <cell r="T160">
            <v>9.0999999999999998E-2</v>
          </cell>
        </row>
        <row r="161">
          <cell r="A161">
            <v>159</v>
          </cell>
          <cell r="B161" t="str">
            <v>제어 케이블</v>
          </cell>
          <cell r="C161" t="str">
            <v>CVV  2.0sq/30C</v>
          </cell>
          <cell r="D161" t="str">
            <v>m</v>
          </cell>
          <cell r="G161">
            <v>716</v>
          </cell>
          <cell r="H161">
            <v>3163</v>
          </cell>
          <cell r="Q161">
            <v>3163</v>
          </cell>
          <cell r="R161">
            <v>0.05</v>
          </cell>
          <cell r="S161" t="str">
            <v>저케</v>
          </cell>
          <cell r="T161">
            <v>9.8000000000000004E-2</v>
          </cell>
        </row>
        <row r="162">
          <cell r="A162">
            <v>160</v>
          </cell>
          <cell r="Q162" t="str">
            <v/>
          </cell>
        </row>
        <row r="163">
          <cell r="A163">
            <v>161</v>
          </cell>
          <cell r="B163" t="str">
            <v>제어 케이블</v>
          </cell>
          <cell r="C163" t="str">
            <v>CVV-SB  2.0sq/2C</v>
          </cell>
          <cell r="D163" t="str">
            <v>m</v>
          </cell>
          <cell r="G163">
            <v>717</v>
          </cell>
          <cell r="H163">
            <v>754</v>
          </cell>
          <cell r="Q163">
            <v>754</v>
          </cell>
          <cell r="R163">
            <v>0.05</v>
          </cell>
          <cell r="S163" t="str">
            <v>저케</v>
          </cell>
          <cell r="T163">
            <v>1.4E-2</v>
          </cell>
        </row>
        <row r="164">
          <cell r="A164">
            <v>162</v>
          </cell>
          <cell r="B164" t="str">
            <v>제어 케이블</v>
          </cell>
          <cell r="C164" t="str">
            <v>CVV-SB  2.0sq/3C</v>
          </cell>
          <cell r="D164" t="str">
            <v>m</v>
          </cell>
          <cell r="G164">
            <v>717</v>
          </cell>
          <cell r="H164">
            <v>910</v>
          </cell>
          <cell r="Q164">
            <v>910</v>
          </cell>
          <cell r="R164">
            <v>0.05</v>
          </cell>
          <cell r="S164" t="str">
            <v>저케</v>
          </cell>
          <cell r="T164">
            <v>1.9E-2</v>
          </cell>
        </row>
        <row r="165">
          <cell r="A165">
            <v>163</v>
          </cell>
          <cell r="B165" t="str">
            <v>제어 케이블</v>
          </cell>
          <cell r="C165" t="str">
            <v>CVV-SB  2.0sq/4C</v>
          </cell>
          <cell r="D165" t="str">
            <v>m</v>
          </cell>
          <cell r="G165">
            <v>717</v>
          </cell>
          <cell r="H165">
            <v>1048</v>
          </cell>
          <cell r="Q165">
            <v>1048</v>
          </cell>
          <cell r="R165">
            <v>0.05</v>
          </cell>
          <cell r="S165" t="str">
            <v>저케</v>
          </cell>
          <cell r="T165">
            <v>2.5999999999999999E-2</v>
          </cell>
        </row>
        <row r="166">
          <cell r="A166">
            <v>164</v>
          </cell>
          <cell r="B166" t="str">
            <v>제어 케이블</v>
          </cell>
          <cell r="C166" t="str">
            <v>CVV-SB  2.0sq/5C</v>
          </cell>
          <cell r="D166" t="str">
            <v>m</v>
          </cell>
          <cell r="G166">
            <v>717</v>
          </cell>
          <cell r="H166">
            <v>1143</v>
          </cell>
          <cell r="Q166">
            <v>1143</v>
          </cell>
          <cell r="R166">
            <v>0.05</v>
          </cell>
          <cell r="S166" t="str">
            <v>저케</v>
          </cell>
          <cell r="T166">
            <v>3.2000000000000001E-2</v>
          </cell>
        </row>
        <row r="167">
          <cell r="A167">
            <v>165</v>
          </cell>
          <cell r="B167" t="str">
            <v>제어 케이블</v>
          </cell>
          <cell r="C167" t="str">
            <v>CVV-SB  2.0sq/6C</v>
          </cell>
          <cell r="D167" t="str">
            <v>m</v>
          </cell>
          <cell r="G167">
            <v>717</v>
          </cell>
          <cell r="H167">
            <v>1283</v>
          </cell>
          <cell r="Q167">
            <v>1283</v>
          </cell>
          <cell r="R167">
            <v>0.05</v>
          </cell>
          <cell r="S167" t="str">
            <v>저케</v>
          </cell>
          <cell r="T167">
            <v>3.5000000000000003E-2</v>
          </cell>
        </row>
        <row r="168">
          <cell r="A168">
            <v>166</v>
          </cell>
          <cell r="B168" t="str">
            <v>제어 케이블</v>
          </cell>
          <cell r="C168" t="str">
            <v>CVV-SB  2.0sq/7C</v>
          </cell>
          <cell r="D168" t="str">
            <v>m</v>
          </cell>
          <cell r="G168">
            <v>717</v>
          </cell>
          <cell r="H168">
            <v>1363</v>
          </cell>
          <cell r="Q168">
            <v>1363</v>
          </cell>
          <cell r="R168">
            <v>0.05</v>
          </cell>
          <cell r="S168" t="str">
            <v>저케</v>
          </cell>
          <cell r="T168">
            <v>3.9E-2</v>
          </cell>
        </row>
        <row r="169">
          <cell r="A169">
            <v>167</v>
          </cell>
          <cell r="B169" t="str">
            <v>제어 케이블</v>
          </cell>
          <cell r="C169" t="str">
            <v>CVV-SB  2.0sq/9C</v>
          </cell>
          <cell r="D169" t="str">
            <v>m</v>
          </cell>
          <cell r="G169">
            <v>717</v>
          </cell>
          <cell r="H169">
            <v>1584</v>
          </cell>
          <cell r="Q169">
            <v>1584</v>
          </cell>
          <cell r="R169">
            <v>0.05</v>
          </cell>
          <cell r="S169" t="str">
            <v>저케</v>
          </cell>
          <cell r="T169">
            <v>4.4999999999999998E-2</v>
          </cell>
        </row>
        <row r="170">
          <cell r="A170">
            <v>168</v>
          </cell>
          <cell r="B170" t="str">
            <v>제어 케이블</v>
          </cell>
          <cell r="C170" t="str">
            <v>CVV-SB  2.0sq/10C</v>
          </cell>
          <cell r="D170" t="str">
            <v>m</v>
          </cell>
          <cell r="G170">
            <v>717</v>
          </cell>
          <cell r="H170">
            <v>1734</v>
          </cell>
          <cell r="Q170">
            <v>1734</v>
          </cell>
          <cell r="R170">
            <v>0.05</v>
          </cell>
          <cell r="S170" t="str">
            <v>저케</v>
          </cell>
          <cell r="T170">
            <v>4.8000000000000001E-2</v>
          </cell>
        </row>
        <row r="171">
          <cell r="A171">
            <v>169</v>
          </cell>
          <cell r="B171" t="str">
            <v>제어 케이블</v>
          </cell>
          <cell r="C171" t="str">
            <v>CVV-SB  2.0sq/12C</v>
          </cell>
          <cell r="D171" t="str">
            <v>m</v>
          </cell>
          <cell r="G171">
            <v>717</v>
          </cell>
          <cell r="H171">
            <v>1899</v>
          </cell>
          <cell r="Q171">
            <v>1899</v>
          </cell>
          <cell r="R171">
            <v>0.05</v>
          </cell>
          <cell r="S171" t="str">
            <v>저케</v>
          </cell>
          <cell r="T171">
            <v>5.3999999999999999E-2</v>
          </cell>
        </row>
        <row r="172">
          <cell r="A172">
            <v>170</v>
          </cell>
          <cell r="B172" t="str">
            <v>제어 케이블</v>
          </cell>
          <cell r="C172" t="str">
            <v>CVV-SB  2.0sq/15C</v>
          </cell>
          <cell r="D172" t="str">
            <v>m</v>
          </cell>
          <cell r="G172">
            <v>717</v>
          </cell>
          <cell r="H172">
            <v>2278</v>
          </cell>
          <cell r="Q172">
            <v>2278</v>
          </cell>
          <cell r="R172">
            <v>0.05</v>
          </cell>
          <cell r="S172" t="str">
            <v>저케</v>
          </cell>
          <cell r="T172">
            <v>6.3E-2</v>
          </cell>
        </row>
        <row r="173">
          <cell r="A173">
            <v>171</v>
          </cell>
          <cell r="B173" t="str">
            <v>제어 케이블</v>
          </cell>
          <cell r="C173" t="str">
            <v>CVV-SB  2.0sq/17C</v>
          </cell>
          <cell r="D173" t="str">
            <v>m</v>
          </cell>
          <cell r="G173">
            <v>717</v>
          </cell>
          <cell r="H173">
            <v>2502</v>
          </cell>
          <cell r="Q173">
            <v>2502</v>
          </cell>
          <cell r="R173">
            <v>0.05</v>
          </cell>
          <cell r="S173" t="str">
            <v>저케</v>
          </cell>
          <cell r="T173">
            <v>6.9000000000000006E-2</v>
          </cell>
        </row>
        <row r="174">
          <cell r="A174">
            <v>172</v>
          </cell>
          <cell r="B174" t="str">
            <v>제어 케이블</v>
          </cell>
          <cell r="C174" t="str">
            <v>CVV-SB  2.0sq/19C</v>
          </cell>
          <cell r="D174" t="str">
            <v>m</v>
          </cell>
          <cell r="G174">
            <v>717</v>
          </cell>
          <cell r="H174">
            <v>2643</v>
          </cell>
          <cell r="Q174">
            <v>2643</v>
          </cell>
          <cell r="R174">
            <v>0.05</v>
          </cell>
          <cell r="S174" t="str">
            <v>저케</v>
          </cell>
          <cell r="T174">
            <v>7.1999999999999995E-2</v>
          </cell>
        </row>
        <row r="175">
          <cell r="A175">
            <v>173</v>
          </cell>
          <cell r="B175" t="str">
            <v>제어 케이블</v>
          </cell>
          <cell r="C175" t="str">
            <v>CVV-SB  2.0sq/22C</v>
          </cell>
          <cell r="D175" t="str">
            <v>m</v>
          </cell>
          <cell r="G175">
            <v>717</v>
          </cell>
          <cell r="H175">
            <v>3171</v>
          </cell>
          <cell r="Q175">
            <v>3171</v>
          </cell>
          <cell r="R175">
            <v>0.05</v>
          </cell>
          <cell r="S175" t="str">
            <v>저케</v>
          </cell>
          <cell r="T175">
            <v>7.9000000000000001E-2</v>
          </cell>
        </row>
        <row r="176">
          <cell r="A176">
            <v>174</v>
          </cell>
          <cell r="B176" t="str">
            <v>제어 케이블</v>
          </cell>
          <cell r="C176" t="str">
            <v>CVV-SB  2.0sq/24C</v>
          </cell>
          <cell r="D176" t="str">
            <v>m</v>
          </cell>
          <cell r="G176">
            <v>717</v>
          </cell>
          <cell r="H176">
            <v>3150</v>
          </cell>
          <cell r="Q176">
            <v>3150</v>
          </cell>
          <cell r="R176">
            <v>0.05</v>
          </cell>
          <cell r="S176" t="str">
            <v>저케</v>
          </cell>
          <cell r="T176">
            <v>8.4000000000000005E-2</v>
          </cell>
        </row>
        <row r="177">
          <cell r="A177">
            <v>175</v>
          </cell>
          <cell r="B177" t="str">
            <v>제어 케이블</v>
          </cell>
          <cell r="C177" t="str">
            <v>CVV-SB  2.0sq/29C</v>
          </cell>
          <cell r="D177" t="str">
            <v>m</v>
          </cell>
          <cell r="G177">
            <v>717</v>
          </cell>
          <cell r="H177">
            <v>3452</v>
          </cell>
          <cell r="Q177">
            <v>3452</v>
          </cell>
          <cell r="R177">
            <v>0.05</v>
          </cell>
          <cell r="S177" t="str">
            <v>저케</v>
          </cell>
          <cell r="T177">
            <v>9.5000000000000001E-2</v>
          </cell>
        </row>
        <row r="178">
          <cell r="A178">
            <v>176</v>
          </cell>
          <cell r="B178" t="str">
            <v>제어 케이블</v>
          </cell>
          <cell r="C178" t="str">
            <v>CVV-SB  2.0sq/30C</v>
          </cell>
          <cell r="D178" t="str">
            <v>m</v>
          </cell>
          <cell r="G178">
            <v>717</v>
          </cell>
          <cell r="H178">
            <v>3695</v>
          </cell>
          <cell r="Q178">
            <v>3695</v>
          </cell>
          <cell r="R178">
            <v>0.05</v>
          </cell>
          <cell r="S178" t="str">
            <v>저케</v>
          </cell>
          <cell r="T178">
            <v>9.8000000000000004E-2</v>
          </cell>
        </row>
        <row r="179">
          <cell r="A179">
            <v>177</v>
          </cell>
          <cell r="Q179" t="str">
            <v/>
          </cell>
        </row>
        <row r="180">
          <cell r="A180">
            <v>178</v>
          </cell>
          <cell r="B180" t="str">
            <v>통신 케이블</v>
          </cell>
          <cell r="C180" t="str">
            <v>CPEV 0.65/5P</v>
          </cell>
          <cell r="D180" t="str">
            <v>m</v>
          </cell>
          <cell r="G180">
            <v>730</v>
          </cell>
          <cell r="H180">
            <v>568</v>
          </cell>
          <cell r="Q180">
            <v>568</v>
          </cell>
          <cell r="R180">
            <v>0.05</v>
          </cell>
          <cell r="S180" t="str">
            <v>통케</v>
          </cell>
          <cell r="T180">
            <v>1.7999999999999999E-2</v>
          </cell>
          <cell r="Y180" t="str">
            <v>2열동시180%</v>
          </cell>
        </row>
        <row r="181">
          <cell r="A181">
            <v>179</v>
          </cell>
          <cell r="B181" t="str">
            <v>통신 케이블</v>
          </cell>
          <cell r="C181" t="str">
            <v>CPEV 0.65/10P</v>
          </cell>
          <cell r="D181" t="str">
            <v>m</v>
          </cell>
          <cell r="G181">
            <v>730</v>
          </cell>
          <cell r="H181">
            <v>713</v>
          </cell>
          <cell r="Q181">
            <v>713</v>
          </cell>
          <cell r="R181">
            <v>0.05</v>
          </cell>
          <cell r="S181" t="str">
            <v>통케</v>
          </cell>
          <cell r="T181">
            <v>1.7999999999999999E-2</v>
          </cell>
          <cell r="Y181" t="str">
            <v>3열동시240%</v>
          </cell>
        </row>
        <row r="182">
          <cell r="A182">
            <v>180</v>
          </cell>
          <cell r="B182" t="str">
            <v>통신 케이블</v>
          </cell>
          <cell r="C182" t="str">
            <v>CPEV 0.65/20P</v>
          </cell>
          <cell r="D182" t="str">
            <v>m</v>
          </cell>
          <cell r="G182">
            <v>730</v>
          </cell>
          <cell r="H182">
            <v>1053</v>
          </cell>
          <cell r="Q182">
            <v>1053</v>
          </cell>
          <cell r="R182">
            <v>0.05</v>
          </cell>
          <cell r="S182" t="str">
            <v>통케</v>
          </cell>
          <cell r="T182">
            <v>2.1999999999999999E-2</v>
          </cell>
          <cell r="Y182" t="str">
            <v>4열동시320%</v>
          </cell>
        </row>
        <row r="183">
          <cell r="A183">
            <v>181</v>
          </cell>
          <cell r="B183" t="str">
            <v>통신 케이블</v>
          </cell>
          <cell r="C183" t="str">
            <v>CPEV 0.65/30P</v>
          </cell>
          <cell r="D183" t="str">
            <v>m</v>
          </cell>
          <cell r="G183">
            <v>730</v>
          </cell>
          <cell r="H183">
            <v>1432</v>
          </cell>
          <cell r="Q183">
            <v>1432</v>
          </cell>
          <cell r="R183">
            <v>0.05</v>
          </cell>
          <cell r="S183" t="str">
            <v>통케</v>
          </cell>
          <cell r="T183">
            <v>2.3E-2</v>
          </cell>
        </row>
        <row r="184">
          <cell r="A184">
            <v>182</v>
          </cell>
          <cell r="Q184" t="str">
            <v/>
          </cell>
        </row>
        <row r="185">
          <cell r="A185">
            <v>183</v>
          </cell>
          <cell r="Q185" t="str">
            <v/>
          </cell>
        </row>
        <row r="186">
          <cell r="A186">
            <v>184</v>
          </cell>
          <cell r="B186" t="str">
            <v>동축 케이블</v>
          </cell>
          <cell r="C186" t="str">
            <v>ECX  5C-2V</v>
          </cell>
          <cell r="D186" t="str">
            <v>m</v>
          </cell>
          <cell r="G186">
            <v>730</v>
          </cell>
          <cell r="H186">
            <v>386</v>
          </cell>
          <cell r="Q186">
            <v>386</v>
          </cell>
          <cell r="R186">
            <v>0.05</v>
          </cell>
          <cell r="S186" t="str">
            <v>통설</v>
          </cell>
          <cell r="T186">
            <v>1.7999999999999999E-2</v>
          </cell>
        </row>
        <row r="187">
          <cell r="A187">
            <v>185</v>
          </cell>
          <cell r="B187" t="str">
            <v>동축 케이블</v>
          </cell>
          <cell r="C187" t="str">
            <v>ECX  7C-2V</v>
          </cell>
          <cell r="D187" t="str">
            <v>m</v>
          </cell>
          <cell r="G187">
            <v>730</v>
          </cell>
          <cell r="H187">
            <v>698</v>
          </cell>
          <cell r="Q187">
            <v>698</v>
          </cell>
          <cell r="R187">
            <v>0.05</v>
          </cell>
          <cell r="S187" t="str">
            <v>통설</v>
          </cell>
          <cell r="T187">
            <v>2.1999999999999999E-2</v>
          </cell>
        </row>
        <row r="188">
          <cell r="A188">
            <v>186</v>
          </cell>
          <cell r="B188" t="str">
            <v>동축 케이블</v>
          </cell>
          <cell r="C188" t="str">
            <v>ECX 10C-2V</v>
          </cell>
          <cell r="D188" t="str">
            <v>m</v>
          </cell>
          <cell r="G188">
            <v>730</v>
          </cell>
          <cell r="H188">
            <v>1432</v>
          </cell>
          <cell r="Q188">
            <v>1432</v>
          </cell>
          <cell r="R188">
            <v>0.05</v>
          </cell>
          <cell r="S188" t="str">
            <v>통설</v>
          </cell>
          <cell r="T188">
            <v>3.2000000000000001E-2</v>
          </cell>
        </row>
        <row r="189">
          <cell r="A189">
            <v>187</v>
          </cell>
          <cell r="Q189" t="str">
            <v/>
          </cell>
        </row>
        <row r="190">
          <cell r="A190">
            <v>188</v>
          </cell>
          <cell r="B190" t="str">
            <v>22.9KV 전력케이블</v>
          </cell>
          <cell r="C190" t="str">
            <v>CV/CN 60sq/1C</v>
          </cell>
          <cell r="D190" t="str">
            <v>m</v>
          </cell>
          <cell r="G190">
            <v>720</v>
          </cell>
          <cell r="H190">
            <v>7834</v>
          </cell>
          <cell r="Q190">
            <v>7834</v>
          </cell>
          <cell r="R190">
            <v>0.05</v>
          </cell>
          <cell r="S190" t="str">
            <v>특케</v>
          </cell>
          <cell r="T190">
            <v>8.09E-2</v>
          </cell>
          <cell r="Y190" t="str">
            <v>2심:140%</v>
          </cell>
        </row>
        <row r="191">
          <cell r="A191">
            <v>189</v>
          </cell>
          <cell r="B191" t="str">
            <v>22.9KV 전력케이블</v>
          </cell>
          <cell r="C191" t="str">
            <v>CV/CN 100sq/1C</v>
          </cell>
          <cell r="D191" t="str">
            <v>m</v>
          </cell>
          <cell r="G191">
            <v>720</v>
          </cell>
          <cell r="H191">
            <v>9219</v>
          </cell>
          <cell r="Q191">
            <v>9219</v>
          </cell>
          <cell r="R191">
            <v>0.05</v>
          </cell>
          <cell r="S191" t="str">
            <v>특케</v>
          </cell>
          <cell r="T191">
            <v>0.1172</v>
          </cell>
          <cell r="Y191" t="str">
            <v>3심:200%</v>
          </cell>
        </row>
        <row r="192">
          <cell r="A192">
            <v>190</v>
          </cell>
          <cell r="Q192" t="str">
            <v/>
          </cell>
          <cell r="Y192" t="str">
            <v>4심:260%</v>
          </cell>
        </row>
        <row r="193">
          <cell r="A193">
            <v>191</v>
          </cell>
          <cell r="Q193" t="str">
            <v/>
          </cell>
        </row>
        <row r="194">
          <cell r="A194">
            <v>192</v>
          </cell>
          <cell r="Q194" t="str">
            <v/>
          </cell>
        </row>
        <row r="195">
          <cell r="A195">
            <v>193</v>
          </cell>
          <cell r="B195" t="str">
            <v>케이블 헤드 60sq</v>
          </cell>
          <cell r="C195" t="str">
            <v>23KV/1C  1단말/KIT</v>
          </cell>
          <cell r="D195" t="str">
            <v>EA</v>
          </cell>
          <cell r="G195">
            <v>736</v>
          </cell>
          <cell r="H195">
            <v>67400</v>
          </cell>
          <cell r="Q195">
            <v>67400</v>
          </cell>
          <cell r="R195">
            <v>0.05</v>
          </cell>
          <cell r="S195" t="str">
            <v>특케</v>
          </cell>
          <cell r="T195">
            <v>1.05</v>
          </cell>
        </row>
        <row r="196">
          <cell r="A196">
            <v>194</v>
          </cell>
          <cell r="B196" t="str">
            <v>케이블 헤드 100sq</v>
          </cell>
          <cell r="C196" t="str">
            <v>23KV/1C  1단말/KIT</v>
          </cell>
          <cell r="D196" t="str">
            <v>EA</v>
          </cell>
          <cell r="G196">
            <v>736</v>
          </cell>
          <cell r="H196">
            <v>89500</v>
          </cell>
          <cell r="Q196">
            <v>89500</v>
          </cell>
          <cell r="R196">
            <v>0.05</v>
          </cell>
          <cell r="S196" t="str">
            <v>특케</v>
          </cell>
          <cell r="T196">
            <v>1.2</v>
          </cell>
        </row>
        <row r="197">
          <cell r="A197">
            <v>195</v>
          </cell>
          <cell r="Q197" t="str">
            <v/>
          </cell>
        </row>
        <row r="198">
          <cell r="A198">
            <v>196</v>
          </cell>
          <cell r="Q198" t="str">
            <v/>
          </cell>
        </row>
        <row r="199">
          <cell r="A199">
            <v>197</v>
          </cell>
          <cell r="Q199" t="str">
            <v/>
          </cell>
        </row>
        <row r="200">
          <cell r="A200">
            <v>198</v>
          </cell>
          <cell r="B200" t="str">
            <v>고압케이블</v>
          </cell>
          <cell r="C200" t="str">
            <v>3.3KV CV8sq/1C</v>
          </cell>
          <cell r="D200" t="str">
            <v>m</v>
          </cell>
          <cell r="G200">
            <v>719</v>
          </cell>
          <cell r="H200">
            <v>1182</v>
          </cell>
          <cell r="Q200">
            <v>1182</v>
          </cell>
          <cell r="R200">
            <v>0.05</v>
          </cell>
          <cell r="S200" t="str">
            <v>고케</v>
          </cell>
          <cell r="T200">
            <v>1.5400000000000002E-2</v>
          </cell>
        </row>
        <row r="201">
          <cell r="A201">
            <v>199</v>
          </cell>
          <cell r="B201" t="str">
            <v>고압케이블</v>
          </cell>
          <cell r="C201" t="str">
            <v>3.3KV CV14sq/1C</v>
          </cell>
          <cell r="D201" t="str">
            <v>m</v>
          </cell>
          <cell r="G201">
            <v>719</v>
          </cell>
          <cell r="H201">
            <v>1515</v>
          </cell>
          <cell r="Q201">
            <v>1515</v>
          </cell>
          <cell r="R201">
            <v>0.05</v>
          </cell>
          <cell r="S201" t="str">
            <v>고케</v>
          </cell>
          <cell r="T201">
            <v>2.2000000000000002E-2</v>
          </cell>
        </row>
        <row r="202">
          <cell r="A202">
            <v>200</v>
          </cell>
          <cell r="B202" t="str">
            <v>고압케이블</v>
          </cell>
          <cell r="C202" t="str">
            <v>3.3KV CV22sq/1C</v>
          </cell>
          <cell r="D202" t="str">
            <v>m</v>
          </cell>
          <cell r="G202">
            <v>719</v>
          </cell>
          <cell r="H202">
            <v>1825</v>
          </cell>
          <cell r="Q202">
            <v>1825</v>
          </cell>
          <cell r="R202">
            <v>0.05</v>
          </cell>
          <cell r="S202" t="str">
            <v>고케</v>
          </cell>
          <cell r="T202">
            <v>2.86E-2</v>
          </cell>
        </row>
        <row r="203">
          <cell r="A203">
            <v>201</v>
          </cell>
          <cell r="B203" t="str">
            <v>고압케이블</v>
          </cell>
          <cell r="C203" t="str">
            <v>3.3KV CV30sq/1C</v>
          </cell>
          <cell r="D203" t="str">
            <v>m</v>
          </cell>
          <cell r="G203">
            <v>719</v>
          </cell>
          <cell r="H203">
            <v>2201</v>
          </cell>
          <cell r="Q203">
            <v>2201</v>
          </cell>
          <cell r="R203">
            <v>0.05</v>
          </cell>
          <cell r="S203" t="str">
            <v>고케</v>
          </cell>
          <cell r="T203">
            <v>3.3000000000000002E-2</v>
          </cell>
        </row>
        <row r="204">
          <cell r="A204">
            <v>202</v>
          </cell>
          <cell r="B204" t="str">
            <v>고압케이블</v>
          </cell>
          <cell r="C204" t="str">
            <v>3.3KV CV38sq/1C</v>
          </cell>
          <cell r="D204" t="str">
            <v>m</v>
          </cell>
          <cell r="G204">
            <v>719</v>
          </cell>
          <cell r="H204">
            <v>2647</v>
          </cell>
          <cell r="Q204">
            <v>2647</v>
          </cell>
          <cell r="R204">
            <v>0.05</v>
          </cell>
          <cell r="S204" t="str">
            <v>고케</v>
          </cell>
          <cell r="T204">
            <v>3.9600000000000003E-2</v>
          </cell>
        </row>
        <row r="205">
          <cell r="A205">
            <v>203</v>
          </cell>
          <cell r="B205" t="str">
            <v>고압케이블</v>
          </cell>
          <cell r="C205" t="str">
            <v>3.3KV CV50sq/1C</v>
          </cell>
          <cell r="D205" t="str">
            <v>m</v>
          </cell>
          <cell r="G205">
            <v>719</v>
          </cell>
          <cell r="H205">
            <v>3260</v>
          </cell>
          <cell r="Q205">
            <v>3260</v>
          </cell>
          <cell r="R205">
            <v>0.05</v>
          </cell>
          <cell r="S205" t="str">
            <v>고케</v>
          </cell>
          <cell r="T205">
            <v>4.7300000000000002E-2</v>
          </cell>
        </row>
        <row r="206">
          <cell r="A206">
            <v>204</v>
          </cell>
          <cell r="B206" t="str">
            <v>고압케이블</v>
          </cell>
          <cell r="C206" t="str">
            <v>3.3KV CV60sq/1C</v>
          </cell>
          <cell r="D206" t="str">
            <v>m</v>
          </cell>
          <cell r="G206">
            <v>719</v>
          </cell>
          <cell r="H206">
            <v>3953</v>
          </cell>
          <cell r="Q206">
            <v>3953</v>
          </cell>
          <cell r="R206">
            <v>0.05</v>
          </cell>
          <cell r="S206" t="str">
            <v>고케</v>
          </cell>
          <cell r="T206">
            <v>5.3900000000000003E-2</v>
          </cell>
        </row>
        <row r="207">
          <cell r="A207">
            <v>205</v>
          </cell>
          <cell r="B207" t="str">
            <v>고압케이블</v>
          </cell>
          <cell r="C207" t="str">
            <v>3.3KV CV80sq/1C</v>
          </cell>
          <cell r="D207" t="str">
            <v>m</v>
          </cell>
          <cell r="G207">
            <v>719</v>
          </cell>
          <cell r="H207">
            <v>4347</v>
          </cell>
          <cell r="Q207">
            <v>4347</v>
          </cell>
          <cell r="R207">
            <v>0.05</v>
          </cell>
          <cell r="S207" t="str">
            <v>고케</v>
          </cell>
          <cell r="T207">
            <v>6.6000000000000003E-2</v>
          </cell>
        </row>
        <row r="208">
          <cell r="A208">
            <v>206</v>
          </cell>
          <cell r="B208" t="str">
            <v>고압케이블</v>
          </cell>
          <cell r="C208" t="str">
            <v>3.3KV CV100sq/1C</v>
          </cell>
          <cell r="D208" t="str">
            <v>m</v>
          </cell>
          <cell r="G208">
            <v>719</v>
          </cell>
          <cell r="H208">
            <v>5188</v>
          </cell>
          <cell r="Q208">
            <v>5188</v>
          </cell>
          <cell r="R208">
            <v>0.05</v>
          </cell>
          <cell r="S208" t="str">
            <v>고케</v>
          </cell>
          <cell r="T208">
            <v>7.8100000000000003E-2</v>
          </cell>
        </row>
        <row r="209">
          <cell r="A209">
            <v>207</v>
          </cell>
          <cell r="B209" t="str">
            <v>고압케이블</v>
          </cell>
          <cell r="C209" t="str">
            <v>3.3KV CV125sq/1C</v>
          </cell>
          <cell r="D209" t="str">
            <v>m</v>
          </cell>
          <cell r="G209">
            <v>719</v>
          </cell>
          <cell r="H209">
            <v>7110</v>
          </cell>
          <cell r="Q209">
            <v>7110</v>
          </cell>
          <cell r="R209">
            <v>0.05</v>
          </cell>
          <cell r="S209" t="str">
            <v>고케</v>
          </cell>
          <cell r="T209">
            <v>9.240000000000001E-2</v>
          </cell>
        </row>
        <row r="210">
          <cell r="A210">
            <v>208</v>
          </cell>
          <cell r="B210" t="str">
            <v>고압케이블</v>
          </cell>
          <cell r="C210" t="str">
            <v>3.3KV CV150sq/1C</v>
          </cell>
          <cell r="D210" t="str">
            <v>m</v>
          </cell>
          <cell r="G210">
            <v>719</v>
          </cell>
          <cell r="H210">
            <v>8415</v>
          </cell>
          <cell r="Q210">
            <v>8415</v>
          </cell>
          <cell r="R210">
            <v>0.05</v>
          </cell>
          <cell r="S210" t="str">
            <v>고케</v>
          </cell>
          <cell r="T210">
            <v>0.10670000000000002</v>
          </cell>
        </row>
        <row r="211">
          <cell r="A211">
            <v>209</v>
          </cell>
          <cell r="B211" t="str">
            <v>고압케이블</v>
          </cell>
          <cell r="C211" t="str">
            <v>3.3KV CV200sq/1C</v>
          </cell>
          <cell r="D211" t="str">
            <v>m</v>
          </cell>
          <cell r="G211">
            <v>719</v>
          </cell>
          <cell r="H211">
            <v>11412</v>
          </cell>
          <cell r="Q211">
            <v>11412</v>
          </cell>
          <cell r="R211">
            <v>0.05</v>
          </cell>
          <cell r="S211" t="str">
            <v>고케</v>
          </cell>
          <cell r="T211">
            <v>0.12870000000000001</v>
          </cell>
        </row>
        <row r="212">
          <cell r="A212">
            <v>210</v>
          </cell>
          <cell r="B212" t="str">
            <v>고압케이블</v>
          </cell>
          <cell r="C212" t="str">
            <v>3.3KV CV250sq/1C</v>
          </cell>
          <cell r="D212" t="str">
            <v>m</v>
          </cell>
          <cell r="G212">
            <v>719</v>
          </cell>
          <cell r="H212">
            <v>13970</v>
          </cell>
          <cell r="Q212">
            <v>13970</v>
          </cell>
          <cell r="R212">
            <v>0.05</v>
          </cell>
          <cell r="S212" t="str">
            <v>고케</v>
          </cell>
          <cell r="T212">
            <v>0.15620000000000001</v>
          </cell>
        </row>
        <row r="213">
          <cell r="A213">
            <v>211</v>
          </cell>
          <cell r="Q213" t="str">
            <v/>
          </cell>
        </row>
        <row r="214">
          <cell r="A214">
            <v>212</v>
          </cell>
          <cell r="Q214" t="str">
            <v/>
          </cell>
        </row>
        <row r="215">
          <cell r="A215">
            <v>213</v>
          </cell>
          <cell r="Q215" t="str">
            <v/>
          </cell>
        </row>
        <row r="216">
          <cell r="A216">
            <v>214</v>
          </cell>
          <cell r="B216" t="str">
            <v>케이블 헤드 8sq</v>
          </cell>
          <cell r="C216" t="str">
            <v>6.6KV/1C  1단말/KIT</v>
          </cell>
          <cell r="D216" t="str">
            <v>EA</v>
          </cell>
          <cell r="Q216">
            <v>0</v>
          </cell>
          <cell r="S216" t="str">
            <v>고케</v>
          </cell>
          <cell r="T216">
            <v>0.34</v>
          </cell>
        </row>
        <row r="217">
          <cell r="A217">
            <v>215</v>
          </cell>
          <cell r="B217" t="str">
            <v>케이블 헤드 14sq</v>
          </cell>
          <cell r="C217" t="str">
            <v>6.6KV/1C  1단말/KIT</v>
          </cell>
          <cell r="D217" t="str">
            <v>EA</v>
          </cell>
          <cell r="Q217">
            <v>0</v>
          </cell>
          <cell r="S217" t="str">
            <v>고케</v>
          </cell>
          <cell r="T217">
            <v>0.36</v>
          </cell>
        </row>
        <row r="218">
          <cell r="A218">
            <v>216</v>
          </cell>
          <cell r="B218" t="str">
            <v>케이블 헤드 22sq</v>
          </cell>
          <cell r="C218" t="str">
            <v>6.6KV/1C  1단말/KIT</v>
          </cell>
          <cell r="D218" t="str">
            <v>EA</v>
          </cell>
          <cell r="G218">
            <v>738</v>
          </cell>
          <cell r="H218">
            <v>22640</v>
          </cell>
          <cell r="Q218">
            <v>22640</v>
          </cell>
          <cell r="S218" t="str">
            <v>고케</v>
          </cell>
          <cell r="T218">
            <v>0.46</v>
          </cell>
        </row>
        <row r="219">
          <cell r="A219">
            <v>217</v>
          </cell>
          <cell r="B219" t="str">
            <v>케이블 헤드 30sq</v>
          </cell>
          <cell r="C219" t="str">
            <v>6.6KV/1C  1단말/KIT</v>
          </cell>
          <cell r="D219" t="str">
            <v>EA</v>
          </cell>
          <cell r="Q219">
            <v>0</v>
          </cell>
          <cell r="S219" t="str">
            <v>고케</v>
          </cell>
          <cell r="T219">
            <v>0.52</v>
          </cell>
        </row>
        <row r="220">
          <cell r="A220">
            <v>218</v>
          </cell>
          <cell r="B220" t="str">
            <v>케이블 헤드 38sq</v>
          </cell>
          <cell r="C220" t="str">
            <v>6.6KV/1C  1단말/KIT</v>
          </cell>
          <cell r="D220" t="str">
            <v>EA</v>
          </cell>
          <cell r="G220">
            <v>738</v>
          </cell>
          <cell r="H220">
            <v>22800</v>
          </cell>
          <cell r="Q220">
            <v>22800</v>
          </cell>
          <cell r="S220" t="str">
            <v>고케</v>
          </cell>
          <cell r="T220">
            <v>0.55000000000000004</v>
          </cell>
        </row>
        <row r="221">
          <cell r="A221">
            <v>219</v>
          </cell>
          <cell r="B221" t="str">
            <v>케이블 헤드 50sq</v>
          </cell>
          <cell r="C221" t="str">
            <v>6.6KV/1C  1단말/KIT</v>
          </cell>
          <cell r="D221" t="str">
            <v>EA</v>
          </cell>
          <cell r="Q221">
            <v>0</v>
          </cell>
          <cell r="S221" t="str">
            <v>고케</v>
          </cell>
          <cell r="T221">
            <v>0.6</v>
          </cell>
        </row>
        <row r="222">
          <cell r="A222">
            <v>220</v>
          </cell>
          <cell r="B222" t="str">
            <v>케이블 헤드 60sq</v>
          </cell>
          <cell r="C222" t="str">
            <v>6.6KV/1C  1단말/KIT</v>
          </cell>
          <cell r="D222" t="str">
            <v>EA</v>
          </cell>
          <cell r="G222">
            <v>738</v>
          </cell>
          <cell r="H222">
            <v>26000</v>
          </cell>
          <cell r="Q222">
            <v>26000</v>
          </cell>
          <cell r="S222" t="str">
            <v>고케</v>
          </cell>
          <cell r="T222">
            <v>0.67</v>
          </cell>
        </row>
        <row r="223">
          <cell r="A223">
            <v>221</v>
          </cell>
          <cell r="B223" t="str">
            <v>케이블 헤드 80sq</v>
          </cell>
          <cell r="C223" t="str">
            <v>6.6KV/1C  1단말/KIT</v>
          </cell>
          <cell r="D223" t="str">
            <v>EA</v>
          </cell>
          <cell r="Q223">
            <v>0</v>
          </cell>
          <cell r="S223" t="str">
            <v>고케</v>
          </cell>
          <cell r="T223">
            <v>0.72</v>
          </cell>
        </row>
        <row r="224">
          <cell r="A224">
            <v>222</v>
          </cell>
          <cell r="B224" t="str">
            <v>케이블 헤드 100sq</v>
          </cell>
          <cell r="C224" t="str">
            <v>6.6KV/1C  1단말/KIT</v>
          </cell>
          <cell r="D224" t="str">
            <v>EA</v>
          </cell>
          <cell r="G224">
            <v>738</v>
          </cell>
          <cell r="H224">
            <v>26700</v>
          </cell>
          <cell r="Q224">
            <v>26700</v>
          </cell>
          <cell r="S224" t="str">
            <v>고케</v>
          </cell>
          <cell r="T224">
            <v>0.76</v>
          </cell>
        </row>
        <row r="225">
          <cell r="A225">
            <v>223</v>
          </cell>
          <cell r="B225" t="str">
            <v>케이블 헤드 125sq</v>
          </cell>
          <cell r="C225" t="str">
            <v>6.6KV/1C  1단말/KIT</v>
          </cell>
          <cell r="D225" t="str">
            <v>EA</v>
          </cell>
          <cell r="Q225">
            <v>0</v>
          </cell>
          <cell r="S225" t="str">
            <v>고케</v>
          </cell>
          <cell r="T225">
            <v>0.85</v>
          </cell>
        </row>
        <row r="226">
          <cell r="A226">
            <v>224</v>
          </cell>
          <cell r="B226" t="str">
            <v>케이블 헤드 150sq</v>
          </cell>
          <cell r="C226" t="str">
            <v>6.6KV/1C  1단말/KIT</v>
          </cell>
          <cell r="D226" t="str">
            <v>EA</v>
          </cell>
          <cell r="G226">
            <v>738</v>
          </cell>
          <cell r="H226">
            <v>31800</v>
          </cell>
          <cell r="Q226">
            <v>31800</v>
          </cell>
          <cell r="S226" t="str">
            <v>고케</v>
          </cell>
          <cell r="T226">
            <v>0.95</v>
          </cell>
        </row>
        <row r="227">
          <cell r="A227">
            <v>225</v>
          </cell>
          <cell r="B227" t="str">
            <v>케이블 헤드 200sq</v>
          </cell>
          <cell r="C227" t="str">
            <v>6.6KV/1C  1단말/KIT</v>
          </cell>
          <cell r="D227" t="str">
            <v>EA</v>
          </cell>
          <cell r="G227">
            <v>738</v>
          </cell>
          <cell r="H227">
            <v>32600</v>
          </cell>
          <cell r="Q227">
            <v>32600</v>
          </cell>
          <cell r="S227" t="str">
            <v>고케</v>
          </cell>
          <cell r="T227">
            <v>1.03</v>
          </cell>
        </row>
        <row r="228">
          <cell r="A228">
            <v>226</v>
          </cell>
          <cell r="B228" t="str">
            <v>케이블 헤드 250sq</v>
          </cell>
          <cell r="C228" t="str">
            <v>6.6KV/1C  1단말/KIT</v>
          </cell>
          <cell r="D228" t="str">
            <v>EA</v>
          </cell>
          <cell r="G228">
            <v>738</v>
          </cell>
          <cell r="H228">
            <v>33400</v>
          </cell>
          <cell r="Q228">
            <v>33400</v>
          </cell>
          <cell r="S228" t="str">
            <v>고케</v>
          </cell>
          <cell r="T228">
            <v>1.18</v>
          </cell>
        </row>
        <row r="229">
          <cell r="A229">
            <v>227</v>
          </cell>
          <cell r="Q229" t="str">
            <v/>
          </cell>
        </row>
        <row r="230">
          <cell r="A230">
            <v>228</v>
          </cell>
          <cell r="Q230" t="str">
            <v/>
          </cell>
        </row>
        <row r="231">
          <cell r="A231">
            <v>229</v>
          </cell>
          <cell r="B231" t="str">
            <v>케이블헤드 지지금구</v>
          </cell>
          <cell r="C231" t="str">
            <v>상,하부용</v>
          </cell>
          <cell r="D231" t="str">
            <v>조</v>
          </cell>
          <cell r="G231">
            <v>828</v>
          </cell>
          <cell r="H231">
            <v>42000</v>
          </cell>
          <cell r="Q231">
            <v>42000</v>
          </cell>
          <cell r="U231" t="str">
            <v>배전</v>
          </cell>
          <cell r="V231">
            <v>0.45</v>
          </cell>
          <cell r="W231" t="str">
            <v>보인</v>
          </cell>
          <cell r="X231">
            <v>0.23</v>
          </cell>
        </row>
        <row r="232">
          <cell r="A232">
            <v>230</v>
          </cell>
          <cell r="B232" t="str">
            <v>전주용 입상관</v>
          </cell>
          <cell r="C232" t="str">
            <v>φ130×2m</v>
          </cell>
          <cell r="D232" t="str">
            <v>EA</v>
          </cell>
          <cell r="G232">
            <v>828</v>
          </cell>
          <cell r="H232">
            <v>17000</v>
          </cell>
          <cell r="Q232">
            <v>17000</v>
          </cell>
          <cell r="U232" t="str">
            <v>배전</v>
          </cell>
          <cell r="V232">
            <v>0.46</v>
          </cell>
          <cell r="W232" t="str">
            <v>보인</v>
          </cell>
          <cell r="X232">
            <v>0.17</v>
          </cell>
        </row>
        <row r="233">
          <cell r="A233">
            <v>231</v>
          </cell>
          <cell r="B233" t="str">
            <v>반경철관</v>
          </cell>
          <cell r="C233" t="str">
            <v>80×2×2400</v>
          </cell>
          <cell r="D233" t="str">
            <v>EA</v>
          </cell>
          <cell r="G233">
            <v>827</v>
          </cell>
          <cell r="H233">
            <v>9800</v>
          </cell>
          <cell r="Q233">
            <v>9800</v>
          </cell>
          <cell r="U233" t="str">
            <v>배관</v>
          </cell>
          <cell r="V233">
            <v>0.122</v>
          </cell>
        </row>
        <row r="234">
          <cell r="A234">
            <v>232</v>
          </cell>
          <cell r="B234" t="str">
            <v>반경철관 취부밴드</v>
          </cell>
          <cell r="D234" t="str">
            <v>EA</v>
          </cell>
          <cell r="G234">
            <v>827</v>
          </cell>
          <cell r="H234">
            <v>1200</v>
          </cell>
          <cell r="Q234">
            <v>1200</v>
          </cell>
        </row>
        <row r="235">
          <cell r="A235">
            <v>233</v>
          </cell>
          <cell r="B235" t="str">
            <v>입상관취부밴드</v>
          </cell>
          <cell r="D235" t="str">
            <v>EA</v>
          </cell>
          <cell r="G235">
            <v>827</v>
          </cell>
          <cell r="H235">
            <v>1200</v>
          </cell>
          <cell r="Q235">
            <v>1200</v>
          </cell>
        </row>
        <row r="236">
          <cell r="A236">
            <v>234</v>
          </cell>
          <cell r="Q236" t="str">
            <v/>
          </cell>
        </row>
        <row r="237">
          <cell r="A237">
            <v>235</v>
          </cell>
          <cell r="B237" t="str">
            <v>위샤 캡</v>
          </cell>
          <cell r="C237" t="str">
            <v>ST 36C</v>
          </cell>
          <cell r="D237" t="str">
            <v>EA</v>
          </cell>
          <cell r="G237">
            <v>741</v>
          </cell>
          <cell r="H237">
            <v>2480</v>
          </cell>
          <cell r="Q237">
            <v>2480</v>
          </cell>
          <cell r="S237" t="str">
            <v>내선</v>
          </cell>
          <cell r="T237">
            <v>0.03</v>
          </cell>
        </row>
        <row r="238">
          <cell r="A238">
            <v>236</v>
          </cell>
          <cell r="B238" t="str">
            <v>위샤 캡</v>
          </cell>
          <cell r="C238" t="str">
            <v>ST 42C</v>
          </cell>
          <cell r="D238" t="str">
            <v>EA</v>
          </cell>
          <cell r="G238">
            <v>741</v>
          </cell>
          <cell r="H238">
            <v>2770</v>
          </cell>
          <cell r="Q238">
            <v>2770</v>
          </cell>
          <cell r="S238" t="str">
            <v>내선</v>
          </cell>
          <cell r="T238">
            <v>0.03</v>
          </cell>
        </row>
        <row r="239">
          <cell r="A239">
            <v>237</v>
          </cell>
          <cell r="B239" t="str">
            <v>위샤 캡</v>
          </cell>
          <cell r="C239" t="str">
            <v>ST 54C</v>
          </cell>
          <cell r="D239" t="str">
            <v>EA</v>
          </cell>
          <cell r="G239">
            <v>741</v>
          </cell>
          <cell r="H239">
            <v>3440</v>
          </cell>
          <cell r="Q239">
            <v>3440</v>
          </cell>
          <cell r="S239" t="str">
            <v>내선</v>
          </cell>
          <cell r="T239">
            <v>0.04</v>
          </cell>
        </row>
        <row r="240">
          <cell r="A240">
            <v>238</v>
          </cell>
          <cell r="B240" t="str">
            <v>위샤 캡</v>
          </cell>
          <cell r="C240" t="str">
            <v>ST 104C</v>
          </cell>
          <cell r="D240" t="str">
            <v>EA</v>
          </cell>
          <cell r="G240">
            <v>741</v>
          </cell>
          <cell r="H240">
            <v>23910</v>
          </cell>
          <cell r="Q240">
            <v>23910</v>
          </cell>
          <cell r="S240" t="str">
            <v>내선</v>
          </cell>
          <cell r="T240">
            <v>0.04</v>
          </cell>
        </row>
        <row r="241">
          <cell r="A241">
            <v>239</v>
          </cell>
          <cell r="Q241" t="str">
            <v/>
          </cell>
        </row>
        <row r="242">
          <cell r="A242">
            <v>240</v>
          </cell>
          <cell r="Q242" t="str">
            <v/>
          </cell>
        </row>
        <row r="243">
          <cell r="A243">
            <v>241</v>
          </cell>
          <cell r="B243" t="str">
            <v>PULL BOX</v>
          </cell>
          <cell r="C243" t="str">
            <v>100×100×100</v>
          </cell>
          <cell r="D243" t="str">
            <v>EA</v>
          </cell>
          <cell r="G243">
            <v>746</v>
          </cell>
          <cell r="H243">
            <v>1600</v>
          </cell>
          <cell r="Q243">
            <v>1600</v>
          </cell>
          <cell r="S243" t="str">
            <v>내선</v>
          </cell>
          <cell r="T243">
            <v>0.35</v>
          </cell>
          <cell r="U243" t="str">
            <v>내선</v>
          </cell>
          <cell r="V243">
            <v>0.66</v>
          </cell>
          <cell r="Y243" t="str">
            <v>옥외는 벽면</v>
          </cell>
        </row>
        <row r="244">
          <cell r="A244">
            <v>242</v>
          </cell>
          <cell r="B244" t="str">
            <v>PULL BOX</v>
          </cell>
          <cell r="C244" t="str">
            <v>150×150×100</v>
          </cell>
          <cell r="D244" t="str">
            <v>EA</v>
          </cell>
          <cell r="G244">
            <v>746</v>
          </cell>
          <cell r="H244">
            <v>2000</v>
          </cell>
          <cell r="Q244">
            <v>2000</v>
          </cell>
          <cell r="S244" t="str">
            <v>내선</v>
          </cell>
          <cell r="T244">
            <v>0.35</v>
          </cell>
          <cell r="U244" t="str">
            <v>내선</v>
          </cell>
          <cell r="V244">
            <v>0.66</v>
          </cell>
          <cell r="Y244" t="str">
            <v>옥외는 벽면</v>
          </cell>
        </row>
        <row r="245">
          <cell r="A245">
            <v>243</v>
          </cell>
          <cell r="B245" t="str">
            <v>PULL BOX</v>
          </cell>
          <cell r="C245" t="str">
            <v>200×200×100</v>
          </cell>
          <cell r="D245" t="str">
            <v>EA</v>
          </cell>
          <cell r="G245">
            <v>746</v>
          </cell>
          <cell r="H245">
            <v>3100</v>
          </cell>
          <cell r="Q245">
            <v>3100</v>
          </cell>
          <cell r="S245" t="str">
            <v>내선</v>
          </cell>
          <cell r="T245">
            <v>0.35</v>
          </cell>
          <cell r="U245" t="str">
            <v>내선</v>
          </cell>
          <cell r="V245">
            <v>0.66</v>
          </cell>
          <cell r="Y245" t="str">
            <v>옥외는 벽면</v>
          </cell>
        </row>
        <row r="246">
          <cell r="A246">
            <v>244</v>
          </cell>
          <cell r="B246" t="str">
            <v>PULL BOX</v>
          </cell>
          <cell r="C246" t="str">
            <v>250×250×100</v>
          </cell>
          <cell r="D246" t="str">
            <v>EA</v>
          </cell>
          <cell r="G246">
            <v>746</v>
          </cell>
          <cell r="H246">
            <v>4650</v>
          </cell>
          <cell r="Q246">
            <v>4650</v>
          </cell>
          <cell r="S246" t="str">
            <v>내선</v>
          </cell>
          <cell r="T246">
            <v>0.35</v>
          </cell>
          <cell r="U246" t="str">
            <v>내선</v>
          </cell>
          <cell r="V246">
            <v>0.66</v>
          </cell>
          <cell r="Y246" t="str">
            <v>옥외는 벽면</v>
          </cell>
        </row>
        <row r="247">
          <cell r="A247">
            <v>245</v>
          </cell>
          <cell r="B247" t="str">
            <v>PULL BOX</v>
          </cell>
          <cell r="C247" t="str">
            <v>300×300×100</v>
          </cell>
          <cell r="D247" t="str">
            <v>EA</v>
          </cell>
          <cell r="G247">
            <v>746</v>
          </cell>
          <cell r="H247">
            <v>5000</v>
          </cell>
          <cell r="Q247">
            <v>5000</v>
          </cell>
          <cell r="S247" t="str">
            <v>내선</v>
          </cell>
          <cell r="T247">
            <v>0.35</v>
          </cell>
          <cell r="U247" t="str">
            <v>내선</v>
          </cell>
          <cell r="V247">
            <v>0.66</v>
          </cell>
          <cell r="Y247" t="str">
            <v>옥외는 벽면</v>
          </cell>
        </row>
        <row r="248">
          <cell r="A248">
            <v>246</v>
          </cell>
          <cell r="B248" t="str">
            <v>PULL BOX</v>
          </cell>
          <cell r="C248" t="str">
            <v>150×150×150</v>
          </cell>
          <cell r="D248" t="str">
            <v>EA</v>
          </cell>
          <cell r="G248">
            <v>746</v>
          </cell>
          <cell r="H248">
            <v>2350</v>
          </cell>
          <cell r="Q248">
            <v>2350</v>
          </cell>
          <cell r="S248" t="str">
            <v>내선</v>
          </cell>
          <cell r="T248">
            <v>0.35</v>
          </cell>
          <cell r="U248" t="str">
            <v>내선</v>
          </cell>
          <cell r="V248">
            <v>0.66</v>
          </cell>
          <cell r="Y248" t="str">
            <v>옥외는 벽면</v>
          </cell>
        </row>
        <row r="249">
          <cell r="A249">
            <v>247</v>
          </cell>
          <cell r="B249" t="str">
            <v>PULL BOX</v>
          </cell>
          <cell r="C249" t="str">
            <v>200×200×150</v>
          </cell>
          <cell r="D249" t="str">
            <v>EA</v>
          </cell>
          <cell r="G249">
            <v>746</v>
          </cell>
          <cell r="H249">
            <v>3900</v>
          </cell>
          <cell r="Q249">
            <v>3900</v>
          </cell>
          <cell r="S249" t="str">
            <v>내선</v>
          </cell>
          <cell r="T249">
            <v>0.35</v>
          </cell>
          <cell r="U249" t="str">
            <v>내선</v>
          </cell>
          <cell r="V249">
            <v>0.66</v>
          </cell>
          <cell r="Y249" t="str">
            <v>옥외는 벽면</v>
          </cell>
        </row>
        <row r="250">
          <cell r="A250">
            <v>248</v>
          </cell>
          <cell r="B250" t="str">
            <v>PULL BOX</v>
          </cell>
          <cell r="C250" t="str">
            <v>250×250×150</v>
          </cell>
          <cell r="D250" t="str">
            <v>EA</v>
          </cell>
          <cell r="G250">
            <v>746</v>
          </cell>
          <cell r="H250">
            <v>5000</v>
          </cell>
          <cell r="Q250">
            <v>5000</v>
          </cell>
          <cell r="S250" t="str">
            <v>내선</v>
          </cell>
          <cell r="T250">
            <v>0.35</v>
          </cell>
          <cell r="U250" t="str">
            <v>내선</v>
          </cell>
          <cell r="V250">
            <v>0.66</v>
          </cell>
          <cell r="Y250" t="str">
            <v>옥외는 벽면</v>
          </cell>
        </row>
        <row r="251">
          <cell r="A251">
            <v>249</v>
          </cell>
          <cell r="B251" t="str">
            <v>PULL BOX</v>
          </cell>
          <cell r="C251" t="str">
            <v>300×300×150</v>
          </cell>
          <cell r="D251" t="str">
            <v>EA</v>
          </cell>
          <cell r="G251">
            <v>746</v>
          </cell>
          <cell r="H251">
            <v>5750</v>
          </cell>
          <cell r="Q251">
            <v>5750</v>
          </cell>
          <cell r="S251" t="str">
            <v>내선</v>
          </cell>
          <cell r="T251">
            <v>0.35</v>
          </cell>
          <cell r="U251" t="str">
            <v>내선</v>
          </cell>
          <cell r="V251">
            <v>0.66</v>
          </cell>
          <cell r="Y251" t="str">
            <v>옥외는 벽면</v>
          </cell>
        </row>
        <row r="252">
          <cell r="A252">
            <v>250</v>
          </cell>
          <cell r="B252" t="str">
            <v>PULL BOX</v>
          </cell>
          <cell r="C252" t="str">
            <v>400×400×150</v>
          </cell>
          <cell r="D252" t="str">
            <v>EA</v>
          </cell>
          <cell r="G252">
            <v>746</v>
          </cell>
          <cell r="H252">
            <v>9350</v>
          </cell>
          <cell r="Q252">
            <v>9350</v>
          </cell>
          <cell r="S252" t="str">
            <v>내선</v>
          </cell>
          <cell r="T252">
            <v>0.35</v>
          </cell>
          <cell r="U252" t="str">
            <v>내선</v>
          </cell>
          <cell r="V252">
            <v>0.66</v>
          </cell>
          <cell r="Y252" t="str">
            <v>옥외는 벽면</v>
          </cell>
        </row>
        <row r="253">
          <cell r="A253">
            <v>251</v>
          </cell>
          <cell r="B253" t="str">
            <v>PULL BOX</v>
          </cell>
          <cell r="C253" t="str">
            <v>300×300×200</v>
          </cell>
          <cell r="D253" t="str">
            <v>EA</v>
          </cell>
          <cell r="G253">
            <v>746</v>
          </cell>
          <cell r="H253">
            <v>6500</v>
          </cell>
          <cell r="Q253">
            <v>6500</v>
          </cell>
          <cell r="S253" t="str">
            <v>내선</v>
          </cell>
          <cell r="T253">
            <v>0.35</v>
          </cell>
          <cell r="U253" t="str">
            <v>내선</v>
          </cell>
          <cell r="V253">
            <v>0.66</v>
          </cell>
          <cell r="Y253" t="str">
            <v>옥외는 벽면</v>
          </cell>
        </row>
        <row r="254">
          <cell r="A254">
            <v>252</v>
          </cell>
          <cell r="B254" t="str">
            <v>PULL BOX</v>
          </cell>
          <cell r="C254" t="str">
            <v>400×400×200</v>
          </cell>
          <cell r="D254" t="str">
            <v>EA</v>
          </cell>
          <cell r="G254">
            <v>746</v>
          </cell>
          <cell r="H254">
            <v>10200</v>
          </cell>
          <cell r="Q254">
            <v>10200</v>
          </cell>
          <cell r="S254" t="str">
            <v>내선</v>
          </cell>
          <cell r="T254">
            <v>0.66</v>
          </cell>
          <cell r="U254" t="str">
            <v>내선</v>
          </cell>
          <cell r="V254">
            <v>0.95</v>
          </cell>
          <cell r="Y254" t="str">
            <v>옥외는 벽면</v>
          </cell>
        </row>
        <row r="255">
          <cell r="A255">
            <v>253</v>
          </cell>
          <cell r="B255" t="str">
            <v>PULL BOX</v>
          </cell>
          <cell r="C255" t="str">
            <v>500×500×200</v>
          </cell>
          <cell r="D255" t="str">
            <v>EA</v>
          </cell>
          <cell r="G255">
            <v>746</v>
          </cell>
          <cell r="H255">
            <v>18200</v>
          </cell>
          <cell r="Q255">
            <v>18200</v>
          </cell>
          <cell r="S255" t="str">
            <v>내선</v>
          </cell>
          <cell r="T255">
            <v>0.66</v>
          </cell>
          <cell r="U255" t="str">
            <v>내선</v>
          </cell>
          <cell r="V255">
            <v>0.95</v>
          </cell>
          <cell r="Y255" t="str">
            <v>옥외는 벽면</v>
          </cell>
        </row>
        <row r="256">
          <cell r="A256">
            <v>254</v>
          </cell>
          <cell r="B256" t="str">
            <v>PULL BOX</v>
          </cell>
          <cell r="C256" t="str">
            <v>300×300×300</v>
          </cell>
          <cell r="D256" t="str">
            <v>EA</v>
          </cell>
          <cell r="G256">
            <v>746</v>
          </cell>
          <cell r="H256">
            <v>6500</v>
          </cell>
          <cell r="Q256">
            <v>6500</v>
          </cell>
          <cell r="S256" t="str">
            <v>내선</v>
          </cell>
          <cell r="T256">
            <v>0.66</v>
          </cell>
          <cell r="U256" t="str">
            <v>내선</v>
          </cell>
          <cell r="V256">
            <v>0.95</v>
          </cell>
          <cell r="Y256" t="str">
            <v>옥외는 벽면</v>
          </cell>
        </row>
        <row r="257">
          <cell r="A257">
            <v>255</v>
          </cell>
          <cell r="B257" t="str">
            <v>PULL BOX</v>
          </cell>
          <cell r="C257" t="str">
            <v>400×400×300</v>
          </cell>
          <cell r="D257" t="str">
            <v>EA</v>
          </cell>
          <cell r="G257">
            <v>746</v>
          </cell>
          <cell r="H257">
            <v>12100</v>
          </cell>
          <cell r="Q257">
            <v>12100</v>
          </cell>
          <cell r="S257" t="str">
            <v>내선</v>
          </cell>
          <cell r="T257">
            <v>0.66</v>
          </cell>
          <cell r="U257" t="str">
            <v>내선</v>
          </cell>
          <cell r="V257">
            <v>0.95</v>
          </cell>
          <cell r="Y257" t="str">
            <v>옥외는 벽면</v>
          </cell>
        </row>
        <row r="258">
          <cell r="A258">
            <v>256</v>
          </cell>
          <cell r="B258" t="str">
            <v>PULL BOX</v>
          </cell>
          <cell r="C258" t="str">
            <v>500×500×300</v>
          </cell>
          <cell r="D258" t="str">
            <v>EA</v>
          </cell>
          <cell r="G258">
            <v>746</v>
          </cell>
          <cell r="H258">
            <v>22000</v>
          </cell>
          <cell r="Q258">
            <v>22000</v>
          </cell>
          <cell r="S258" t="str">
            <v>내선</v>
          </cell>
          <cell r="T258">
            <v>0.66</v>
          </cell>
          <cell r="U258" t="str">
            <v>내선</v>
          </cell>
          <cell r="V258">
            <v>0.95</v>
          </cell>
          <cell r="Y258" t="str">
            <v>옥외는 벽면</v>
          </cell>
        </row>
        <row r="259">
          <cell r="A259">
            <v>257</v>
          </cell>
          <cell r="B259" t="str">
            <v>PULL BOX</v>
          </cell>
          <cell r="C259" t="str">
            <v>600×600×300</v>
          </cell>
          <cell r="D259" t="str">
            <v>EA</v>
          </cell>
          <cell r="G259">
            <v>746</v>
          </cell>
          <cell r="H259">
            <v>27500</v>
          </cell>
          <cell r="Q259">
            <v>27500</v>
          </cell>
          <cell r="S259" t="str">
            <v>내선</v>
          </cell>
          <cell r="T259">
            <v>0.66</v>
          </cell>
          <cell r="U259" t="str">
            <v>내선</v>
          </cell>
          <cell r="V259">
            <v>0.95</v>
          </cell>
          <cell r="Y259" t="str">
            <v>옥외는 벽면</v>
          </cell>
        </row>
        <row r="260">
          <cell r="A260">
            <v>258</v>
          </cell>
          <cell r="B260" t="str">
            <v>PULL BOX</v>
          </cell>
          <cell r="C260" t="str">
            <v>600×600×400</v>
          </cell>
          <cell r="D260" t="str">
            <v>EA</v>
          </cell>
          <cell r="G260">
            <v>746</v>
          </cell>
          <cell r="H260">
            <v>33000</v>
          </cell>
          <cell r="Q260">
            <v>33000</v>
          </cell>
          <cell r="S260" t="str">
            <v>내선</v>
          </cell>
          <cell r="T260">
            <v>0.66</v>
          </cell>
          <cell r="U260" t="str">
            <v>내선</v>
          </cell>
          <cell r="V260">
            <v>0.95</v>
          </cell>
          <cell r="Y260" t="str">
            <v>옥외는 벽면</v>
          </cell>
        </row>
        <row r="261">
          <cell r="A261">
            <v>259</v>
          </cell>
          <cell r="Q261" t="str">
            <v/>
          </cell>
        </row>
        <row r="262">
          <cell r="A262">
            <v>260</v>
          </cell>
          <cell r="Q262" t="str">
            <v/>
          </cell>
        </row>
        <row r="263">
          <cell r="A263">
            <v>261</v>
          </cell>
          <cell r="Q263" t="str">
            <v/>
          </cell>
        </row>
        <row r="264">
          <cell r="A264">
            <v>262</v>
          </cell>
          <cell r="Q264" t="str">
            <v/>
          </cell>
        </row>
        <row r="265">
          <cell r="A265">
            <v>263</v>
          </cell>
          <cell r="B265" t="str">
            <v>노출박스</v>
          </cell>
          <cell r="C265" t="str">
            <v>16C 1방출</v>
          </cell>
          <cell r="D265" t="str">
            <v>EA</v>
          </cell>
          <cell r="G265">
            <v>748</v>
          </cell>
          <cell r="H265">
            <v>2040</v>
          </cell>
          <cell r="Q265">
            <v>2040</v>
          </cell>
          <cell r="S265" t="str">
            <v>내선</v>
          </cell>
          <cell r="T265">
            <v>0.28999999999999998</v>
          </cell>
        </row>
        <row r="266">
          <cell r="A266">
            <v>264</v>
          </cell>
          <cell r="B266" t="str">
            <v>노출박스</v>
          </cell>
          <cell r="C266" t="str">
            <v>16C 2방출</v>
          </cell>
          <cell r="D266" t="str">
            <v>EA</v>
          </cell>
          <cell r="G266">
            <v>748</v>
          </cell>
          <cell r="H266">
            <v>2167</v>
          </cell>
          <cell r="Q266">
            <v>2167</v>
          </cell>
          <cell r="S266" t="str">
            <v>내선</v>
          </cell>
          <cell r="T266">
            <v>0.28999999999999998</v>
          </cell>
        </row>
        <row r="267">
          <cell r="A267">
            <v>265</v>
          </cell>
          <cell r="B267" t="str">
            <v>노출박스</v>
          </cell>
          <cell r="C267" t="str">
            <v>22C 1방출</v>
          </cell>
          <cell r="D267" t="str">
            <v>EA</v>
          </cell>
          <cell r="G267">
            <v>748</v>
          </cell>
          <cell r="H267">
            <v>2295</v>
          </cell>
          <cell r="Q267">
            <v>2295</v>
          </cell>
          <cell r="S267" t="str">
            <v>내선</v>
          </cell>
          <cell r="T267">
            <v>0.28999999999999998</v>
          </cell>
        </row>
        <row r="268">
          <cell r="A268">
            <v>266</v>
          </cell>
          <cell r="B268" t="str">
            <v>노출박스</v>
          </cell>
          <cell r="C268" t="str">
            <v>22C 2방출</v>
          </cell>
          <cell r="D268" t="str">
            <v>EA</v>
          </cell>
          <cell r="G268">
            <v>748</v>
          </cell>
          <cell r="H268">
            <v>2465</v>
          </cell>
          <cell r="Q268">
            <v>2465</v>
          </cell>
          <cell r="S268" t="str">
            <v>내선</v>
          </cell>
          <cell r="T268">
            <v>0.28999999999999998</v>
          </cell>
        </row>
        <row r="269">
          <cell r="A269">
            <v>267</v>
          </cell>
          <cell r="B269" t="str">
            <v>노출박스</v>
          </cell>
          <cell r="C269" t="str">
            <v>28C 1방출</v>
          </cell>
          <cell r="D269" t="str">
            <v>EA</v>
          </cell>
          <cell r="G269">
            <v>748</v>
          </cell>
          <cell r="H269">
            <v>3655</v>
          </cell>
          <cell r="Q269">
            <v>3655</v>
          </cell>
          <cell r="S269" t="str">
            <v>내선</v>
          </cell>
          <cell r="T269">
            <v>0.28999999999999998</v>
          </cell>
        </row>
        <row r="270">
          <cell r="A270">
            <v>268</v>
          </cell>
          <cell r="B270" t="str">
            <v>노출박스</v>
          </cell>
          <cell r="C270" t="str">
            <v>28C 2방출</v>
          </cell>
          <cell r="D270" t="str">
            <v>EA</v>
          </cell>
          <cell r="G270">
            <v>748</v>
          </cell>
          <cell r="H270">
            <v>3995</v>
          </cell>
          <cell r="Q270">
            <v>3995</v>
          </cell>
          <cell r="S270" t="str">
            <v>내선</v>
          </cell>
          <cell r="T270">
            <v>0.28999999999999998</v>
          </cell>
        </row>
        <row r="271">
          <cell r="A271">
            <v>269</v>
          </cell>
          <cell r="Q271" t="str">
            <v/>
          </cell>
        </row>
        <row r="272">
          <cell r="A272">
            <v>270</v>
          </cell>
          <cell r="Q272" t="str">
            <v/>
          </cell>
        </row>
        <row r="273">
          <cell r="A273">
            <v>271</v>
          </cell>
          <cell r="B273" t="str">
            <v>Outlet Box</v>
          </cell>
          <cell r="C273" t="str">
            <v>4각 천정</v>
          </cell>
          <cell r="D273" t="str">
            <v>EA</v>
          </cell>
          <cell r="G273">
            <v>748</v>
          </cell>
          <cell r="H273">
            <v>630</v>
          </cell>
          <cell r="Q273">
            <v>630</v>
          </cell>
          <cell r="S273" t="str">
            <v>내선</v>
          </cell>
          <cell r="T273">
            <v>0.12</v>
          </cell>
        </row>
        <row r="274">
          <cell r="A274">
            <v>272</v>
          </cell>
          <cell r="B274" t="str">
            <v>Outlet Box</v>
          </cell>
          <cell r="C274" t="str">
            <v>4각벽부</v>
          </cell>
          <cell r="D274" t="str">
            <v>EA</v>
          </cell>
          <cell r="G274">
            <v>748</v>
          </cell>
          <cell r="H274">
            <v>630</v>
          </cell>
          <cell r="Q274">
            <v>630</v>
          </cell>
          <cell r="S274" t="str">
            <v>내선</v>
          </cell>
          <cell r="T274">
            <v>0.2</v>
          </cell>
        </row>
        <row r="275">
          <cell r="A275">
            <v>273</v>
          </cell>
          <cell r="B275" t="str">
            <v>Outlet Box</v>
          </cell>
          <cell r="C275" t="str">
            <v xml:space="preserve">  8 각</v>
          </cell>
          <cell r="D275" t="str">
            <v>EA</v>
          </cell>
          <cell r="G275">
            <v>748</v>
          </cell>
          <cell r="H275">
            <v>540</v>
          </cell>
          <cell r="Q275">
            <v>540</v>
          </cell>
          <cell r="S275" t="str">
            <v>내선</v>
          </cell>
          <cell r="T275">
            <v>0.12</v>
          </cell>
        </row>
        <row r="276">
          <cell r="A276">
            <v>274</v>
          </cell>
          <cell r="B276" t="str">
            <v>Outlet Box</v>
          </cell>
          <cell r="C276" t="str">
            <v>SW</v>
          </cell>
          <cell r="D276" t="str">
            <v>EA</v>
          </cell>
          <cell r="G276">
            <v>748</v>
          </cell>
          <cell r="H276">
            <v>495</v>
          </cell>
          <cell r="Q276">
            <v>495</v>
          </cell>
          <cell r="S276" t="str">
            <v>내선</v>
          </cell>
          <cell r="T276">
            <v>0.2</v>
          </cell>
        </row>
        <row r="277">
          <cell r="A277">
            <v>275</v>
          </cell>
          <cell r="B277" t="str">
            <v>PVC  Outlet Box</v>
          </cell>
          <cell r="C277" t="str">
            <v xml:space="preserve">  8 각</v>
          </cell>
          <cell r="D277" t="str">
            <v>EA</v>
          </cell>
          <cell r="G277">
            <v>749</v>
          </cell>
          <cell r="H277">
            <v>670</v>
          </cell>
          <cell r="Q277">
            <v>670</v>
          </cell>
          <cell r="S277" t="str">
            <v>내선</v>
          </cell>
          <cell r="T277">
            <v>0.12</v>
          </cell>
        </row>
        <row r="278">
          <cell r="A278">
            <v>276</v>
          </cell>
          <cell r="B278" t="str">
            <v>PVC  Outlet Box</v>
          </cell>
          <cell r="C278" t="str">
            <v xml:space="preserve">  4 각</v>
          </cell>
          <cell r="D278" t="str">
            <v>EA</v>
          </cell>
          <cell r="G278">
            <v>749</v>
          </cell>
          <cell r="H278">
            <v>745</v>
          </cell>
          <cell r="Q278">
            <v>745</v>
          </cell>
          <cell r="S278" t="str">
            <v>내선</v>
          </cell>
          <cell r="T278">
            <v>0.12</v>
          </cell>
        </row>
        <row r="279">
          <cell r="A279">
            <v>277</v>
          </cell>
          <cell r="B279" t="str">
            <v>콘센트(접지극부 )</v>
          </cell>
          <cell r="C279" t="str">
            <v>1구 2P 15A 250V</v>
          </cell>
          <cell r="D279" t="str">
            <v>EA</v>
          </cell>
          <cell r="G279">
            <v>804</v>
          </cell>
          <cell r="H279">
            <v>1010</v>
          </cell>
          <cell r="Q279">
            <v>1010</v>
          </cell>
          <cell r="S279" t="str">
            <v>내선</v>
          </cell>
          <cell r="T279">
            <v>0.08</v>
          </cell>
        </row>
        <row r="280">
          <cell r="A280">
            <v>278</v>
          </cell>
          <cell r="B280" t="str">
            <v>콘센트(접지극부 )</v>
          </cell>
          <cell r="C280" t="str">
            <v>1구방폭 2P 15A 250V</v>
          </cell>
          <cell r="D280" t="str">
            <v>EA</v>
          </cell>
          <cell r="G280">
            <v>818</v>
          </cell>
          <cell r="H280">
            <v>67000</v>
          </cell>
          <cell r="Q280">
            <v>67000</v>
          </cell>
          <cell r="S280" t="str">
            <v>내선</v>
          </cell>
          <cell r="T280">
            <v>0.16</v>
          </cell>
        </row>
        <row r="281">
          <cell r="A281">
            <v>279</v>
          </cell>
          <cell r="B281" t="str">
            <v>콘센트(접지극부 )</v>
          </cell>
          <cell r="C281" t="str">
            <v>1구방수 2P 15A 250V</v>
          </cell>
          <cell r="D281" t="str">
            <v>EA</v>
          </cell>
          <cell r="G281">
            <v>804</v>
          </cell>
          <cell r="H281">
            <v>2500</v>
          </cell>
          <cell r="Q281">
            <v>2500</v>
          </cell>
          <cell r="S281" t="str">
            <v>내선</v>
          </cell>
          <cell r="T281">
            <v>0.08</v>
          </cell>
        </row>
        <row r="282">
          <cell r="A282">
            <v>280</v>
          </cell>
          <cell r="B282" t="str">
            <v>콘센트(접지극부 )</v>
          </cell>
          <cell r="C282" t="str">
            <v>2구 2P 15A 250V</v>
          </cell>
          <cell r="D282" t="str">
            <v>EA</v>
          </cell>
          <cell r="G282">
            <v>804</v>
          </cell>
          <cell r="H282">
            <v>1300</v>
          </cell>
          <cell r="Q282">
            <v>1300</v>
          </cell>
          <cell r="S282" t="str">
            <v>내선</v>
          </cell>
          <cell r="T282">
            <v>0.08</v>
          </cell>
        </row>
        <row r="283">
          <cell r="A283">
            <v>281</v>
          </cell>
          <cell r="B283" t="str">
            <v>콘센트(접지극부 )</v>
          </cell>
          <cell r="C283" t="str">
            <v>2구 2P 30A 250V</v>
          </cell>
          <cell r="D283" t="str">
            <v>EA</v>
          </cell>
          <cell r="G283">
            <v>806</v>
          </cell>
          <cell r="H283">
            <v>1452</v>
          </cell>
          <cell r="Q283">
            <v>1452</v>
          </cell>
          <cell r="S283" t="str">
            <v>내선</v>
          </cell>
          <cell r="T283">
            <v>0.08</v>
          </cell>
        </row>
        <row r="284">
          <cell r="A284">
            <v>282</v>
          </cell>
          <cell r="B284" t="str">
            <v>콘센트(접지극부 )</v>
          </cell>
          <cell r="C284" t="str">
            <v>3P 20A 250V</v>
          </cell>
          <cell r="D284" t="str">
            <v>EA</v>
          </cell>
          <cell r="G284">
            <v>806</v>
          </cell>
          <cell r="H284">
            <v>1074</v>
          </cell>
          <cell r="Q284">
            <v>1074</v>
          </cell>
          <cell r="S284" t="str">
            <v>내선</v>
          </cell>
          <cell r="T284">
            <v>9.5000000000000001E-2</v>
          </cell>
        </row>
        <row r="285">
          <cell r="A285">
            <v>283</v>
          </cell>
          <cell r="B285" t="str">
            <v>콘센트(접지극부 )</v>
          </cell>
          <cell r="C285" t="str">
            <v>3P 30A 250V</v>
          </cell>
          <cell r="D285" t="str">
            <v>EA</v>
          </cell>
          <cell r="Q285">
            <v>0</v>
          </cell>
          <cell r="S285" t="str">
            <v>내선</v>
          </cell>
          <cell r="T285">
            <v>0.14499999999999999</v>
          </cell>
        </row>
        <row r="286">
          <cell r="A286">
            <v>284</v>
          </cell>
          <cell r="Q286" t="str">
            <v/>
          </cell>
        </row>
        <row r="287">
          <cell r="A287">
            <v>285</v>
          </cell>
          <cell r="Q287" t="str">
            <v/>
          </cell>
        </row>
        <row r="288">
          <cell r="A288">
            <v>286</v>
          </cell>
          <cell r="B288" t="str">
            <v>전화용 콘센트</v>
          </cell>
          <cell r="C288" t="str">
            <v>체신부규격4P</v>
          </cell>
          <cell r="D288" t="str">
            <v>EA</v>
          </cell>
          <cell r="G288">
            <v>804</v>
          </cell>
          <cell r="H288">
            <v>620</v>
          </cell>
          <cell r="Q288">
            <v>620</v>
          </cell>
          <cell r="S288" t="str">
            <v>통내</v>
          </cell>
          <cell r="T288">
            <v>7.0000000000000007E-2</v>
          </cell>
        </row>
        <row r="289">
          <cell r="A289">
            <v>287</v>
          </cell>
          <cell r="B289" t="str">
            <v>TV유니트</v>
          </cell>
          <cell r="C289" t="str">
            <v>IN 75</v>
          </cell>
          <cell r="D289" t="str">
            <v>EA</v>
          </cell>
          <cell r="G289">
            <v>804</v>
          </cell>
          <cell r="H289">
            <v>1700</v>
          </cell>
          <cell r="Q289">
            <v>1700</v>
          </cell>
          <cell r="S289" t="str">
            <v>통내</v>
          </cell>
          <cell r="T289">
            <v>0.08</v>
          </cell>
        </row>
        <row r="290">
          <cell r="A290">
            <v>288</v>
          </cell>
          <cell r="Q290" t="str">
            <v/>
          </cell>
        </row>
        <row r="291">
          <cell r="A291">
            <v>289</v>
          </cell>
          <cell r="Q291" t="str">
            <v/>
          </cell>
        </row>
        <row r="292">
          <cell r="A292">
            <v>290</v>
          </cell>
          <cell r="B292" t="str">
            <v>텀블러SW</v>
          </cell>
          <cell r="C292" t="str">
            <v>1로 1구 램프</v>
          </cell>
          <cell r="D292" t="str">
            <v>EA</v>
          </cell>
          <cell r="G292">
            <v>804</v>
          </cell>
          <cell r="H292">
            <v>1080</v>
          </cell>
          <cell r="Q292">
            <v>1080</v>
          </cell>
          <cell r="S292" t="str">
            <v>내선</v>
          </cell>
          <cell r="T292">
            <v>6.5000000000000002E-2</v>
          </cell>
        </row>
        <row r="293">
          <cell r="A293">
            <v>291</v>
          </cell>
          <cell r="B293" t="str">
            <v>텀블러SW</v>
          </cell>
          <cell r="C293" t="str">
            <v>1로 1구  방폭2P 10A</v>
          </cell>
          <cell r="D293" t="str">
            <v>EA</v>
          </cell>
          <cell r="G293">
            <v>818</v>
          </cell>
          <cell r="H293">
            <v>38600</v>
          </cell>
          <cell r="Q293">
            <v>38600</v>
          </cell>
          <cell r="S293" t="str">
            <v>내선</v>
          </cell>
          <cell r="T293">
            <v>0.13</v>
          </cell>
        </row>
        <row r="294">
          <cell r="A294">
            <v>292</v>
          </cell>
          <cell r="B294" t="str">
            <v>텀블러SW</v>
          </cell>
          <cell r="C294" t="str">
            <v>1로 2구 램프</v>
          </cell>
          <cell r="D294" t="str">
            <v>EA</v>
          </cell>
          <cell r="G294">
            <v>804</v>
          </cell>
          <cell r="H294">
            <v>1840</v>
          </cell>
          <cell r="Q294">
            <v>1840</v>
          </cell>
          <cell r="S294" t="str">
            <v>내선</v>
          </cell>
          <cell r="T294">
            <v>8.5000000000000006E-2</v>
          </cell>
        </row>
        <row r="295">
          <cell r="A295">
            <v>293</v>
          </cell>
          <cell r="B295" t="str">
            <v>텀블러SW</v>
          </cell>
          <cell r="C295" t="str">
            <v>1로 3구 램프</v>
          </cell>
          <cell r="D295" t="str">
            <v>EA</v>
          </cell>
          <cell r="G295">
            <v>804</v>
          </cell>
          <cell r="H295">
            <v>2600</v>
          </cell>
          <cell r="Q295">
            <v>2600</v>
          </cell>
          <cell r="S295" t="str">
            <v>내선</v>
          </cell>
          <cell r="T295">
            <v>8.5000000000000006E-2</v>
          </cell>
        </row>
        <row r="296">
          <cell r="A296">
            <v>294</v>
          </cell>
          <cell r="B296" t="str">
            <v>텀블러SW</v>
          </cell>
          <cell r="C296" t="str">
            <v>3로 1구 램프</v>
          </cell>
          <cell r="D296" t="str">
            <v>EA</v>
          </cell>
          <cell r="G296">
            <v>804</v>
          </cell>
          <cell r="H296">
            <v>1210</v>
          </cell>
          <cell r="Q296">
            <v>1210</v>
          </cell>
          <cell r="S296" t="str">
            <v>내선</v>
          </cell>
          <cell r="T296">
            <v>8.5000000000000006E-2</v>
          </cell>
        </row>
        <row r="297">
          <cell r="A297">
            <v>295</v>
          </cell>
          <cell r="B297" t="str">
            <v>텀블러SW</v>
          </cell>
          <cell r="C297" t="str">
            <v>3로  2구</v>
          </cell>
          <cell r="D297" t="str">
            <v>EA</v>
          </cell>
          <cell r="G297">
            <v>804</v>
          </cell>
          <cell r="H297">
            <v>2100</v>
          </cell>
          <cell r="Q297">
            <v>2100</v>
          </cell>
          <cell r="S297" t="str">
            <v>내선</v>
          </cell>
          <cell r="T297">
            <v>0.10200000000000001</v>
          </cell>
        </row>
        <row r="298">
          <cell r="A298">
            <v>296</v>
          </cell>
          <cell r="B298" t="str">
            <v>텀블러SW</v>
          </cell>
          <cell r="C298" t="str">
            <v>4로 1구 램프</v>
          </cell>
          <cell r="D298" t="str">
            <v>EA</v>
          </cell>
          <cell r="G298">
            <v>804</v>
          </cell>
          <cell r="H298">
            <v>2020</v>
          </cell>
          <cell r="Q298">
            <v>2020</v>
          </cell>
          <cell r="S298" t="str">
            <v>내선</v>
          </cell>
          <cell r="T298">
            <v>0.1</v>
          </cell>
        </row>
        <row r="299">
          <cell r="A299">
            <v>297</v>
          </cell>
          <cell r="B299" t="str">
            <v>텀블러SW</v>
          </cell>
          <cell r="C299" t="str">
            <v>4로 2구 램프</v>
          </cell>
          <cell r="D299" t="str">
            <v>EA</v>
          </cell>
          <cell r="G299">
            <v>804</v>
          </cell>
          <cell r="H299">
            <v>3720</v>
          </cell>
          <cell r="Q299">
            <v>3720</v>
          </cell>
          <cell r="S299" t="str">
            <v>내선</v>
          </cell>
          <cell r="T299">
            <v>0.12</v>
          </cell>
        </row>
        <row r="300">
          <cell r="A300">
            <v>298</v>
          </cell>
          <cell r="Q300" t="str">
            <v/>
          </cell>
        </row>
        <row r="301">
          <cell r="A301">
            <v>299</v>
          </cell>
          <cell r="Q301" t="str">
            <v/>
          </cell>
        </row>
        <row r="302">
          <cell r="A302">
            <v>300</v>
          </cell>
          <cell r="B302" t="str">
            <v>등 기 구</v>
          </cell>
          <cell r="C302" t="str">
            <v>IL-60W 벽부</v>
          </cell>
          <cell r="D302" t="str">
            <v>EA</v>
          </cell>
          <cell r="G302">
            <v>816</v>
          </cell>
          <cell r="H302">
            <v>25500</v>
          </cell>
          <cell r="Q302">
            <v>25500</v>
          </cell>
          <cell r="S302" t="str">
            <v>내선</v>
          </cell>
          <cell r="T302">
            <v>0.15</v>
          </cell>
        </row>
        <row r="303">
          <cell r="A303">
            <v>301</v>
          </cell>
          <cell r="B303" t="str">
            <v>등 기 구</v>
          </cell>
          <cell r="C303" t="str">
            <v>IL-100W 벽부</v>
          </cell>
          <cell r="D303" t="str">
            <v>EA</v>
          </cell>
          <cell r="G303">
            <v>816</v>
          </cell>
          <cell r="H303">
            <v>25500</v>
          </cell>
          <cell r="Q303">
            <v>25500</v>
          </cell>
          <cell r="S303" t="str">
            <v>내선</v>
          </cell>
          <cell r="T303">
            <v>0.158</v>
          </cell>
        </row>
        <row r="304">
          <cell r="A304">
            <v>302</v>
          </cell>
          <cell r="B304" t="str">
            <v>등 기 구</v>
          </cell>
          <cell r="C304" t="str">
            <v>IL-200W 벽부</v>
          </cell>
          <cell r="D304" t="str">
            <v>EA</v>
          </cell>
          <cell r="G304">
            <v>816</v>
          </cell>
          <cell r="H304">
            <v>25500</v>
          </cell>
          <cell r="Q304">
            <v>25500</v>
          </cell>
          <cell r="S304" t="str">
            <v>내선</v>
          </cell>
          <cell r="T304">
            <v>0.158</v>
          </cell>
        </row>
        <row r="305">
          <cell r="A305">
            <v>303</v>
          </cell>
          <cell r="B305" t="str">
            <v>등 기 구</v>
          </cell>
          <cell r="C305" t="str">
            <v>IL-60W 천정매입</v>
          </cell>
          <cell r="D305" t="str">
            <v>EA</v>
          </cell>
          <cell r="G305">
            <v>816</v>
          </cell>
          <cell r="H305">
            <v>25500</v>
          </cell>
          <cell r="Q305">
            <v>25500</v>
          </cell>
          <cell r="S305" t="str">
            <v>내선</v>
          </cell>
          <cell r="T305">
            <v>0.245</v>
          </cell>
        </row>
        <row r="306">
          <cell r="A306">
            <v>304</v>
          </cell>
          <cell r="B306" t="str">
            <v>등 기 구</v>
          </cell>
          <cell r="C306" t="str">
            <v>IL-60W 천정직부</v>
          </cell>
          <cell r="D306" t="str">
            <v>EA</v>
          </cell>
          <cell r="G306">
            <v>816</v>
          </cell>
          <cell r="H306">
            <v>25500</v>
          </cell>
          <cell r="Q306">
            <v>25500</v>
          </cell>
          <cell r="S306" t="str">
            <v>내선</v>
          </cell>
          <cell r="T306">
            <v>0.18</v>
          </cell>
        </row>
        <row r="307">
          <cell r="A307">
            <v>305</v>
          </cell>
          <cell r="B307" t="str">
            <v>등 기 구</v>
          </cell>
          <cell r="C307" t="str">
            <v>IL-100W 천정직부</v>
          </cell>
          <cell r="D307" t="str">
            <v>EA</v>
          </cell>
          <cell r="G307">
            <v>816</v>
          </cell>
          <cell r="H307">
            <v>25500</v>
          </cell>
          <cell r="Q307">
            <v>25500</v>
          </cell>
          <cell r="S307" t="str">
            <v>내선</v>
          </cell>
          <cell r="T307">
            <v>0.19</v>
          </cell>
        </row>
        <row r="308">
          <cell r="A308">
            <v>306</v>
          </cell>
          <cell r="B308" t="str">
            <v>등 기 구</v>
          </cell>
          <cell r="C308" t="str">
            <v>비상등</v>
          </cell>
          <cell r="D308" t="str">
            <v>EA</v>
          </cell>
          <cell r="G308">
            <v>650</v>
          </cell>
          <cell r="H308">
            <v>95000</v>
          </cell>
          <cell r="Q308">
            <v>95000</v>
          </cell>
          <cell r="S308" t="str">
            <v>내선</v>
          </cell>
          <cell r="T308">
            <v>0.158</v>
          </cell>
        </row>
        <row r="309">
          <cell r="A309">
            <v>307</v>
          </cell>
          <cell r="Q309" t="str">
            <v/>
          </cell>
        </row>
        <row r="310">
          <cell r="A310">
            <v>308</v>
          </cell>
          <cell r="B310" t="str">
            <v>등 기 구</v>
          </cell>
          <cell r="C310" t="str">
            <v>FL 2/40삼각벽부</v>
          </cell>
          <cell r="D310" t="str">
            <v>EA</v>
          </cell>
          <cell r="G310">
            <v>811</v>
          </cell>
          <cell r="H310">
            <v>27500</v>
          </cell>
          <cell r="Q310">
            <v>27500</v>
          </cell>
          <cell r="S310" t="str">
            <v>내선</v>
          </cell>
          <cell r="T310">
            <v>0.36499999999999999</v>
          </cell>
        </row>
        <row r="311">
          <cell r="A311">
            <v>309</v>
          </cell>
          <cell r="B311" t="str">
            <v>등 기 구</v>
          </cell>
          <cell r="C311" t="str">
            <v>FL 2/20삼각직부</v>
          </cell>
          <cell r="D311" t="str">
            <v>EA</v>
          </cell>
          <cell r="G311">
            <v>811</v>
          </cell>
          <cell r="H311">
            <v>24000</v>
          </cell>
          <cell r="Q311">
            <v>24000</v>
          </cell>
          <cell r="S311" t="str">
            <v>내선</v>
          </cell>
          <cell r="T311">
            <v>0.19500000000000001</v>
          </cell>
        </row>
        <row r="312">
          <cell r="A312">
            <v>310</v>
          </cell>
          <cell r="B312" t="str">
            <v>등 기 구</v>
          </cell>
          <cell r="C312" t="str">
            <v>FL 2/40삼각직부</v>
          </cell>
          <cell r="D312" t="str">
            <v>EA</v>
          </cell>
          <cell r="G312">
            <v>811</v>
          </cell>
          <cell r="H312">
            <v>26500</v>
          </cell>
          <cell r="Q312">
            <v>26500</v>
          </cell>
          <cell r="S312" t="str">
            <v>내선</v>
          </cell>
          <cell r="T312">
            <v>0.30499999999999999</v>
          </cell>
        </row>
        <row r="313">
          <cell r="A313">
            <v>311</v>
          </cell>
          <cell r="B313" t="str">
            <v>등 기 구</v>
          </cell>
          <cell r="C313" t="str">
            <v>FL 1/40삼각직부</v>
          </cell>
          <cell r="D313" t="str">
            <v>EA</v>
          </cell>
          <cell r="G313">
            <v>811</v>
          </cell>
          <cell r="H313">
            <v>15500</v>
          </cell>
          <cell r="Q313">
            <v>15500</v>
          </cell>
          <cell r="S313" t="str">
            <v>내선</v>
          </cell>
          <cell r="T313">
            <v>0.245</v>
          </cell>
        </row>
        <row r="314">
          <cell r="A314">
            <v>312</v>
          </cell>
          <cell r="B314" t="str">
            <v>등 기 구(SUS)</v>
          </cell>
          <cell r="C314" t="str">
            <v>FL 1/40삼각직부</v>
          </cell>
          <cell r="D314" t="str">
            <v>EA</v>
          </cell>
          <cell r="K314" t="str">
            <v>신일조명</v>
          </cell>
          <cell r="L314">
            <v>23500</v>
          </cell>
          <cell r="Q314">
            <v>23500</v>
          </cell>
          <cell r="S314" t="str">
            <v>내선</v>
          </cell>
          <cell r="T314">
            <v>0.245</v>
          </cell>
        </row>
        <row r="315">
          <cell r="A315">
            <v>313</v>
          </cell>
          <cell r="B315" t="str">
            <v>등 기 구</v>
          </cell>
          <cell r="C315" t="str">
            <v>FL 2/20매입</v>
          </cell>
          <cell r="D315" t="str">
            <v>EA</v>
          </cell>
          <cell r="G315">
            <v>811</v>
          </cell>
          <cell r="H315">
            <v>28000</v>
          </cell>
          <cell r="Q315">
            <v>28000</v>
          </cell>
          <cell r="S315" t="str">
            <v>내선</v>
          </cell>
          <cell r="T315">
            <v>0.32</v>
          </cell>
        </row>
        <row r="316">
          <cell r="A316">
            <v>314</v>
          </cell>
          <cell r="B316" t="str">
            <v>등 기 구</v>
          </cell>
          <cell r="C316" t="str">
            <v>FL 4/20매입</v>
          </cell>
          <cell r="D316" t="str">
            <v>EA</v>
          </cell>
          <cell r="G316">
            <v>811</v>
          </cell>
          <cell r="H316">
            <v>49500</v>
          </cell>
          <cell r="Q316">
            <v>49500</v>
          </cell>
          <cell r="S316" t="str">
            <v>내선</v>
          </cell>
          <cell r="T316">
            <v>0.56999999999999995</v>
          </cell>
        </row>
        <row r="317">
          <cell r="A317">
            <v>315</v>
          </cell>
          <cell r="B317" t="str">
            <v>등 기 구</v>
          </cell>
          <cell r="C317" t="str">
            <v>FL 2/40매입</v>
          </cell>
          <cell r="D317" t="str">
            <v>EA</v>
          </cell>
          <cell r="G317">
            <v>811</v>
          </cell>
          <cell r="H317">
            <v>35000</v>
          </cell>
          <cell r="Q317">
            <v>35000</v>
          </cell>
          <cell r="S317" t="str">
            <v>내선</v>
          </cell>
          <cell r="T317">
            <v>0.48799999999999999</v>
          </cell>
        </row>
        <row r="318">
          <cell r="A318">
            <v>316</v>
          </cell>
          <cell r="B318" t="str">
            <v>등 기 구</v>
          </cell>
          <cell r="C318" t="str">
            <v>FL 2/20펜던트</v>
          </cell>
          <cell r="D318" t="str">
            <v>EA</v>
          </cell>
          <cell r="G318">
            <v>811</v>
          </cell>
          <cell r="H318">
            <v>24500</v>
          </cell>
          <cell r="Q318">
            <v>24500</v>
          </cell>
          <cell r="S318" t="str">
            <v>내선</v>
          </cell>
          <cell r="T318">
            <v>0.23499999999999999</v>
          </cell>
        </row>
        <row r="319">
          <cell r="A319">
            <v>317</v>
          </cell>
          <cell r="B319" t="str">
            <v>등 기 구</v>
          </cell>
          <cell r="C319" t="str">
            <v>FL 2/40펜던트</v>
          </cell>
          <cell r="D319" t="str">
            <v>EA</v>
          </cell>
          <cell r="G319">
            <v>811</v>
          </cell>
          <cell r="H319">
            <v>27500</v>
          </cell>
          <cell r="Q319">
            <v>27500</v>
          </cell>
          <cell r="S319" t="str">
            <v>내선</v>
          </cell>
          <cell r="T319">
            <v>0.36499999999999999</v>
          </cell>
        </row>
        <row r="320">
          <cell r="A320">
            <v>318</v>
          </cell>
          <cell r="B320" t="str">
            <v>등 기 구</v>
          </cell>
          <cell r="C320" t="str">
            <v>FL 1/40펜던트</v>
          </cell>
          <cell r="D320" t="str">
            <v>EA</v>
          </cell>
          <cell r="G320">
            <v>811</v>
          </cell>
          <cell r="H320">
            <v>16500</v>
          </cell>
          <cell r="Q320">
            <v>16500</v>
          </cell>
          <cell r="S320" t="str">
            <v>내선</v>
          </cell>
          <cell r="T320">
            <v>0.29499999999999998</v>
          </cell>
        </row>
        <row r="321">
          <cell r="A321">
            <v>319</v>
          </cell>
          <cell r="B321" t="str">
            <v>등 기 구</v>
          </cell>
          <cell r="C321" t="str">
            <v>FL 1/30W 천정직부</v>
          </cell>
          <cell r="D321" t="str">
            <v>EA</v>
          </cell>
          <cell r="Q321">
            <v>0</v>
          </cell>
          <cell r="S321" t="str">
            <v>내선</v>
          </cell>
          <cell r="T321">
            <v>0.16500000000000001</v>
          </cell>
        </row>
        <row r="322">
          <cell r="A322">
            <v>320</v>
          </cell>
          <cell r="B322" t="str">
            <v>등 기 구</v>
          </cell>
          <cell r="C322" t="str">
            <v>FL 1/30W매입</v>
          </cell>
          <cell r="D322" t="str">
            <v>EA</v>
          </cell>
          <cell r="Q322">
            <v>0</v>
          </cell>
          <cell r="S322" t="str">
            <v>내선</v>
          </cell>
          <cell r="T322">
            <v>0.26600000000000001</v>
          </cell>
        </row>
        <row r="323">
          <cell r="A323">
            <v>321</v>
          </cell>
          <cell r="B323" t="str">
            <v>등 기 구</v>
          </cell>
          <cell r="C323" t="str">
            <v>FL 2/30W매입</v>
          </cell>
          <cell r="D323" t="str">
            <v>EA</v>
          </cell>
          <cell r="Q323">
            <v>0</v>
          </cell>
          <cell r="S323" t="str">
            <v>내선</v>
          </cell>
          <cell r="T323">
            <v>0.36</v>
          </cell>
        </row>
        <row r="324">
          <cell r="A324">
            <v>322</v>
          </cell>
          <cell r="B324" t="str">
            <v>등 기 구</v>
          </cell>
          <cell r="C324" t="str">
            <v>FL 1/40W매입</v>
          </cell>
          <cell r="D324" t="str">
            <v>EA</v>
          </cell>
          <cell r="G324">
            <v>811</v>
          </cell>
          <cell r="H324">
            <v>26000</v>
          </cell>
          <cell r="Q324">
            <v>26000</v>
          </cell>
          <cell r="S324" t="str">
            <v>내선</v>
          </cell>
          <cell r="T324">
            <v>0.39900000000000002</v>
          </cell>
        </row>
        <row r="325">
          <cell r="A325">
            <v>323</v>
          </cell>
          <cell r="B325" t="str">
            <v>등 기 구</v>
          </cell>
          <cell r="C325" t="str">
            <v>FL 2/40방폭형</v>
          </cell>
          <cell r="D325" t="str">
            <v>EA</v>
          </cell>
          <cell r="G325">
            <v>818</v>
          </cell>
          <cell r="H325">
            <v>244000</v>
          </cell>
          <cell r="Q325">
            <v>244000</v>
          </cell>
          <cell r="S325" t="str">
            <v>내선</v>
          </cell>
          <cell r="T325">
            <v>0.73</v>
          </cell>
        </row>
        <row r="326">
          <cell r="A326">
            <v>324</v>
          </cell>
          <cell r="B326" t="str">
            <v>등 기 구(SUS)</v>
          </cell>
          <cell r="C326" t="str">
            <v>FL 1/40W매입</v>
          </cell>
          <cell r="D326" t="str">
            <v>EA</v>
          </cell>
          <cell r="K326" t="str">
            <v>신일조명</v>
          </cell>
          <cell r="L326">
            <v>34000</v>
          </cell>
          <cell r="Q326">
            <v>34000</v>
          </cell>
          <cell r="S326" t="str">
            <v>내선</v>
          </cell>
          <cell r="T326">
            <v>0.39900000000000002</v>
          </cell>
        </row>
        <row r="327">
          <cell r="A327">
            <v>325</v>
          </cell>
          <cell r="B327" t="str">
            <v>등 기 구(SUS)</v>
          </cell>
          <cell r="C327" t="str">
            <v>FL 1/40펜던트</v>
          </cell>
          <cell r="D327" t="str">
            <v>EA</v>
          </cell>
          <cell r="K327" t="str">
            <v>신일조명</v>
          </cell>
          <cell r="L327">
            <v>24500</v>
          </cell>
          <cell r="Q327">
            <v>24500</v>
          </cell>
          <cell r="S327" t="str">
            <v>내선</v>
          </cell>
          <cell r="T327">
            <v>0.29499999999999998</v>
          </cell>
        </row>
        <row r="328">
          <cell r="A328">
            <v>326</v>
          </cell>
          <cell r="B328" t="str">
            <v>램      프</v>
          </cell>
          <cell r="C328" t="str">
            <v>FL 10W  26㎜×330㎜</v>
          </cell>
          <cell r="D328" t="str">
            <v>EA</v>
          </cell>
          <cell r="G328">
            <v>807</v>
          </cell>
          <cell r="H328">
            <v>580</v>
          </cell>
          <cell r="Q328">
            <v>580</v>
          </cell>
        </row>
        <row r="329">
          <cell r="A329">
            <v>327</v>
          </cell>
          <cell r="B329" t="str">
            <v>램      프</v>
          </cell>
          <cell r="C329" t="str">
            <v>FL 20W  28㎜×590㎜</v>
          </cell>
          <cell r="D329" t="str">
            <v>EA</v>
          </cell>
          <cell r="G329">
            <v>807</v>
          </cell>
          <cell r="H329">
            <v>650</v>
          </cell>
          <cell r="Q329">
            <v>650</v>
          </cell>
        </row>
        <row r="330">
          <cell r="A330">
            <v>328</v>
          </cell>
          <cell r="B330" t="str">
            <v>램      프</v>
          </cell>
          <cell r="C330" t="str">
            <v>FL 30W  26㎜×893㎜</v>
          </cell>
          <cell r="D330" t="str">
            <v>EA</v>
          </cell>
          <cell r="G330">
            <v>807</v>
          </cell>
          <cell r="H330">
            <v>1450</v>
          </cell>
          <cell r="Q330">
            <v>1450</v>
          </cell>
        </row>
        <row r="331">
          <cell r="A331">
            <v>329</v>
          </cell>
          <cell r="B331" t="str">
            <v>램      프</v>
          </cell>
          <cell r="C331" t="str">
            <v>FL 40W  28㎜×1198㎜</v>
          </cell>
          <cell r="D331" t="str">
            <v>EA</v>
          </cell>
          <cell r="G331">
            <v>807</v>
          </cell>
          <cell r="H331">
            <v>980</v>
          </cell>
          <cell r="Q331">
            <v>980</v>
          </cell>
        </row>
        <row r="332">
          <cell r="A332">
            <v>330</v>
          </cell>
          <cell r="B332" t="str">
            <v>램      프</v>
          </cell>
          <cell r="C332" t="str">
            <v>FCL22W28.5㎜×216㎜</v>
          </cell>
          <cell r="D332" t="str">
            <v>EA</v>
          </cell>
          <cell r="G332">
            <v>807</v>
          </cell>
          <cell r="H332">
            <v>1300</v>
          </cell>
          <cell r="Q332">
            <v>1300</v>
          </cell>
        </row>
        <row r="333">
          <cell r="A333">
            <v>331</v>
          </cell>
          <cell r="B333" t="str">
            <v>램      프</v>
          </cell>
          <cell r="C333" t="str">
            <v>FCL30W28.5㎜×236㎜</v>
          </cell>
          <cell r="D333" t="str">
            <v>EA</v>
          </cell>
          <cell r="G333">
            <v>807</v>
          </cell>
          <cell r="H333">
            <v>1300</v>
          </cell>
          <cell r="Q333">
            <v>1300</v>
          </cell>
        </row>
        <row r="334">
          <cell r="A334">
            <v>332</v>
          </cell>
          <cell r="B334" t="str">
            <v>램      프</v>
          </cell>
          <cell r="C334" t="str">
            <v>FCL32W28.5㎜×312㎜</v>
          </cell>
          <cell r="D334" t="str">
            <v>EA</v>
          </cell>
          <cell r="G334">
            <v>807</v>
          </cell>
          <cell r="H334">
            <v>1800</v>
          </cell>
          <cell r="Q334">
            <v>1800</v>
          </cell>
        </row>
        <row r="335">
          <cell r="A335">
            <v>333</v>
          </cell>
          <cell r="B335" t="str">
            <v>램      프</v>
          </cell>
          <cell r="C335" t="str">
            <v>FCL40W28.5㎜×386㎜</v>
          </cell>
          <cell r="D335" t="str">
            <v>EA</v>
          </cell>
          <cell r="G335">
            <v>807</v>
          </cell>
          <cell r="H335">
            <v>2700</v>
          </cell>
          <cell r="Q335">
            <v>2700</v>
          </cell>
        </row>
        <row r="336">
          <cell r="A336">
            <v>334</v>
          </cell>
          <cell r="Q336" t="str">
            <v/>
          </cell>
        </row>
        <row r="337">
          <cell r="A337">
            <v>335</v>
          </cell>
          <cell r="Q337" t="str">
            <v/>
          </cell>
        </row>
        <row r="338">
          <cell r="A338">
            <v>336</v>
          </cell>
          <cell r="Q338" t="str">
            <v/>
          </cell>
        </row>
        <row r="339">
          <cell r="A339">
            <v>337</v>
          </cell>
          <cell r="B339" t="str">
            <v>램      프</v>
          </cell>
          <cell r="C339" t="str">
            <v>220V  IL 60W</v>
          </cell>
          <cell r="D339" t="str">
            <v>EA</v>
          </cell>
          <cell r="G339">
            <v>808</v>
          </cell>
          <cell r="H339">
            <v>220</v>
          </cell>
          <cell r="Q339">
            <v>220</v>
          </cell>
        </row>
        <row r="340">
          <cell r="A340">
            <v>338</v>
          </cell>
          <cell r="B340" t="str">
            <v>램      프</v>
          </cell>
          <cell r="C340" t="str">
            <v>220V  IL 100W</v>
          </cell>
          <cell r="D340" t="str">
            <v>EA</v>
          </cell>
          <cell r="G340">
            <v>808</v>
          </cell>
          <cell r="H340">
            <v>230</v>
          </cell>
          <cell r="Q340">
            <v>230</v>
          </cell>
        </row>
        <row r="341">
          <cell r="A341">
            <v>339</v>
          </cell>
          <cell r="B341" t="str">
            <v>램      프</v>
          </cell>
          <cell r="C341" t="str">
            <v>220V  IL 200W</v>
          </cell>
          <cell r="D341" t="str">
            <v>EA</v>
          </cell>
          <cell r="G341">
            <v>808</v>
          </cell>
          <cell r="H341">
            <v>380</v>
          </cell>
          <cell r="Q341">
            <v>380</v>
          </cell>
        </row>
        <row r="342">
          <cell r="A342">
            <v>340</v>
          </cell>
          <cell r="Q342" t="str">
            <v/>
          </cell>
        </row>
        <row r="343">
          <cell r="A343">
            <v>341</v>
          </cell>
          <cell r="Q343" t="str">
            <v/>
          </cell>
        </row>
        <row r="344">
          <cell r="A344">
            <v>342</v>
          </cell>
          <cell r="B344" t="str">
            <v>등 기 구</v>
          </cell>
          <cell r="C344" t="str">
            <v>MH 250W천정형</v>
          </cell>
          <cell r="D344" t="str">
            <v>EA</v>
          </cell>
          <cell r="G344">
            <v>810</v>
          </cell>
          <cell r="H344">
            <v>44000</v>
          </cell>
          <cell r="Q344">
            <v>44000</v>
          </cell>
          <cell r="S344" t="str">
            <v>내선</v>
          </cell>
          <cell r="T344">
            <v>0.495</v>
          </cell>
        </row>
        <row r="345">
          <cell r="A345">
            <v>343</v>
          </cell>
          <cell r="B345" t="str">
            <v>등 기 구</v>
          </cell>
          <cell r="C345" t="str">
            <v>MH 175W천정형</v>
          </cell>
          <cell r="D345" t="str">
            <v>EA</v>
          </cell>
          <cell r="G345">
            <v>810</v>
          </cell>
          <cell r="H345">
            <v>44000</v>
          </cell>
          <cell r="Q345">
            <v>44000</v>
          </cell>
          <cell r="S345" t="str">
            <v>내선</v>
          </cell>
          <cell r="T345">
            <v>0.44</v>
          </cell>
        </row>
        <row r="346">
          <cell r="A346">
            <v>344</v>
          </cell>
          <cell r="B346" t="str">
            <v>등 기 구</v>
          </cell>
          <cell r="C346" t="str">
            <v>MH 175W벽부형</v>
          </cell>
          <cell r="D346" t="str">
            <v>EA</v>
          </cell>
          <cell r="G346">
            <v>810</v>
          </cell>
          <cell r="H346">
            <v>45000</v>
          </cell>
          <cell r="Q346">
            <v>45000</v>
          </cell>
          <cell r="S346" t="str">
            <v>내선</v>
          </cell>
          <cell r="T346">
            <v>0.44</v>
          </cell>
        </row>
        <row r="347">
          <cell r="A347">
            <v>345</v>
          </cell>
          <cell r="Q347" t="str">
            <v/>
          </cell>
        </row>
        <row r="348">
          <cell r="A348">
            <v>346</v>
          </cell>
          <cell r="Q348" t="str">
            <v/>
          </cell>
        </row>
        <row r="349">
          <cell r="A349">
            <v>347</v>
          </cell>
          <cell r="Q349" t="str">
            <v/>
          </cell>
        </row>
        <row r="350">
          <cell r="A350">
            <v>348</v>
          </cell>
          <cell r="Q350" t="str">
            <v/>
          </cell>
        </row>
        <row r="351">
          <cell r="A351">
            <v>349</v>
          </cell>
          <cell r="B351" t="str">
            <v>메탈할라이드 램프</v>
          </cell>
          <cell r="C351" t="str">
            <v>MH 175W</v>
          </cell>
          <cell r="D351" t="str">
            <v>EA</v>
          </cell>
          <cell r="G351">
            <v>813</v>
          </cell>
          <cell r="H351">
            <v>15000</v>
          </cell>
          <cell r="Q351">
            <v>15000</v>
          </cell>
        </row>
        <row r="352">
          <cell r="A352">
            <v>350</v>
          </cell>
          <cell r="B352" t="str">
            <v>메탈할라이드 램프</v>
          </cell>
          <cell r="C352" t="str">
            <v>MH 250W</v>
          </cell>
          <cell r="D352" t="str">
            <v>EA</v>
          </cell>
          <cell r="G352">
            <v>813</v>
          </cell>
          <cell r="H352">
            <v>16000</v>
          </cell>
          <cell r="Q352">
            <v>16000</v>
          </cell>
        </row>
        <row r="353">
          <cell r="A353">
            <v>351</v>
          </cell>
          <cell r="Q353" t="str">
            <v/>
          </cell>
        </row>
        <row r="354">
          <cell r="A354">
            <v>352</v>
          </cell>
          <cell r="Q354" t="str">
            <v/>
          </cell>
        </row>
        <row r="355">
          <cell r="A355">
            <v>353</v>
          </cell>
          <cell r="Q355" t="str">
            <v/>
          </cell>
        </row>
        <row r="356">
          <cell r="A356">
            <v>354</v>
          </cell>
          <cell r="B356" t="str">
            <v>메탈할라이드 안정기</v>
          </cell>
          <cell r="C356" t="str">
            <v>220V/175W</v>
          </cell>
          <cell r="D356" t="str">
            <v>EA</v>
          </cell>
          <cell r="G356">
            <v>813</v>
          </cell>
          <cell r="H356">
            <v>22000</v>
          </cell>
          <cell r="Q356">
            <v>22000</v>
          </cell>
        </row>
        <row r="357">
          <cell r="A357">
            <v>355</v>
          </cell>
          <cell r="B357" t="str">
            <v>메탈할라이드 안정기</v>
          </cell>
          <cell r="C357" t="str">
            <v>220V/250W</v>
          </cell>
          <cell r="D357" t="str">
            <v>EA</v>
          </cell>
          <cell r="G357">
            <v>813</v>
          </cell>
          <cell r="H357">
            <v>25000</v>
          </cell>
          <cell r="Q357">
            <v>25000</v>
          </cell>
        </row>
        <row r="358">
          <cell r="A358">
            <v>356</v>
          </cell>
          <cell r="Q358" t="str">
            <v/>
          </cell>
        </row>
        <row r="359">
          <cell r="A359">
            <v>357</v>
          </cell>
          <cell r="Q359" t="str">
            <v/>
          </cell>
        </row>
        <row r="360">
          <cell r="A360">
            <v>358</v>
          </cell>
          <cell r="B360" t="str">
            <v>판넬</v>
          </cell>
          <cell r="D360" t="str">
            <v>면</v>
          </cell>
          <cell r="Q360">
            <v>0</v>
          </cell>
          <cell r="S360" t="str">
            <v>프전</v>
          </cell>
          <cell r="T360">
            <v>5.8</v>
          </cell>
          <cell r="U360" t="str">
            <v>보인</v>
          </cell>
          <cell r="V360">
            <v>1.9</v>
          </cell>
        </row>
        <row r="361">
          <cell r="A361">
            <v>359</v>
          </cell>
          <cell r="Q361" t="str">
            <v/>
          </cell>
        </row>
        <row r="362">
          <cell r="A362">
            <v>360</v>
          </cell>
          <cell r="B362" t="str">
            <v>전극식레벨</v>
          </cell>
          <cell r="C362" t="str">
            <v>3선 3극</v>
          </cell>
          <cell r="D362" t="str">
            <v>set</v>
          </cell>
          <cell r="G362">
            <v>794</v>
          </cell>
          <cell r="H362">
            <v>40000</v>
          </cell>
          <cell r="Q362">
            <v>40000</v>
          </cell>
          <cell r="S362" t="str">
            <v>내선</v>
          </cell>
          <cell r="T362">
            <v>0.8</v>
          </cell>
          <cell r="Y362" t="str">
            <v>공율은 전극봉지지기</v>
          </cell>
        </row>
        <row r="363">
          <cell r="A363">
            <v>361</v>
          </cell>
          <cell r="B363" t="str">
            <v>전극식레벨</v>
          </cell>
          <cell r="C363" t="str">
            <v>4선 4극</v>
          </cell>
          <cell r="D363" t="str">
            <v>set</v>
          </cell>
          <cell r="G363">
            <v>794</v>
          </cell>
          <cell r="H363">
            <v>85000</v>
          </cell>
          <cell r="Q363">
            <v>85000</v>
          </cell>
          <cell r="S363" t="str">
            <v>내선</v>
          </cell>
          <cell r="T363">
            <v>0.85</v>
          </cell>
          <cell r="Y363" t="str">
            <v>공율은 전극봉지지기</v>
          </cell>
        </row>
        <row r="364">
          <cell r="A364">
            <v>362</v>
          </cell>
          <cell r="B364" t="str">
            <v>전극식레벨</v>
          </cell>
          <cell r="C364" t="str">
            <v>5선 5극</v>
          </cell>
          <cell r="D364" t="str">
            <v>set</v>
          </cell>
          <cell r="G364">
            <v>794</v>
          </cell>
          <cell r="H364">
            <v>100000</v>
          </cell>
          <cell r="Q364">
            <v>100000</v>
          </cell>
          <cell r="S364" t="str">
            <v>내선</v>
          </cell>
          <cell r="T364">
            <v>1.1000000000000001</v>
          </cell>
          <cell r="Y364" t="str">
            <v>공율은 전극봉지지기</v>
          </cell>
        </row>
        <row r="365">
          <cell r="A365">
            <v>363</v>
          </cell>
          <cell r="Q365" t="str">
            <v/>
          </cell>
        </row>
        <row r="366">
          <cell r="A366">
            <v>364</v>
          </cell>
          <cell r="Q366" t="str">
            <v/>
          </cell>
        </row>
        <row r="367">
          <cell r="A367">
            <v>365</v>
          </cell>
          <cell r="B367" t="str">
            <v>AMP</v>
          </cell>
          <cell r="D367" t="str">
            <v>면</v>
          </cell>
          <cell r="Q367">
            <v>0</v>
          </cell>
          <cell r="S367" t="str">
            <v>통내</v>
          </cell>
          <cell r="T367">
            <v>9</v>
          </cell>
        </row>
        <row r="368">
          <cell r="A368">
            <v>366</v>
          </cell>
          <cell r="B368" t="str">
            <v>스피커</v>
          </cell>
          <cell r="C368" t="str">
            <v>3W  천정형</v>
          </cell>
          <cell r="D368" t="str">
            <v>EA</v>
          </cell>
          <cell r="G368">
            <v>838</v>
          </cell>
          <cell r="H368">
            <v>12000</v>
          </cell>
          <cell r="Q368">
            <v>12000</v>
          </cell>
          <cell r="S368" t="str">
            <v>통내</v>
          </cell>
          <cell r="T368">
            <v>0.45</v>
          </cell>
        </row>
        <row r="369">
          <cell r="A369">
            <v>367</v>
          </cell>
          <cell r="B369" t="str">
            <v>스피커</v>
          </cell>
          <cell r="C369" t="str">
            <v>3W 벽부형</v>
          </cell>
          <cell r="D369" t="str">
            <v>EA</v>
          </cell>
          <cell r="G369">
            <v>838</v>
          </cell>
          <cell r="H369">
            <v>12000</v>
          </cell>
          <cell r="Q369">
            <v>12000</v>
          </cell>
          <cell r="S369" t="str">
            <v>통내</v>
          </cell>
          <cell r="T369">
            <v>0.45</v>
          </cell>
        </row>
        <row r="370">
          <cell r="A370">
            <v>368</v>
          </cell>
          <cell r="B370" t="str">
            <v>스피커</v>
          </cell>
          <cell r="C370" t="str">
            <v>20W옥외칼럼형</v>
          </cell>
          <cell r="D370" t="str">
            <v>EA</v>
          </cell>
          <cell r="G370">
            <v>838</v>
          </cell>
          <cell r="H370">
            <v>40000</v>
          </cell>
          <cell r="Q370">
            <v>40000</v>
          </cell>
          <cell r="S370" t="str">
            <v>통내</v>
          </cell>
          <cell r="T370">
            <v>1</v>
          </cell>
        </row>
        <row r="371">
          <cell r="A371">
            <v>369</v>
          </cell>
          <cell r="B371" t="str">
            <v>스피커</v>
          </cell>
          <cell r="C371" t="str">
            <v xml:space="preserve">HORN형 10W  </v>
          </cell>
          <cell r="D371" t="str">
            <v>EA</v>
          </cell>
          <cell r="G371">
            <v>835</v>
          </cell>
          <cell r="H371">
            <v>35200</v>
          </cell>
          <cell r="Q371">
            <v>35200</v>
          </cell>
          <cell r="S371" t="str">
            <v>통내</v>
          </cell>
          <cell r="T371">
            <v>0.6</v>
          </cell>
        </row>
        <row r="372">
          <cell r="A372">
            <v>370</v>
          </cell>
          <cell r="B372" t="str">
            <v>스피커</v>
          </cell>
          <cell r="C372" t="str">
            <v xml:space="preserve">HORN형 30W  </v>
          </cell>
          <cell r="D372" t="str">
            <v>EA</v>
          </cell>
          <cell r="G372">
            <v>835</v>
          </cell>
          <cell r="H372">
            <v>46200</v>
          </cell>
          <cell r="Q372">
            <v>46200</v>
          </cell>
          <cell r="S372" t="str">
            <v>통내</v>
          </cell>
          <cell r="T372">
            <v>1</v>
          </cell>
        </row>
        <row r="373">
          <cell r="A373">
            <v>371</v>
          </cell>
          <cell r="Q373" t="str">
            <v/>
          </cell>
        </row>
        <row r="374">
          <cell r="A374">
            <v>372</v>
          </cell>
          <cell r="Q374" t="str">
            <v/>
          </cell>
        </row>
        <row r="375">
          <cell r="A375">
            <v>373</v>
          </cell>
          <cell r="B375" t="str">
            <v>인터폰</v>
          </cell>
          <cell r="C375" t="str">
            <v>전자연립식20회로</v>
          </cell>
          <cell r="D375" t="str">
            <v>EA</v>
          </cell>
          <cell r="G375">
            <v>861</v>
          </cell>
          <cell r="H375">
            <v>36000</v>
          </cell>
          <cell r="Q375">
            <v>36000</v>
          </cell>
          <cell r="S375" t="str">
            <v>통내</v>
          </cell>
          <cell r="T375">
            <v>1</v>
          </cell>
          <cell r="U375" t="str">
            <v>통설</v>
          </cell>
          <cell r="V375">
            <v>2</v>
          </cell>
        </row>
        <row r="376">
          <cell r="A376">
            <v>374</v>
          </cell>
          <cell r="Q376" t="str">
            <v/>
          </cell>
        </row>
        <row r="377">
          <cell r="A377">
            <v>375</v>
          </cell>
          <cell r="Q377" t="str">
            <v/>
          </cell>
        </row>
        <row r="378">
          <cell r="A378">
            <v>376</v>
          </cell>
          <cell r="B378" t="str">
            <v>차동식 스포트감지기</v>
          </cell>
          <cell r="C378" t="str">
            <v>2종</v>
          </cell>
          <cell r="D378" t="str">
            <v>EA</v>
          </cell>
          <cell r="G378">
            <v>650</v>
          </cell>
          <cell r="H378">
            <v>5000</v>
          </cell>
          <cell r="Q378">
            <v>5000</v>
          </cell>
          <cell r="S378" t="str">
            <v>내선</v>
          </cell>
          <cell r="T378">
            <v>0.14300000000000002</v>
          </cell>
        </row>
        <row r="379">
          <cell r="A379">
            <v>377</v>
          </cell>
          <cell r="B379" t="str">
            <v>광전식 연감지기</v>
          </cell>
          <cell r="C379" t="str">
            <v>비축적형</v>
          </cell>
          <cell r="D379" t="str">
            <v>EA</v>
          </cell>
          <cell r="G379">
            <v>650</v>
          </cell>
          <cell r="H379">
            <v>20000</v>
          </cell>
          <cell r="Q379">
            <v>20000</v>
          </cell>
          <cell r="S379" t="str">
            <v>내선</v>
          </cell>
          <cell r="T379">
            <v>0.14300000000000002</v>
          </cell>
        </row>
        <row r="380">
          <cell r="A380">
            <v>378</v>
          </cell>
          <cell r="B380" t="str">
            <v>정온식감지기</v>
          </cell>
          <cell r="C380" t="str">
            <v>1종</v>
          </cell>
          <cell r="D380" t="str">
            <v>EA</v>
          </cell>
          <cell r="G380">
            <v>650</v>
          </cell>
          <cell r="H380">
            <v>5000</v>
          </cell>
          <cell r="Q380">
            <v>5000</v>
          </cell>
          <cell r="S380" t="str">
            <v>내선</v>
          </cell>
          <cell r="T380">
            <v>0.14300000000000002</v>
          </cell>
        </row>
        <row r="381">
          <cell r="A381">
            <v>379</v>
          </cell>
          <cell r="B381" t="str">
            <v>유도등</v>
          </cell>
          <cell r="C381" t="str">
            <v>통로유도등</v>
          </cell>
          <cell r="D381" t="str">
            <v>EA</v>
          </cell>
          <cell r="G381">
            <v>650</v>
          </cell>
          <cell r="H381">
            <v>27000</v>
          </cell>
          <cell r="Q381">
            <v>27000</v>
          </cell>
          <cell r="S381" t="str">
            <v>내선</v>
          </cell>
          <cell r="T381">
            <v>0.79500000000000004</v>
          </cell>
        </row>
        <row r="382">
          <cell r="A382">
            <v>380</v>
          </cell>
          <cell r="B382" t="str">
            <v>유도등</v>
          </cell>
          <cell r="C382" t="str">
            <v>피난구유도등</v>
          </cell>
          <cell r="D382" t="str">
            <v>EA</v>
          </cell>
          <cell r="G382">
            <v>650</v>
          </cell>
          <cell r="H382">
            <v>25000</v>
          </cell>
          <cell r="Q382">
            <v>25000</v>
          </cell>
          <cell r="S382" t="str">
            <v>내선</v>
          </cell>
          <cell r="T382">
            <v>0.13500000000000001</v>
          </cell>
        </row>
        <row r="383">
          <cell r="A383">
            <v>381</v>
          </cell>
          <cell r="B383" t="str">
            <v>수동발신기</v>
          </cell>
          <cell r="D383" t="str">
            <v>EA</v>
          </cell>
          <cell r="G383">
            <v>650</v>
          </cell>
          <cell r="H383">
            <v>3500</v>
          </cell>
          <cell r="Q383">
            <v>3500</v>
          </cell>
          <cell r="S383" t="str">
            <v>내선</v>
          </cell>
          <cell r="T383">
            <v>0.3</v>
          </cell>
        </row>
        <row r="384">
          <cell r="A384">
            <v>382</v>
          </cell>
          <cell r="B384" t="str">
            <v>경종</v>
          </cell>
          <cell r="D384" t="str">
            <v>EA</v>
          </cell>
          <cell r="G384">
            <v>650</v>
          </cell>
          <cell r="H384">
            <v>5500</v>
          </cell>
          <cell r="Q384">
            <v>5500</v>
          </cell>
          <cell r="S384" t="str">
            <v>내선</v>
          </cell>
          <cell r="T384">
            <v>0.15</v>
          </cell>
        </row>
        <row r="385">
          <cell r="A385">
            <v>383</v>
          </cell>
          <cell r="B385" t="str">
            <v>표시등</v>
          </cell>
          <cell r="D385" t="str">
            <v>EA</v>
          </cell>
          <cell r="G385">
            <v>650</v>
          </cell>
          <cell r="H385">
            <v>1200</v>
          </cell>
          <cell r="Q385">
            <v>1200</v>
          </cell>
          <cell r="S385" t="str">
            <v>내선</v>
          </cell>
          <cell r="T385">
            <v>0.2</v>
          </cell>
        </row>
        <row r="386">
          <cell r="A386">
            <v>384</v>
          </cell>
          <cell r="B386" t="str">
            <v>속보세트 함</v>
          </cell>
          <cell r="D386" t="str">
            <v>EA</v>
          </cell>
          <cell r="K386" t="str">
            <v>동방전자</v>
          </cell>
          <cell r="L386">
            <v>6000</v>
          </cell>
          <cell r="Q386">
            <v>6000</v>
          </cell>
          <cell r="S386" t="str">
            <v>내선</v>
          </cell>
          <cell r="T386">
            <v>0.66</v>
          </cell>
        </row>
        <row r="387">
          <cell r="A387">
            <v>385</v>
          </cell>
          <cell r="Q387" t="str">
            <v/>
          </cell>
        </row>
        <row r="388">
          <cell r="A388">
            <v>386</v>
          </cell>
          <cell r="Q388" t="str">
            <v/>
          </cell>
        </row>
        <row r="389">
          <cell r="A389">
            <v>387</v>
          </cell>
          <cell r="B389" t="str">
            <v>수신기</v>
          </cell>
          <cell r="C389" t="str">
            <v>P형1급   10회로용</v>
          </cell>
          <cell r="D389" t="str">
            <v>set</v>
          </cell>
          <cell r="K389" t="str">
            <v>대우소방</v>
          </cell>
          <cell r="L389">
            <v>280000</v>
          </cell>
          <cell r="M389" t="str">
            <v>대일소방</v>
          </cell>
          <cell r="N389">
            <v>315000</v>
          </cell>
          <cell r="O389" t="str">
            <v>국민소방설비</v>
          </cell>
          <cell r="P389">
            <v>318000</v>
          </cell>
          <cell r="Q389">
            <v>280000</v>
          </cell>
          <cell r="S389" t="str">
            <v>내선</v>
          </cell>
          <cell r="T389">
            <v>9</v>
          </cell>
        </row>
        <row r="390">
          <cell r="A390">
            <v>388</v>
          </cell>
          <cell r="B390" t="str">
            <v>부표시기</v>
          </cell>
          <cell r="C390" t="str">
            <v xml:space="preserve"> 10회로용</v>
          </cell>
          <cell r="D390" t="str">
            <v>대</v>
          </cell>
          <cell r="G390">
            <v>650</v>
          </cell>
          <cell r="H390">
            <v>255000</v>
          </cell>
          <cell r="Q390">
            <v>255000</v>
          </cell>
          <cell r="S390" t="str">
            <v>내선</v>
          </cell>
          <cell r="T390">
            <v>4</v>
          </cell>
        </row>
        <row r="391">
          <cell r="A391">
            <v>389</v>
          </cell>
          <cell r="B391" t="str">
            <v>스프링쿨러수동조작함</v>
          </cell>
          <cell r="D391" t="str">
            <v>EA</v>
          </cell>
          <cell r="G391">
            <v>650</v>
          </cell>
          <cell r="H391">
            <v>30000</v>
          </cell>
          <cell r="Q391">
            <v>30000</v>
          </cell>
          <cell r="S391" t="str">
            <v>내선</v>
          </cell>
          <cell r="T391">
            <v>0.66</v>
          </cell>
        </row>
        <row r="392">
          <cell r="A392">
            <v>390</v>
          </cell>
          <cell r="B392" t="str">
            <v>전자 싸이렌</v>
          </cell>
          <cell r="D392" t="str">
            <v>EA</v>
          </cell>
          <cell r="G392">
            <v>650</v>
          </cell>
          <cell r="H392">
            <v>30000</v>
          </cell>
          <cell r="Q392">
            <v>30000</v>
          </cell>
          <cell r="S392" t="str">
            <v>통내</v>
          </cell>
          <cell r="T392">
            <v>1.6</v>
          </cell>
        </row>
        <row r="393">
          <cell r="A393">
            <v>391</v>
          </cell>
          <cell r="Q393" t="str">
            <v/>
          </cell>
        </row>
        <row r="394">
          <cell r="A394">
            <v>392</v>
          </cell>
          <cell r="Q394" t="str">
            <v/>
          </cell>
        </row>
        <row r="395">
          <cell r="A395">
            <v>393</v>
          </cell>
          <cell r="Q395" t="str">
            <v/>
          </cell>
        </row>
        <row r="396">
          <cell r="A396">
            <v>394</v>
          </cell>
          <cell r="B396" t="str">
            <v>가로등점멸기</v>
          </cell>
          <cell r="C396" t="str">
            <v>상시/격등</v>
          </cell>
          <cell r="D396" t="str">
            <v>대</v>
          </cell>
          <cell r="G396">
            <v>821</v>
          </cell>
          <cell r="H396">
            <v>3280000</v>
          </cell>
          <cell r="Q396">
            <v>3280000</v>
          </cell>
          <cell r="S396" t="str">
            <v>프전</v>
          </cell>
          <cell r="T396">
            <v>5.8</v>
          </cell>
          <cell r="U396" t="str">
            <v>보인</v>
          </cell>
          <cell r="V396">
            <v>1.9</v>
          </cell>
        </row>
        <row r="397">
          <cell r="A397">
            <v>395</v>
          </cell>
          <cell r="B397" t="str">
            <v>차광막</v>
          </cell>
          <cell r="D397" t="str">
            <v>대</v>
          </cell>
          <cell r="G397">
            <v>821</v>
          </cell>
          <cell r="H397">
            <v>150000</v>
          </cell>
          <cell r="Q397">
            <v>150000</v>
          </cell>
        </row>
        <row r="398">
          <cell r="A398">
            <v>396</v>
          </cell>
          <cell r="Q398" t="str">
            <v/>
          </cell>
        </row>
        <row r="399">
          <cell r="A399">
            <v>397</v>
          </cell>
          <cell r="B399" t="str">
            <v>가로등주</v>
          </cell>
          <cell r="C399" t="str">
            <v>8각테퍼7m폴1등용</v>
          </cell>
          <cell r="D399" t="str">
            <v>본</v>
          </cell>
          <cell r="G399">
            <v>825</v>
          </cell>
          <cell r="H399">
            <v>143000</v>
          </cell>
          <cell r="Q399">
            <v>143000</v>
          </cell>
          <cell r="S399" t="str">
            <v>내선</v>
          </cell>
          <cell r="T399">
            <v>2.52</v>
          </cell>
        </row>
        <row r="400">
          <cell r="A400">
            <v>398</v>
          </cell>
          <cell r="B400" t="str">
            <v>가로등주</v>
          </cell>
          <cell r="C400" t="str">
            <v>8각테퍼7m폴2등용</v>
          </cell>
          <cell r="D400" t="str">
            <v>본</v>
          </cell>
          <cell r="Q400">
            <v>0</v>
          </cell>
          <cell r="S400" t="str">
            <v>내선</v>
          </cell>
          <cell r="T400">
            <v>2.9</v>
          </cell>
        </row>
        <row r="401">
          <cell r="A401">
            <v>399</v>
          </cell>
          <cell r="B401" t="str">
            <v>가로등주</v>
          </cell>
          <cell r="C401" t="str">
            <v>8각테퍼8m폴1등용</v>
          </cell>
          <cell r="D401" t="str">
            <v>본</v>
          </cell>
          <cell r="G401">
            <v>825</v>
          </cell>
          <cell r="H401">
            <v>152000</v>
          </cell>
          <cell r="Q401">
            <v>152000</v>
          </cell>
          <cell r="S401" t="str">
            <v>내선</v>
          </cell>
          <cell r="T401">
            <v>2.76</v>
          </cell>
        </row>
        <row r="402">
          <cell r="A402">
            <v>400</v>
          </cell>
          <cell r="B402" t="str">
            <v>가로등주</v>
          </cell>
          <cell r="C402" t="str">
            <v>8각테퍼8m폴2등용</v>
          </cell>
          <cell r="D402" t="str">
            <v>본</v>
          </cell>
          <cell r="Q402">
            <v>0</v>
          </cell>
          <cell r="S402" t="str">
            <v>내선</v>
          </cell>
          <cell r="T402">
            <v>3.08</v>
          </cell>
        </row>
        <row r="403">
          <cell r="A403">
            <v>401</v>
          </cell>
          <cell r="B403" t="str">
            <v>가로등주</v>
          </cell>
          <cell r="C403" t="str">
            <v>8각테퍼8.5m폴1등용</v>
          </cell>
          <cell r="D403" t="str">
            <v>본</v>
          </cell>
          <cell r="G403">
            <v>825</v>
          </cell>
          <cell r="H403">
            <v>157000</v>
          </cell>
          <cell r="K403" t="str">
            <v>조일조명(10/28)</v>
          </cell>
          <cell r="L403">
            <v>195000</v>
          </cell>
          <cell r="Q403">
            <v>157000</v>
          </cell>
          <cell r="S403" t="str">
            <v>내선</v>
          </cell>
          <cell r="T403">
            <v>3.13</v>
          </cell>
        </row>
        <row r="404">
          <cell r="A404">
            <v>402</v>
          </cell>
          <cell r="B404" t="str">
            <v>가로등주</v>
          </cell>
          <cell r="C404" t="str">
            <v>8각테퍼8.5m폴2등용</v>
          </cell>
          <cell r="D404" t="str">
            <v>본</v>
          </cell>
          <cell r="Q404">
            <v>0</v>
          </cell>
          <cell r="S404" t="str">
            <v>내선</v>
          </cell>
          <cell r="T404">
            <v>3.37</v>
          </cell>
        </row>
        <row r="405">
          <cell r="A405">
            <v>403</v>
          </cell>
          <cell r="B405" t="str">
            <v>가로등주</v>
          </cell>
          <cell r="C405" t="str">
            <v>8각테퍼9m폴1등용</v>
          </cell>
          <cell r="D405" t="str">
            <v>본</v>
          </cell>
          <cell r="G405">
            <v>825</v>
          </cell>
          <cell r="H405">
            <v>200000</v>
          </cell>
          <cell r="Q405">
            <v>200000</v>
          </cell>
          <cell r="S405" t="str">
            <v>내선</v>
          </cell>
          <cell r="T405">
            <v>3.13</v>
          </cell>
        </row>
        <row r="406">
          <cell r="A406">
            <v>404</v>
          </cell>
          <cell r="B406" t="str">
            <v>가로등주</v>
          </cell>
          <cell r="C406" t="str">
            <v>8각테퍼9m폴2등용</v>
          </cell>
          <cell r="D406" t="str">
            <v>본</v>
          </cell>
          <cell r="Q406">
            <v>0</v>
          </cell>
          <cell r="S406" t="str">
            <v>내선</v>
          </cell>
          <cell r="T406">
            <v>3.37</v>
          </cell>
        </row>
        <row r="407">
          <cell r="A407">
            <v>405</v>
          </cell>
          <cell r="B407" t="str">
            <v>가로등주</v>
          </cell>
          <cell r="C407" t="str">
            <v>8각테퍼10m폴1등용</v>
          </cell>
          <cell r="D407" t="str">
            <v>본</v>
          </cell>
          <cell r="G407">
            <v>825</v>
          </cell>
          <cell r="H407">
            <v>211000</v>
          </cell>
          <cell r="Q407">
            <v>211000</v>
          </cell>
          <cell r="S407" t="str">
            <v>내선</v>
          </cell>
          <cell r="T407">
            <v>3.49</v>
          </cell>
        </row>
        <row r="408">
          <cell r="A408">
            <v>406</v>
          </cell>
          <cell r="B408" t="str">
            <v>가로등주</v>
          </cell>
          <cell r="C408" t="str">
            <v>8각테퍼10m폴2등용</v>
          </cell>
          <cell r="D408" t="str">
            <v>본</v>
          </cell>
          <cell r="Q408">
            <v>0</v>
          </cell>
          <cell r="S408" t="str">
            <v>내선</v>
          </cell>
          <cell r="T408">
            <v>3.7</v>
          </cell>
        </row>
        <row r="409">
          <cell r="A409">
            <v>407</v>
          </cell>
          <cell r="B409" t="str">
            <v>가로등주</v>
          </cell>
          <cell r="C409" t="str">
            <v>8각테퍼11m폴1등용</v>
          </cell>
          <cell r="D409" t="str">
            <v>본</v>
          </cell>
          <cell r="G409">
            <v>825</v>
          </cell>
          <cell r="H409">
            <v>225000</v>
          </cell>
          <cell r="Q409">
            <v>225000</v>
          </cell>
          <cell r="S409" t="str">
            <v>내선</v>
          </cell>
          <cell r="T409">
            <v>4.1900000000000004</v>
          </cell>
        </row>
        <row r="410">
          <cell r="A410">
            <v>408</v>
          </cell>
          <cell r="B410" t="str">
            <v>가로등주</v>
          </cell>
          <cell r="C410" t="str">
            <v>8각테퍼11m폴2등용</v>
          </cell>
          <cell r="D410" t="str">
            <v>본</v>
          </cell>
          <cell r="Q410">
            <v>0</v>
          </cell>
          <cell r="S410" t="str">
            <v>내선</v>
          </cell>
          <cell r="T410">
            <v>4.4000000000000004</v>
          </cell>
        </row>
        <row r="411">
          <cell r="A411">
            <v>409</v>
          </cell>
          <cell r="B411" t="str">
            <v>가로등주</v>
          </cell>
          <cell r="C411" t="str">
            <v>주철 10m폴2등용</v>
          </cell>
          <cell r="D411" t="str">
            <v>본</v>
          </cell>
          <cell r="K411" t="str">
            <v>(주) 보명</v>
          </cell>
          <cell r="L411">
            <v>1284000</v>
          </cell>
          <cell r="Q411">
            <v>1284000</v>
          </cell>
          <cell r="S411" t="str">
            <v>내선</v>
          </cell>
          <cell r="T411">
            <v>3.7</v>
          </cell>
        </row>
        <row r="412">
          <cell r="A412">
            <v>410</v>
          </cell>
          <cell r="B412" t="str">
            <v>가로등 NH등기구</v>
          </cell>
          <cell r="C412" t="str">
            <v>세종로대형</v>
          </cell>
          <cell r="D412" t="str">
            <v>EA</v>
          </cell>
          <cell r="G412">
            <v>810</v>
          </cell>
          <cell r="H412">
            <v>63000</v>
          </cell>
          <cell r="Q412">
            <v>63000</v>
          </cell>
        </row>
        <row r="413">
          <cell r="A413">
            <v>411</v>
          </cell>
          <cell r="B413" t="str">
            <v>가로등 NH등기구</v>
          </cell>
          <cell r="C413" t="str">
            <v>세종로소형</v>
          </cell>
          <cell r="D413" t="str">
            <v>EA</v>
          </cell>
          <cell r="G413">
            <v>810</v>
          </cell>
          <cell r="H413">
            <v>54000</v>
          </cell>
          <cell r="Q413">
            <v>54000</v>
          </cell>
        </row>
        <row r="414">
          <cell r="A414">
            <v>412</v>
          </cell>
          <cell r="B414" t="str">
            <v>고압나트륨등기구</v>
          </cell>
          <cell r="C414" t="str">
            <v xml:space="preserve">NH250W  </v>
          </cell>
          <cell r="D414" t="str">
            <v>EA</v>
          </cell>
          <cell r="G414">
            <v>810</v>
          </cell>
          <cell r="H414">
            <v>63000</v>
          </cell>
          <cell r="Q414">
            <v>63000</v>
          </cell>
          <cell r="S414" t="str">
            <v>내선</v>
          </cell>
          <cell r="T414">
            <v>0.495</v>
          </cell>
        </row>
        <row r="415">
          <cell r="A415">
            <v>413</v>
          </cell>
          <cell r="B415" t="str">
            <v>고압나트륨등기구</v>
          </cell>
          <cell r="C415" t="str">
            <v>NH400W</v>
          </cell>
          <cell r="D415" t="str">
            <v>EA</v>
          </cell>
          <cell r="G415">
            <v>810</v>
          </cell>
          <cell r="H415">
            <v>63000</v>
          </cell>
          <cell r="Q415">
            <v>63000</v>
          </cell>
          <cell r="S415" t="str">
            <v>내선</v>
          </cell>
          <cell r="T415">
            <v>0.53</v>
          </cell>
        </row>
        <row r="416">
          <cell r="A416">
            <v>414</v>
          </cell>
          <cell r="B416" t="str">
            <v>터널등기구(AL판)</v>
          </cell>
          <cell r="C416" t="str">
            <v>NXT 35W</v>
          </cell>
          <cell r="D416" t="str">
            <v>EA</v>
          </cell>
          <cell r="G416">
            <v>810</v>
          </cell>
          <cell r="H416">
            <v>67500</v>
          </cell>
          <cell r="Q416">
            <v>67500</v>
          </cell>
          <cell r="S416" t="str">
            <v>내선</v>
          </cell>
          <cell r="T416">
            <v>0.38</v>
          </cell>
        </row>
        <row r="417">
          <cell r="A417">
            <v>415</v>
          </cell>
          <cell r="B417" t="str">
            <v>터널등기구(AL판)</v>
          </cell>
          <cell r="C417" t="str">
            <v>NXT 90W</v>
          </cell>
          <cell r="D417" t="str">
            <v>EA</v>
          </cell>
          <cell r="G417">
            <v>810</v>
          </cell>
          <cell r="H417">
            <v>88000</v>
          </cell>
          <cell r="Q417">
            <v>88000</v>
          </cell>
          <cell r="S417" t="str">
            <v>내선</v>
          </cell>
          <cell r="T417">
            <v>0.38</v>
          </cell>
        </row>
        <row r="418">
          <cell r="A418">
            <v>416</v>
          </cell>
          <cell r="B418" t="str">
            <v>터널등기구(AL판)</v>
          </cell>
          <cell r="C418" t="str">
            <v>NXT 135W</v>
          </cell>
          <cell r="D418" t="str">
            <v>EA</v>
          </cell>
          <cell r="G418">
            <v>810</v>
          </cell>
          <cell r="H418">
            <v>113000</v>
          </cell>
          <cell r="Q418">
            <v>113000</v>
          </cell>
          <cell r="S418" t="str">
            <v>내선</v>
          </cell>
          <cell r="T418">
            <v>0.44</v>
          </cell>
        </row>
        <row r="419">
          <cell r="A419">
            <v>417</v>
          </cell>
          <cell r="B419" t="str">
            <v>터널등기구(AL판)</v>
          </cell>
          <cell r="C419" t="str">
            <v>NXT 180W</v>
          </cell>
          <cell r="D419" t="str">
            <v>EA</v>
          </cell>
          <cell r="G419">
            <v>810</v>
          </cell>
          <cell r="H419">
            <v>135000</v>
          </cell>
          <cell r="Q419">
            <v>135000</v>
          </cell>
          <cell r="S419" t="str">
            <v>내선</v>
          </cell>
          <cell r="T419">
            <v>0.44</v>
          </cell>
        </row>
        <row r="420">
          <cell r="A420">
            <v>418</v>
          </cell>
          <cell r="B420" t="str">
            <v>내압방폭백열등</v>
          </cell>
          <cell r="C420" t="str">
            <v>IL 220V/200W</v>
          </cell>
          <cell r="D420" t="str">
            <v>EA</v>
          </cell>
          <cell r="G420">
            <v>818</v>
          </cell>
          <cell r="H420">
            <v>90450</v>
          </cell>
          <cell r="Q420">
            <v>90450</v>
          </cell>
          <cell r="S420" t="str">
            <v>내선</v>
          </cell>
          <cell r="T420">
            <v>0.38</v>
          </cell>
        </row>
        <row r="421">
          <cell r="A421">
            <v>419</v>
          </cell>
          <cell r="Q421" t="str">
            <v/>
          </cell>
        </row>
        <row r="422">
          <cell r="A422">
            <v>420</v>
          </cell>
          <cell r="Q422" t="str">
            <v/>
          </cell>
        </row>
        <row r="423">
          <cell r="A423">
            <v>421</v>
          </cell>
          <cell r="B423" t="str">
            <v>고압나트륨램프</v>
          </cell>
          <cell r="C423" t="str">
            <v>NH  150W</v>
          </cell>
          <cell r="D423" t="str">
            <v>EA</v>
          </cell>
          <cell r="G423">
            <v>814</v>
          </cell>
          <cell r="H423">
            <v>12000</v>
          </cell>
          <cell r="Q423">
            <v>12000</v>
          </cell>
        </row>
        <row r="424">
          <cell r="A424">
            <v>422</v>
          </cell>
          <cell r="B424" t="str">
            <v>고압나트륨램프</v>
          </cell>
          <cell r="C424" t="str">
            <v>NH  250W</v>
          </cell>
          <cell r="D424" t="str">
            <v>EA</v>
          </cell>
          <cell r="G424">
            <v>814</v>
          </cell>
          <cell r="H424">
            <v>12500</v>
          </cell>
          <cell r="Q424">
            <v>12500</v>
          </cell>
        </row>
        <row r="425">
          <cell r="A425">
            <v>423</v>
          </cell>
          <cell r="B425" t="str">
            <v>고압나트륨램프</v>
          </cell>
          <cell r="C425" t="str">
            <v>NH  400W</v>
          </cell>
          <cell r="D425" t="str">
            <v>EA</v>
          </cell>
          <cell r="G425">
            <v>814</v>
          </cell>
          <cell r="H425">
            <v>16000</v>
          </cell>
          <cell r="Q425">
            <v>16000</v>
          </cell>
        </row>
        <row r="426">
          <cell r="A426">
            <v>424</v>
          </cell>
          <cell r="Q426" t="str">
            <v/>
          </cell>
        </row>
        <row r="427">
          <cell r="A427">
            <v>425</v>
          </cell>
          <cell r="Q427" t="str">
            <v/>
          </cell>
        </row>
        <row r="428">
          <cell r="A428">
            <v>426</v>
          </cell>
          <cell r="B428" t="str">
            <v>고압나트륨안정기</v>
          </cell>
          <cell r="C428" t="str">
            <v>220V/150W</v>
          </cell>
          <cell r="D428" t="str">
            <v>EA</v>
          </cell>
          <cell r="G428">
            <v>814</v>
          </cell>
          <cell r="H428">
            <v>18000</v>
          </cell>
          <cell r="Q428">
            <v>18000</v>
          </cell>
        </row>
        <row r="429">
          <cell r="A429">
            <v>427</v>
          </cell>
          <cell r="B429" t="str">
            <v>고압나트륨안정기</v>
          </cell>
          <cell r="C429" t="str">
            <v>220V/250W</v>
          </cell>
          <cell r="D429" t="str">
            <v>EA</v>
          </cell>
          <cell r="G429">
            <v>814</v>
          </cell>
          <cell r="H429">
            <v>22000</v>
          </cell>
          <cell r="Q429">
            <v>22000</v>
          </cell>
        </row>
        <row r="430">
          <cell r="A430">
            <v>428</v>
          </cell>
          <cell r="B430" t="str">
            <v>고압나트륨안정기</v>
          </cell>
          <cell r="C430" t="str">
            <v>220V/400W</v>
          </cell>
          <cell r="D430" t="str">
            <v>EA</v>
          </cell>
          <cell r="G430">
            <v>814</v>
          </cell>
          <cell r="H430">
            <v>24000</v>
          </cell>
          <cell r="Q430">
            <v>24000</v>
          </cell>
        </row>
        <row r="431">
          <cell r="A431">
            <v>429</v>
          </cell>
          <cell r="Q431" t="str">
            <v/>
          </cell>
        </row>
        <row r="432">
          <cell r="A432">
            <v>430</v>
          </cell>
          <cell r="Q432" t="str">
            <v/>
          </cell>
        </row>
        <row r="433">
          <cell r="A433">
            <v>431</v>
          </cell>
          <cell r="B433" t="str">
            <v>저압나트륨램프</v>
          </cell>
          <cell r="C433" t="str">
            <v>NXT 36W</v>
          </cell>
          <cell r="D433" t="str">
            <v>EA</v>
          </cell>
          <cell r="G433">
            <v>814</v>
          </cell>
          <cell r="H433">
            <v>28000</v>
          </cell>
          <cell r="Q433">
            <v>28000</v>
          </cell>
        </row>
        <row r="434">
          <cell r="A434">
            <v>432</v>
          </cell>
          <cell r="B434" t="str">
            <v>저압나트륨램프</v>
          </cell>
          <cell r="C434" t="str">
            <v>NXT 66W</v>
          </cell>
          <cell r="D434" t="str">
            <v>EA</v>
          </cell>
          <cell r="G434">
            <v>814</v>
          </cell>
          <cell r="H434">
            <v>32000</v>
          </cell>
          <cell r="Q434">
            <v>32000</v>
          </cell>
        </row>
        <row r="435">
          <cell r="A435">
            <v>433</v>
          </cell>
          <cell r="B435" t="str">
            <v>저압나트륨램프</v>
          </cell>
          <cell r="C435" t="str">
            <v>NXT 91W</v>
          </cell>
          <cell r="D435" t="str">
            <v>EA</v>
          </cell>
          <cell r="G435">
            <v>814</v>
          </cell>
          <cell r="H435">
            <v>38000</v>
          </cell>
          <cell r="Q435">
            <v>38000</v>
          </cell>
        </row>
        <row r="436">
          <cell r="A436">
            <v>434</v>
          </cell>
          <cell r="B436" t="str">
            <v>저압나트륨램프</v>
          </cell>
          <cell r="C436" t="str">
            <v>NXT 131W</v>
          </cell>
          <cell r="D436" t="str">
            <v>EA</v>
          </cell>
          <cell r="G436">
            <v>814</v>
          </cell>
          <cell r="H436">
            <v>50000</v>
          </cell>
          <cell r="Q436">
            <v>50000</v>
          </cell>
        </row>
        <row r="437">
          <cell r="A437">
            <v>435</v>
          </cell>
          <cell r="Q437" t="str">
            <v/>
          </cell>
        </row>
        <row r="438">
          <cell r="A438">
            <v>436</v>
          </cell>
          <cell r="Q438" t="str">
            <v/>
          </cell>
        </row>
        <row r="439">
          <cell r="A439">
            <v>437</v>
          </cell>
          <cell r="B439" t="str">
            <v>저압나트륨안정기</v>
          </cell>
          <cell r="C439" t="str">
            <v>NXT 36W</v>
          </cell>
          <cell r="D439" t="str">
            <v>EA</v>
          </cell>
          <cell r="G439">
            <v>814</v>
          </cell>
          <cell r="H439">
            <v>29000</v>
          </cell>
          <cell r="Q439">
            <v>29000</v>
          </cell>
        </row>
        <row r="440">
          <cell r="A440">
            <v>438</v>
          </cell>
          <cell r="B440" t="str">
            <v>저압나트륨안정기</v>
          </cell>
          <cell r="C440" t="str">
            <v>NXT 66W</v>
          </cell>
          <cell r="D440" t="str">
            <v>EA</v>
          </cell>
          <cell r="G440">
            <v>814</v>
          </cell>
          <cell r="H440">
            <v>32000</v>
          </cell>
          <cell r="Q440">
            <v>32000</v>
          </cell>
        </row>
        <row r="441">
          <cell r="A441">
            <v>439</v>
          </cell>
          <cell r="B441" t="str">
            <v>저압나트륨안정기</v>
          </cell>
          <cell r="C441" t="str">
            <v>NXT 91W</v>
          </cell>
          <cell r="D441" t="str">
            <v>EA</v>
          </cell>
          <cell r="G441">
            <v>814</v>
          </cell>
          <cell r="H441">
            <v>35000</v>
          </cell>
          <cell r="Q441">
            <v>35000</v>
          </cell>
        </row>
        <row r="442">
          <cell r="A442">
            <v>440</v>
          </cell>
          <cell r="B442" t="str">
            <v>저압나트륨안정기</v>
          </cell>
          <cell r="C442" t="str">
            <v>NXT 131W</v>
          </cell>
          <cell r="D442" t="str">
            <v>EA</v>
          </cell>
          <cell r="G442">
            <v>814</v>
          </cell>
          <cell r="H442">
            <v>38000</v>
          </cell>
          <cell r="Q442">
            <v>38000</v>
          </cell>
        </row>
        <row r="443">
          <cell r="A443">
            <v>441</v>
          </cell>
          <cell r="Q443" t="str">
            <v/>
          </cell>
        </row>
        <row r="444">
          <cell r="A444">
            <v>442</v>
          </cell>
          <cell r="Q444" t="str">
            <v/>
          </cell>
        </row>
        <row r="445">
          <cell r="A445">
            <v>443</v>
          </cell>
          <cell r="Q445" t="str">
            <v/>
          </cell>
        </row>
        <row r="446">
          <cell r="A446">
            <v>444</v>
          </cell>
          <cell r="B446" t="str">
            <v>STRAIGHT TRAY(H.D.G)</v>
          </cell>
          <cell r="C446" t="str">
            <v>150W×100H</v>
          </cell>
          <cell r="D446" t="str">
            <v>m</v>
          </cell>
          <cell r="G446">
            <v>753</v>
          </cell>
          <cell r="H446">
            <v>8700</v>
          </cell>
          <cell r="Q446">
            <v>8700</v>
          </cell>
          <cell r="S446" t="str">
            <v>내선</v>
          </cell>
          <cell r="T446">
            <v>0.22500000000000001</v>
          </cell>
          <cell r="Y446" t="str">
            <v>4m이상: 20%증</v>
          </cell>
        </row>
        <row r="447">
          <cell r="A447">
            <v>445</v>
          </cell>
          <cell r="B447" t="str">
            <v>STRAIGHT TRAY(H.D.G)</v>
          </cell>
          <cell r="C447" t="str">
            <v>150W×150H</v>
          </cell>
          <cell r="D447" t="str">
            <v>m</v>
          </cell>
          <cell r="G447">
            <v>753</v>
          </cell>
          <cell r="H447">
            <v>11600</v>
          </cell>
          <cell r="Q447">
            <v>11600</v>
          </cell>
          <cell r="S447" t="str">
            <v>내선</v>
          </cell>
          <cell r="T447">
            <v>0.22500000000000001</v>
          </cell>
        </row>
        <row r="448">
          <cell r="A448">
            <v>446</v>
          </cell>
          <cell r="B448" t="str">
            <v>STRAIGHT TRAY(H.D.G)</v>
          </cell>
          <cell r="C448" t="str">
            <v>200W×100H</v>
          </cell>
          <cell r="D448" t="str">
            <v>m</v>
          </cell>
          <cell r="G448">
            <v>753</v>
          </cell>
          <cell r="H448">
            <v>9000</v>
          </cell>
          <cell r="Q448">
            <v>9000</v>
          </cell>
          <cell r="S448" t="str">
            <v>내선</v>
          </cell>
          <cell r="T448">
            <v>0.22500000000000001</v>
          </cell>
        </row>
        <row r="449">
          <cell r="A449">
            <v>447</v>
          </cell>
          <cell r="B449" t="str">
            <v>STRAIGHT TRAY(H.D.G)</v>
          </cell>
          <cell r="C449" t="str">
            <v>200W×150H</v>
          </cell>
          <cell r="D449" t="str">
            <v>m</v>
          </cell>
          <cell r="G449">
            <v>753</v>
          </cell>
          <cell r="H449">
            <v>11900</v>
          </cell>
          <cell r="Q449">
            <v>11900</v>
          </cell>
          <cell r="S449" t="str">
            <v>내선</v>
          </cell>
          <cell r="T449">
            <v>0.22500000000000001</v>
          </cell>
        </row>
        <row r="450">
          <cell r="A450">
            <v>448</v>
          </cell>
          <cell r="B450" t="str">
            <v>STRAIGHT TRAY(H.D.G)</v>
          </cell>
          <cell r="C450" t="str">
            <v>300W×100H</v>
          </cell>
          <cell r="D450" t="str">
            <v>m</v>
          </cell>
          <cell r="G450">
            <v>753</v>
          </cell>
          <cell r="H450">
            <v>9600</v>
          </cell>
          <cell r="Q450">
            <v>9600</v>
          </cell>
          <cell r="S450" t="str">
            <v>내선</v>
          </cell>
          <cell r="T450">
            <v>0.28499999999999998</v>
          </cell>
        </row>
        <row r="451">
          <cell r="A451">
            <v>449</v>
          </cell>
          <cell r="B451" t="str">
            <v>STRAIGHT TRAY(H.D.G)</v>
          </cell>
          <cell r="C451" t="str">
            <v>300W×150H</v>
          </cell>
          <cell r="D451" t="str">
            <v>m</v>
          </cell>
          <cell r="G451">
            <v>753</v>
          </cell>
          <cell r="H451">
            <v>12600</v>
          </cell>
          <cell r="Q451">
            <v>12600</v>
          </cell>
          <cell r="S451" t="str">
            <v>내선</v>
          </cell>
          <cell r="T451">
            <v>0.28499999999999998</v>
          </cell>
        </row>
        <row r="452">
          <cell r="A452">
            <v>450</v>
          </cell>
          <cell r="B452" t="str">
            <v>STRAIGHT TRAY(H.D.G)</v>
          </cell>
          <cell r="C452" t="str">
            <v>400W×100H</v>
          </cell>
          <cell r="D452" t="str">
            <v>m</v>
          </cell>
          <cell r="G452">
            <v>753</v>
          </cell>
          <cell r="H452">
            <v>10200</v>
          </cell>
          <cell r="Q452">
            <v>10200</v>
          </cell>
          <cell r="S452" t="str">
            <v>내선</v>
          </cell>
          <cell r="T452">
            <v>0.33500000000000002</v>
          </cell>
        </row>
        <row r="453">
          <cell r="A453">
            <v>451</v>
          </cell>
          <cell r="B453" t="str">
            <v>STRAIGHT TRAY(H.D.G)</v>
          </cell>
          <cell r="C453" t="str">
            <v>400W×150H</v>
          </cell>
          <cell r="D453" t="str">
            <v>m</v>
          </cell>
          <cell r="G453">
            <v>753</v>
          </cell>
          <cell r="H453">
            <v>13200</v>
          </cell>
          <cell r="Q453">
            <v>13200</v>
          </cell>
          <cell r="S453" t="str">
            <v>내선</v>
          </cell>
          <cell r="T453">
            <v>0.33500000000000002</v>
          </cell>
        </row>
        <row r="454">
          <cell r="A454">
            <v>452</v>
          </cell>
          <cell r="B454" t="str">
            <v>STRAIGHT TRAY(H.D.G)</v>
          </cell>
          <cell r="C454" t="str">
            <v>500W×100H</v>
          </cell>
          <cell r="D454" t="str">
            <v>m</v>
          </cell>
          <cell r="G454">
            <v>753</v>
          </cell>
          <cell r="H454">
            <v>10800</v>
          </cell>
          <cell r="Q454">
            <v>10800</v>
          </cell>
          <cell r="S454" t="str">
            <v>내선</v>
          </cell>
          <cell r="T454">
            <v>0.44500000000000001</v>
          </cell>
        </row>
        <row r="455">
          <cell r="A455">
            <v>453</v>
          </cell>
          <cell r="B455" t="str">
            <v>STRAIGHT TRAY(H.D.G)</v>
          </cell>
          <cell r="C455" t="str">
            <v>500W×150H</v>
          </cell>
          <cell r="D455" t="str">
            <v>m</v>
          </cell>
          <cell r="G455">
            <v>753</v>
          </cell>
          <cell r="H455">
            <v>13800</v>
          </cell>
          <cell r="Q455">
            <v>13800</v>
          </cell>
          <cell r="S455" t="str">
            <v>내선</v>
          </cell>
          <cell r="T455">
            <v>0.44500000000000001</v>
          </cell>
        </row>
        <row r="456">
          <cell r="A456">
            <v>454</v>
          </cell>
          <cell r="B456" t="str">
            <v>STRAIGHT TRAY(H.D.G)</v>
          </cell>
          <cell r="C456" t="str">
            <v>600W×100H</v>
          </cell>
          <cell r="D456" t="str">
            <v>m</v>
          </cell>
          <cell r="G456">
            <v>753</v>
          </cell>
          <cell r="H456">
            <v>11500</v>
          </cell>
          <cell r="Q456">
            <v>11500</v>
          </cell>
          <cell r="S456" t="str">
            <v>내선</v>
          </cell>
          <cell r="T456">
            <v>0.52</v>
          </cell>
        </row>
        <row r="457">
          <cell r="A457">
            <v>455</v>
          </cell>
          <cell r="B457" t="str">
            <v>STRAIGHT TRAY(H.D.G)</v>
          </cell>
          <cell r="C457" t="str">
            <v>600W×150H</v>
          </cell>
          <cell r="D457" t="str">
            <v>m</v>
          </cell>
          <cell r="G457">
            <v>753</v>
          </cell>
          <cell r="H457">
            <v>14400</v>
          </cell>
          <cell r="Q457">
            <v>14400</v>
          </cell>
          <cell r="S457" t="str">
            <v>내선</v>
          </cell>
          <cell r="T457">
            <v>0.52</v>
          </cell>
        </row>
        <row r="458">
          <cell r="A458">
            <v>456</v>
          </cell>
          <cell r="Q458" t="str">
            <v/>
          </cell>
        </row>
        <row r="459">
          <cell r="A459">
            <v>457</v>
          </cell>
          <cell r="B459" t="str">
            <v>HOR-ELBOW (H.D.G)</v>
          </cell>
          <cell r="C459" t="str">
            <v>150W×100H</v>
          </cell>
          <cell r="D459" t="str">
            <v>EA</v>
          </cell>
          <cell r="G459">
            <v>753</v>
          </cell>
          <cell r="H459">
            <v>10300</v>
          </cell>
          <cell r="Q459">
            <v>10300</v>
          </cell>
          <cell r="S459" t="str">
            <v>내선</v>
          </cell>
          <cell r="T459">
            <v>0.22500000000000001</v>
          </cell>
        </row>
        <row r="460">
          <cell r="A460">
            <v>458</v>
          </cell>
          <cell r="B460" t="str">
            <v>HOR-ELBOW (H.D.G)</v>
          </cell>
          <cell r="C460" t="str">
            <v>150W×150H</v>
          </cell>
          <cell r="D460" t="str">
            <v>EA</v>
          </cell>
          <cell r="G460">
            <v>753</v>
          </cell>
          <cell r="H460">
            <v>13700</v>
          </cell>
          <cell r="Q460">
            <v>13700</v>
          </cell>
          <cell r="S460" t="str">
            <v>내선</v>
          </cell>
          <cell r="T460">
            <v>0.22500000000000001</v>
          </cell>
        </row>
        <row r="461">
          <cell r="A461">
            <v>459</v>
          </cell>
          <cell r="B461" t="str">
            <v>HOR-ELBOW (H.D.G)</v>
          </cell>
          <cell r="C461" t="str">
            <v>200W×100H</v>
          </cell>
          <cell r="D461" t="str">
            <v>EA</v>
          </cell>
          <cell r="G461">
            <v>753</v>
          </cell>
          <cell r="H461">
            <v>11100</v>
          </cell>
          <cell r="Q461">
            <v>11100</v>
          </cell>
          <cell r="S461" t="str">
            <v>내선</v>
          </cell>
          <cell r="T461">
            <v>0.22500000000000001</v>
          </cell>
        </row>
        <row r="462">
          <cell r="A462">
            <v>460</v>
          </cell>
          <cell r="B462" t="str">
            <v>HOR-ELBOW (H.D.G)</v>
          </cell>
          <cell r="C462" t="str">
            <v>200W×150H</v>
          </cell>
          <cell r="D462" t="str">
            <v>EA</v>
          </cell>
          <cell r="G462">
            <v>753</v>
          </cell>
          <cell r="H462">
            <v>14700</v>
          </cell>
          <cell r="Q462">
            <v>14700</v>
          </cell>
          <cell r="S462" t="str">
            <v>내선</v>
          </cell>
          <cell r="T462">
            <v>0.22500000000000001</v>
          </cell>
        </row>
        <row r="463">
          <cell r="A463">
            <v>461</v>
          </cell>
          <cell r="B463" t="str">
            <v>HOR-ELBOW (H.D.G)</v>
          </cell>
          <cell r="C463" t="str">
            <v>300W×100H</v>
          </cell>
          <cell r="D463" t="str">
            <v>EA</v>
          </cell>
          <cell r="G463">
            <v>753</v>
          </cell>
          <cell r="H463">
            <v>12800</v>
          </cell>
          <cell r="Q463">
            <v>12800</v>
          </cell>
          <cell r="S463" t="str">
            <v>내선</v>
          </cell>
          <cell r="T463">
            <v>0.28499999999999998</v>
          </cell>
        </row>
        <row r="464">
          <cell r="A464">
            <v>462</v>
          </cell>
          <cell r="B464" t="str">
            <v>HOR-ELBOW (H.D.G)</v>
          </cell>
          <cell r="C464" t="str">
            <v>300W×150H</v>
          </cell>
          <cell r="D464" t="str">
            <v>EA</v>
          </cell>
          <cell r="G464">
            <v>753</v>
          </cell>
          <cell r="H464">
            <v>16800</v>
          </cell>
          <cell r="Q464">
            <v>16800</v>
          </cell>
          <cell r="S464" t="str">
            <v>내선</v>
          </cell>
          <cell r="T464">
            <v>0.28499999999999998</v>
          </cell>
        </row>
        <row r="465">
          <cell r="A465">
            <v>463</v>
          </cell>
          <cell r="B465" t="str">
            <v>HOR-ELBOW (H.D.G)</v>
          </cell>
          <cell r="C465" t="str">
            <v>400W×100H</v>
          </cell>
          <cell r="D465" t="str">
            <v>EA</v>
          </cell>
          <cell r="G465">
            <v>753</v>
          </cell>
          <cell r="H465">
            <v>14500</v>
          </cell>
          <cell r="Q465">
            <v>14500</v>
          </cell>
          <cell r="S465" t="str">
            <v>내선</v>
          </cell>
          <cell r="T465">
            <v>0.33500000000000002</v>
          </cell>
        </row>
        <row r="466">
          <cell r="A466">
            <v>464</v>
          </cell>
          <cell r="B466" t="str">
            <v>HOR-ELBOW (H.D.G)</v>
          </cell>
          <cell r="C466" t="str">
            <v>400W×150H</v>
          </cell>
          <cell r="D466" t="str">
            <v>EA</v>
          </cell>
          <cell r="G466">
            <v>753</v>
          </cell>
          <cell r="H466">
            <v>18800</v>
          </cell>
          <cell r="Q466">
            <v>18800</v>
          </cell>
          <cell r="S466" t="str">
            <v>내선</v>
          </cell>
          <cell r="T466">
            <v>0.33500000000000002</v>
          </cell>
        </row>
        <row r="467">
          <cell r="A467">
            <v>465</v>
          </cell>
          <cell r="B467" t="str">
            <v>HOR-ELBOW (H.D.G)</v>
          </cell>
          <cell r="C467" t="str">
            <v>500W×100H</v>
          </cell>
          <cell r="D467" t="str">
            <v>EA</v>
          </cell>
          <cell r="G467">
            <v>753</v>
          </cell>
          <cell r="H467">
            <v>16200</v>
          </cell>
          <cell r="Q467">
            <v>16200</v>
          </cell>
          <cell r="S467" t="str">
            <v>내선</v>
          </cell>
          <cell r="T467">
            <v>0.44500000000000001</v>
          </cell>
        </row>
        <row r="468">
          <cell r="A468">
            <v>466</v>
          </cell>
          <cell r="B468" t="str">
            <v>HOR-ELBOW (H.D.G)</v>
          </cell>
          <cell r="C468" t="str">
            <v>500W×150H</v>
          </cell>
          <cell r="D468" t="str">
            <v>EA</v>
          </cell>
          <cell r="G468">
            <v>753</v>
          </cell>
          <cell r="H468">
            <v>20800</v>
          </cell>
          <cell r="Q468">
            <v>20800</v>
          </cell>
          <cell r="S468" t="str">
            <v>내선</v>
          </cell>
          <cell r="T468">
            <v>0.44500000000000001</v>
          </cell>
        </row>
        <row r="469">
          <cell r="A469">
            <v>467</v>
          </cell>
          <cell r="B469" t="str">
            <v>HOR-ELBOW (H.D.G)</v>
          </cell>
          <cell r="C469" t="str">
            <v>600W×100H</v>
          </cell>
          <cell r="D469" t="str">
            <v>EA</v>
          </cell>
          <cell r="G469">
            <v>753</v>
          </cell>
          <cell r="H469">
            <v>17900</v>
          </cell>
          <cell r="Q469">
            <v>17900</v>
          </cell>
          <cell r="S469" t="str">
            <v>내선</v>
          </cell>
          <cell r="T469">
            <v>0.52</v>
          </cell>
        </row>
        <row r="470">
          <cell r="A470">
            <v>468</v>
          </cell>
          <cell r="B470" t="str">
            <v>HOR-ELBOW (H.D.G)</v>
          </cell>
          <cell r="C470" t="str">
            <v>600W×150H</v>
          </cell>
          <cell r="D470" t="str">
            <v>EA</v>
          </cell>
          <cell r="G470">
            <v>753</v>
          </cell>
          <cell r="H470">
            <v>22800</v>
          </cell>
          <cell r="Q470">
            <v>22800</v>
          </cell>
          <cell r="S470" t="str">
            <v>내선</v>
          </cell>
          <cell r="T470">
            <v>0.52</v>
          </cell>
        </row>
        <row r="471">
          <cell r="A471">
            <v>469</v>
          </cell>
          <cell r="Q471" t="str">
            <v/>
          </cell>
        </row>
        <row r="472">
          <cell r="A472">
            <v>470</v>
          </cell>
          <cell r="B472" t="str">
            <v>VER-ELBOW (H.D.G)</v>
          </cell>
          <cell r="C472" t="str">
            <v>150W×100H</v>
          </cell>
          <cell r="D472" t="str">
            <v>EA</v>
          </cell>
          <cell r="G472">
            <v>753</v>
          </cell>
          <cell r="H472">
            <v>10700</v>
          </cell>
          <cell r="Q472">
            <v>10700</v>
          </cell>
          <cell r="S472" t="str">
            <v>내선</v>
          </cell>
          <cell r="T472">
            <v>0.22500000000000001</v>
          </cell>
        </row>
        <row r="473">
          <cell r="A473">
            <v>471</v>
          </cell>
          <cell r="B473" t="str">
            <v>VER-ELBOW (H.D.G)</v>
          </cell>
          <cell r="C473" t="str">
            <v>150W×150H</v>
          </cell>
          <cell r="D473" t="str">
            <v>EA</v>
          </cell>
          <cell r="G473">
            <v>753</v>
          </cell>
          <cell r="H473">
            <v>15500</v>
          </cell>
          <cell r="Q473">
            <v>15500</v>
          </cell>
          <cell r="S473" t="str">
            <v>내선</v>
          </cell>
          <cell r="T473">
            <v>0.22500000000000001</v>
          </cell>
        </row>
        <row r="474">
          <cell r="A474">
            <v>472</v>
          </cell>
          <cell r="B474" t="str">
            <v>VER-ELBOW (H.D.G)</v>
          </cell>
          <cell r="C474" t="str">
            <v>200W×100H</v>
          </cell>
          <cell r="D474" t="str">
            <v>EA</v>
          </cell>
          <cell r="G474">
            <v>753</v>
          </cell>
          <cell r="H474">
            <v>11100</v>
          </cell>
          <cell r="Q474">
            <v>11100</v>
          </cell>
          <cell r="S474" t="str">
            <v>내선</v>
          </cell>
          <cell r="T474">
            <v>0.22500000000000001</v>
          </cell>
        </row>
        <row r="475">
          <cell r="A475">
            <v>473</v>
          </cell>
          <cell r="B475" t="str">
            <v>VER-ELBOW (H.D.G)</v>
          </cell>
          <cell r="C475" t="str">
            <v>200W×150H</v>
          </cell>
          <cell r="D475" t="str">
            <v>EA</v>
          </cell>
          <cell r="G475">
            <v>753</v>
          </cell>
          <cell r="H475">
            <v>15900</v>
          </cell>
          <cell r="Q475">
            <v>15900</v>
          </cell>
          <cell r="S475" t="str">
            <v>내선</v>
          </cell>
          <cell r="T475">
            <v>0.22500000000000001</v>
          </cell>
        </row>
        <row r="476">
          <cell r="A476">
            <v>474</v>
          </cell>
          <cell r="B476" t="str">
            <v>VER-ELBOW (H.D.G)</v>
          </cell>
          <cell r="C476" t="str">
            <v>300W×100H</v>
          </cell>
          <cell r="D476" t="str">
            <v>EA</v>
          </cell>
          <cell r="G476">
            <v>753</v>
          </cell>
          <cell r="H476">
            <v>12000</v>
          </cell>
          <cell r="Q476">
            <v>12000</v>
          </cell>
          <cell r="S476" t="str">
            <v>내선</v>
          </cell>
          <cell r="T476">
            <v>0.28499999999999998</v>
          </cell>
        </row>
        <row r="477">
          <cell r="A477">
            <v>475</v>
          </cell>
          <cell r="B477" t="str">
            <v>VER-ELBOW (H.D.G)</v>
          </cell>
          <cell r="C477" t="str">
            <v>300W×150H</v>
          </cell>
          <cell r="D477" t="str">
            <v>EA</v>
          </cell>
          <cell r="G477">
            <v>753</v>
          </cell>
          <cell r="H477">
            <v>16800</v>
          </cell>
          <cell r="Q477">
            <v>16800</v>
          </cell>
          <cell r="S477" t="str">
            <v>내선</v>
          </cell>
          <cell r="T477">
            <v>0.28499999999999998</v>
          </cell>
        </row>
        <row r="478">
          <cell r="A478">
            <v>476</v>
          </cell>
          <cell r="B478" t="str">
            <v>VER-ELBOW (H.D.G)</v>
          </cell>
          <cell r="C478" t="str">
            <v>400W×100H</v>
          </cell>
          <cell r="D478" t="str">
            <v>EA</v>
          </cell>
          <cell r="G478">
            <v>753</v>
          </cell>
          <cell r="H478">
            <v>12900</v>
          </cell>
          <cell r="Q478">
            <v>12900</v>
          </cell>
          <cell r="S478" t="str">
            <v>내선</v>
          </cell>
          <cell r="T478">
            <v>0.33500000000000002</v>
          </cell>
        </row>
        <row r="479">
          <cell r="A479">
            <v>477</v>
          </cell>
          <cell r="B479" t="str">
            <v>VER-ELBOW (H.D.G)</v>
          </cell>
          <cell r="C479" t="str">
            <v>400W×150H</v>
          </cell>
          <cell r="D479" t="str">
            <v>EA</v>
          </cell>
          <cell r="G479">
            <v>753</v>
          </cell>
          <cell r="H479">
            <v>17600</v>
          </cell>
          <cell r="Q479">
            <v>17600</v>
          </cell>
          <cell r="S479" t="str">
            <v>내선</v>
          </cell>
          <cell r="T479">
            <v>0.33500000000000002</v>
          </cell>
        </row>
        <row r="480">
          <cell r="A480">
            <v>478</v>
          </cell>
          <cell r="B480" t="str">
            <v>VER-ELBOW (H.D.G)</v>
          </cell>
          <cell r="C480" t="str">
            <v>500W×100H</v>
          </cell>
          <cell r="D480" t="str">
            <v>EA</v>
          </cell>
          <cell r="G480">
            <v>753</v>
          </cell>
          <cell r="H480">
            <v>13700</v>
          </cell>
          <cell r="Q480">
            <v>13700</v>
          </cell>
          <cell r="S480" t="str">
            <v>내선</v>
          </cell>
          <cell r="T480">
            <v>0.44500000000000001</v>
          </cell>
        </row>
        <row r="481">
          <cell r="A481">
            <v>479</v>
          </cell>
          <cell r="B481" t="str">
            <v>VER-ELBOW (H.D.G)</v>
          </cell>
          <cell r="C481" t="str">
            <v>500W×150H</v>
          </cell>
          <cell r="D481" t="str">
            <v>EA</v>
          </cell>
          <cell r="G481">
            <v>753</v>
          </cell>
          <cell r="H481">
            <v>18500</v>
          </cell>
          <cell r="Q481">
            <v>18500</v>
          </cell>
          <cell r="S481" t="str">
            <v>내선</v>
          </cell>
          <cell r="T481">
            <v>0.44500000000000001</v>
          </cell>
        </row>
        <row r="482">
          <cell r="A482">
            <v>480</v>
          </cell>
          <cell r="B482" t="str">
            <v>VER-ELBOW (H.D.G)</v>
          </cell>
          <cell r="C482" t="str">
            <v>600W×100H</v>
          </cell>
          <cell r="D482" t="str">
            <v>EA</v>
          </cell>
          <cell r="G482">
            <v>753</v>
          </cell>
          <cell r="H482">
            <v>14600</v>
          </cell>
          <cell r="Q482">
            <v>14600</v>
          </cell>
          <cell r="S482" t="str">
            <v>내선</v>
          </cell>
          <cell r="T482">
            <v>0.52</v>
          </cell>
        </row>
        <row r="483">
          <cell r="A483">
            <v>481</v>
          </cell>
          <cell r="B483" t="str">
            <v>VER-ELBOW (H.D.G)</v>
          </cell>
          <cell r="C483" t="str">
            <v>600W×150H</v>
          </cell>
          <cell r="D483" t="str">
            <v>EA</v>
          </cell>
          <cell r="G483">
            <v>753</v>
          </cell>
          <cell r="H483">
            <v>19300</v>
          </cell>
          <cell r="Q483">
            <v>19300</v>
          </cell>
          <cell r="S483" t="str">
            <v>내선</v>
          </cell>
          <cell r="T483">
            <v>0.52</v>
          </cell>
        </row>
        <row r="484">
          <cell r="A484">
            <v>482</v>
          </cell>
          <cell r="Q484" t="str">
            <v/>
          </cell>
        </row>
        <row r="485">
          <cell r="A485">
            <v>483</v>
          </cell>
          <cell r="B485" t="str">
            <v>HOR-TEE (H.D.G)</v>
          </cell>
          <cell r="C485" t="str">
            <v>150W×100H</v>
          </cell>
          <cell r="D485" t="str">
            <v>EA</v>
          </cell>
          <cell r="G485">
            <v>753</v>
          </cell>
          <cell r="H485">
            <v>17500</v>
          </cell>
          <cell r="Q485">
            <v>17500</v>
          </cell>
          <cell r="S485" t="str">
            <v>내선</v>
          </cell>
          <cell r="T485">
            <v>0.22500000000000001</v>
          </cell>
        </row>
        <row r="486">
          <cell r="A486">
            <v>484</v>
          </cell>
          <cell r="B486" t="str">
            <v>HOR-TEE (H.D.G)</v>
          </cell>
          <cell r="C486" t="str">
            <v>150W×150H</v>
          </cell>
          <cell r="D486" t="str">
            <v>EA</v>
          </cell>
          <cell r="G486">
            <v>753</v>
          </cell>
          <cell r="H486">
            <v>22600</v>
          </cell>
          <cell r="Q486">
            <v>22600</v>
          </cell>
          <cell r="S486" t="str">
            <v>내선</v>
          </cell>
          <cell r="T486">
            <v>0.22500000000000001</v>
          </cell>
        </row>
        <row r="487">
          <cell r="A487">
            <v>485</v>
          </cell>
          <cell r="B487" t="str">
            <v>HOR-TEE (H.D.G)</v>
          </cell>
          <cell r="C487" t="str">
            <v>200W×100H</v>
          </cell>
          <cell r="D487" t="str">
            <v>EA</v>
          </cell>
          <cell r="G487">
            <v>753</v>
          </cell>
          <cell r="H487">
            <v>18500</v>
          </cell>
          <cell r="Q487">
            <v>18500</v>
          </cell>
          <cell r="S487" t="str">
            <v>내선</v>
          </cell>
          <cell r="T487">
            <v>0.22500000000000001</v>
          </cell>
        </row>
        <row r="488">
          <cell r="A488">
            <v>486</v>
          </cell>
          <cell r="B488" t="str">
            <v>HOR-TEE (H.D.G)</v>
          </cell>
          <cell r="C488" t="str">
            <v>200W×150H</v>
          </cell>
          <cell r="D488" t="str">
            <v>EA</v>
          </cell>
          <cell r="G488">
            <v>753</v>
          </cell>
          <cell r="H488">
            <v>23600</v>
          </cell>
          <cell r="Q488">
            <v>23600</v>
          </cell>
          <cell r="S488" t="str">
            <v>내선</v>
          </cell>
          <cell r="T488">
            <v>0.22500000000000001</v>
          </cell>
        </row>
        <row r="489">
          <cell r="A489">
            <v>487</v>
          </cell>
          <cell r="B489" t="str">
            <v>HOR-TEE (H.D.G)</v>
          </cell>
          <cell r="C489" t="str">
            <v>300W×100H</v>
          </cell>
          <cell r="D489" t="str">
            <v>EA</v>
          </cell>
          <cell r="G489">
            <v>753</v>
          </cell>
          <cell r="H489">
            <v>20300</v>
          </cell>
          <cell r="Q489">
            <v>20300</v>
          </cell>
          <cell r="S489" t="str">
            <v>내선</v>
          </cell>
          <cell r="T489">
            <v>0.28499999999999998</v>
          </cell>
        </row>
        <row r="490">
          <cell r="A490">
            <v>488</v>
          </cell>
          <cell r="B490" t="str">
            <v>HOR-TEE (H.D.G)</v>
          </cell>
          <cell r="C490" t="str">
            <v>300W×150H</v>
          </cell>
          <cell r="D490" t="str">
            <v>EA</v>
          </cell>
          <cell r="G490">
            <v>753</v>
          </cell>
          <cell r="H490">
            <v>25600</v>
          </cell>
          <cell r="Q490">
            <v>25600</v>
          </cell>
          <cell r="S490" t="str">
            <v>내선</v>
          </cell>
          <cell r="T490">
            <v>0.28499999999999998</v>
          </cell>
        </row>
        <row r="491">
          <cell r="A491">
            <v>489</v>
          </cell>
          <cell r="B491" t="str">
            <v>HOR-TEE (H.D.G)</v>
          </cell>
          <cell r="C491" t="str">
            <v>400W×100H</v>
          </cell>
          <cell r="D491" t="str">
            <v>EA</v>
          </cell>
          <cell r="G491">
            <v>753</v>
          </cell>
          <cell r="H491">
            <v>23000</v>
          </cell>
          <cell r="Q491">
            <v>23000</v>
          </cell>
          <cell r="S491" t="str">
            <v>내선</v>
          </cell>
          <cell r="T491">
            <v>0.33500000000000002</v>
          </cell>
        </row>
        <row r="492">
          <cell r="A492">
            <v>490</v>
          </cell>
          <cell r="B492" t="str">
            <v>HOR-TEE (H.D.G)</v>
          </cell>
          <cell r="C492" t="str">
            <v>400W×150H</v>
          </cell>
          <cell r="D492" t="str">
            <v>EA</v>
          </cell>
          <cell r="G492">
            <v>753</v>
          </cell>
          <cell r="H492">
            <v>28500</v>
          </cell>
          <cell r="Q492">
            <v>28500</v>
          </cell>
          <cell r="S492" t="str">
            <v>내선</v>
          </cell>
          <cell r="T492">
            <v>0.33500000000000002</v>
          </cell>
        </row>
        <row r="493">
          <cell r="A493">
            <v>491</v>
          </cell>
          <cell r="B493" t="str">
            <v>HOR-TEE (H.D.G)</v>
          </cell>
          <cell r="C493" t="str">
            <v>500W×100H</v>
          </cell>
          <cell r="D493" t="str">
            <v>EA</v>
          </cell>
          <cell r="G493">
            <v>753</v>
          </cell>
          <cell r="H493">
            <v>25000</v>
          </cell>
          <cell r="Q493">
            <v>25000</v>
          </cell>
          <cell r="S493" t="str">
            <v>내선</v>
          </cell>
          <cell r="T493">
            <v>0.44500000000000001</v>
          </cell>
        </row>
        <row r="494">
          <cell r="A494">
            <v>492</v>
          </cell>
          <cell r="B494" t="str">
            <v>HOR-TEE (H.D.G)</v>
          </cell>
          <cell r="C494" t="str">
            <v>500W×150H</v>
          </cell>
          <cell r="D494" t="str">
            <v>EA</v>
          </cell>
          <cell r="G494">
            <v>753</v>
          </cell>
          <cell r="H494">
            <v>30800</v>
          </cell>
          <cell r="Q494">
            <v>30800</v>
          </cell>
          <cell r="S494" t="str">
            <v>내선</v>
          </cell>
          <cell r="T494">
            <v>0.44500000000000001</v>
          </cell>
        </row>
        <row r="495">
          <cell r="A495">
            <v>493</v>
          </cell>
          <cell r="B495" t="str">
            <v>HOR-TEE (H.D.G)</v>
          </cell>
          <cell r="C495" t="str">
            <v>600W×100H</v>
          </cell>
          <cell r="D495" t="str">
            <v>EA</v>
          </cell>
          <cell r="G495">
            <v>753</v>
          </cell>
          <cell r="H495">
            <v>27000</v>
          </cell>
          <cell r="Q495">
            <v>27000</v>
          </cell>
          <cell r="S495" t="str">
            <v>내선</v>
          </cell>
          <cell r="T495">
            <v>0.52</v>
          </cell>
        </row>
        <row r="496">
          <cell r="A496">
            <v>494</v>
          </cell>
          <cell r="B496" t="str">
            <v>HOR-TEE (H.D.G)</v>
          </cell>
          <cell r="C496" t="str">
            <v>600W×150H</v>
          </cell>
          <cell r="D496" t="str">
            <v>EA</v>
          </cell>
          <cell r="G496">
            <v>753</v>
          </cell>
          <cell r="H496">
            <v>33100</v>
          </cell>
          <cell r="Q496">
            <v>33100</v>
          </cell>
          <cell r="S496" t="str">
            <v>내선</v>
          </cell>
          <cell r="T496">
            <v>0.52</v>
          </cell>
        </row>
        <row r="497">
          <cell r="A497">
            <v>495</v>
          </cell>
          <cell r="Q497" t="str">
            <v/>
          </cell>
        </row>
        <row r="498">
          <cell r="A498">
            <v>496</v>
          </cell>
          <cell r="B498" t="str">
            <v>HOR-CROSS (H.D.G)</v>
          </cell>
          <cell r="C498" t="str">
            <v>150W×100H</v>
          </cell>
          <cell r="D498" t="str">
            <v>EA</v>
          </cell>
          <cell r="G498">
            <v>753</v>
          </cell>
          <cell r="H498">
            <v>23200</v>
          </cell>
          <cell r="Q498">
            <v>23200</v>
          </cell>
          <cell r="S498" t="str">
            <v>내선</v>
          </cell>
          <cell r="T498">
            <v>0.22500000000000001</v>
          </cell>
        </row>
        <row r="499">
          <cell r="A499">
            <v>497</v>
          </cell>
          <cell r="B499" t="str">
            <v>HOR-CROSS (H.D.G)</v>
          </cell>
          <cell r="C499" t="str">
            <v>150W×150H</v>
          </cell>
          <cell r="D499" t="str">
            <v>EA</v>
          </cell>
          <cell r="G499">
            <v>753</v>
          </cell>
          <cell r="H499">
            <v>29100</v>
          </cell>
          <cell r="Q499">
            <v>29100</v>
          </cell>
          <cell r="S499" t="str">
            <v>내선</v>
          </cell>
          <cell r="T499">
            <v>0.22500000000000001</v>
          </cell>
        </row>
        <row r="500">
          <cell r="A500">
            <v>498</v>
          </cell>
          <cell r="B500" t="str">
            <v>HOR-CROSS (H.D.G)</v>
          </cell>
          <cell r="C500" t="str">
            <v>200W×100H</v>
          </cell>
          <cell r="D500" t="str">
            <v>EA</v>
          </cell>
          <cell r="G500">
            <v>753</v>
          </cell>
          <cell r="H500">
            <v>24000</v>
          </cell>
          <cell r="Q500">
            <v>24000</v>
          </cell>
          <cell r="S500" t="str">
            <v>내선</v>
          </cell>
          <cell r="T500">
            <v>0.22500000000000001</v>
          </cell>
        </row>
        <row r="501">
          <cell r="A501">
            <v>499</v>
          </cell>
          <cell r="B501" t="str">
            <v>HOR-CROSS (H.D.G)</v>
          </cell>
          <cell r="C501" t="str">
            <v>200W×150H</v>
          </cell>
          <cell r="D501" t="str">
            <v>EA</v>
          </cell>
          <cell r="G501">
            <v>753</v>
          </cell>
          <cell r="H501">
            <v>30000</v>
          </cell>
          <cell r="Q501">
            <v>30000</v>
          </cell>
          <cell r="S501" t="str">
            <v>내선</v>
          </cell>
          <cell r="T501">
            <v>0.22500000000000001</v>
          </cell>
        </row>
        <row r="502">
          <cell r="A502">
            <v>500</v>
          </cell>
          <cell r="B502" t="str">
            <v>HOR-CROSS (H.D.G)</v>
          </cell>
          <cell r="C502" t="str">
            <v>300W×100H</v>
          </cell>
          <cell r="D502" t="str">
            <v>EA</v>
          </cell>
          <cell r="G502">
            <v>753</v>
          </cell>
          <cell r="H502">
            <v>25700</v>
          </cell>
          <cell r="Q502">
            <v>25700</v>
          </cell>
          <cell r="S502" t="str">
            <v>내선</v>
          </cell>
          <cell r="T502">
            <v>0.28499999999999998</v>
          </cell>
        </row>
        <row r="503">
          <cell r="A503">
            <v>501</v>
          </cell>
          <cell r="B503" t="str">
            <v>HOR-CROSS (H.D.G)</v>
          </cell>
          <cell r="C503" t="str">
            <v>300W×150H</v>
          </cell>
          <cell r="D503" t="str">
            <v>EA</v>
          </cell>
          <cell r="G503">
            <v>753</v>
          </cell>
          <cell r="H503">
            <v>31700</v>
          </cell>
          <cell r="Q503">
            <v>31700</v>
          </cell>
          <cell r="S503" t="str">
            <v>내선</v>
          </cell>
          <cell r="T503">
            <v>0.28499999999999998</v>
          </cell>
        </row>
        <row r="504">
          <cell r="A504">
            <v>502</v>
          </cell>
          <cell r="B504" t="str">
            <v>HOR-CROSS (H.D.G)</v>
          </cell>
          <cell r="C504" t="str">
            <v>400W×100H</v>
          </cell>
          <cell r="D504" t="str">
            <v>EA</v>
          </cell>
          <cell r="G504">
            <v>753</v>
          </cell>
          <cell r="H504">
            <v>27000</v>
          </cell>
          <cell r="Q504">
            <v>27000</v>
          </cell>
          <cell r="S504" t="str">
            <v>내선</v>
          </cell>
          <cell r="T504">
            <v>0.33500000000000002</v>
          </cell>
        </row>
        <row r="505">
          <cell r="A505">
            <v>503</v>
          </cell>
          <cell r="B505" t="str">
            <v>HOR-CROSS (H.D.G)</v>
          </cell>
          <cell r="C505" t="str">
            <v>400W×150H</v>
          </cell>
          <cell r="D505" t="str">
            <v>EA</v>
          </cell>
          <cell r="G505">
            <v>753</v>
          </cell>
          <cell r="H505">
            <v>34300</v>
          </cell>
          <cell r="Q505">
            <v>34300</v>
          </cell>
          <cell r="S505" t="str">
            <v>내선</v>
          </cell>
          <cell r="T505">
            <v>0.33500000000000002</v>
          </cell>
        </row>
        <row r="506">
          <cell r="A506">
            <v>504</v>
          </cell>
          <cell r="B506" t="str">
            <v>HOR-CROSS (H.D.G)</v>
          </cell>
          <cell r="C506" t="str">
            <v>500W×100H</v>
          </cell>
          <cell r="D506" t="str">
            <v>EA</v>
          </cell>
          <cell r="G506">
            <v>753</v>
          </cell>
          <cell r="H506">
            <v>30300</v>
          </cell>
          <cell r="Q506">
            <v>30300</v>
          </cell>
          <cell r="S506" t="str">
            <v>내선</v>
          </cell>
          <cell r="T506">
            <v>0.44500000000000001</v>
          </cell>
        </row>
        <row r="507">
          <cell r="A507">
            <v>505</v>
          </cell>
          <cell r="B507" t="str">
            <v>HOR-CROSS (H.D.G)</v>
          </cell>
          <cell r="C507" t="str">
            <v>500W×150H</v>
          </cell>
          <cell r="D507" t="str">
            <v>EA</v>
          </cell>
          <cell r="G507">
            <v>753</v>
          </cell>
          <cell r="H507">
            <v>36200</v>
          </cell>
          <cell r="Q507">
            <v>36200</v>
          </cell>
          <cell r="S507" t="str">
            <v>내선</v>
          </cell>
          <cell r="T507">
            <v>0.44500000000000001</v>
          </cell>
        </row>
        <row r="508">
          <cell r="A508">
            <v>506</v>
          </cell>
          <cell r="B508" t="str">
            <v>HOR-CROSS (H.D.G)</v>
          </cell>
          <cell r="C508" t="str">
            <v>600W×100H</v>
          </cell>
          <cell r="D508" t="str">
            <v>EA</v>
          </cell>
          <cell r="G508">
            <v>753</v>
          </cell>
          <cell r="H508">
            <v>32200</v>
          </cell>
          <cell r="Q508">
            <v>32200</v>
          </cell>
          <cell r="S508" t="str">
            <v>내선</v>
          </cell>
          <cell r="T508">
            <v>0.52</v>
          </cell>
        </row>
        <row r="509">
          <cell r="A509">
            <v>507</v>
          </cell>
          <cell r="B509" t="str">
            <v>HOR-CROSS (H.D.G)</v>
          </cell>
          <cell r="C509" t="str">
            <v>600W×150H</v>
          </cell>
          <cell r="D509" t="str">
            <v>EA</v>
          </cell>
          <cell r="G509">
            <v>753</v>
          </cell>
          <cell r="H509">
            <v>38200</v>
          </cell>
          <cell r="Q509">
            <v>38200</v>
          </cell>
          <cell r="S509" t="str">
            <v>내선</v>
          </cell>
          <cell r="T509">
            <v>0.52</v>
          </cell>
        </row>
        <row r="510">
          <cell r="A510">
            <v>508</v>
          </cell>
          <cell r="Q510" t="str">
            <v/>
          </cell>
        </row>
        <row r="511">
          <cell r="A511">
            <v>509</v>
          </cell>
          <cell r="B511" t="str">
            <v>REDUCER (H.D.G)</v>
          </cell>
          <cell r="C511" t="str">
            <v>600×500W×100H</v>
          </cell>
          <cell r="D511" t="str">
            <v>EA</v>
          </cell>
          <cell r="G511">
            <v>753</v>
          </cell>
          <cell r="H511">
            <v>7900</v>
          </cell>
          <cell r="Q511">
            <v>7900</v>
          </cell>
          <cell r="S511" t="str">
            <v>내선</v>
          </cell>
          <cell r="T511">
            <v>0.22500000000000001</v>
          </cell>
        </row>
        <row r="512">
          <cell r="A512">
            <v>510</v>
          </cell>
          <cell r="B512" t="str">
            <v>REDUCER (H.D.G)</v>
          </cell>
          <cell r="C512" t="str">
            <v>600×500W×150H</v>
          </cell>
          <cell r="D512" t="str">
            <v>EA</v>
          </cell>
          <cell r="G512">
            <v>753</v>
          </cell>
          <cell r="H512">
            <v>10100</v>
          </cell>
          <cell r="Q512">
            <v>10100</v>
          </cell>
          <cell r="S512" t="str">
            <v>내선</v>
          </cell>
          <cell r="T512">
            <v>0.22500000000000001</v>
          </cell>
        </row>
        <row r="513">
          <cell r="A513">
            <v>511</v>
          </cell>
          <cell r="B513" t="str">
            <v>REDUCER (H.D.G)</v>
          </cell>
          <cell r="C513" t="str">
            <v>600×400W×100H</v>
          </cell>
          <cell r="D513" t="str">
            <v>EA</v>
          </cell>
          <cell r="G513">
            <v>753</v>
          </cell>
          <cell r="H513">
            <v>7900</v>
          </cell>
          <cell r="Q513">
            <v>7900</v>
          </cell>
          <cell r="S513" t="str">
            <v>내선</v>
          </cell>
          <cell r="T513">
            <v>0.22500000000000001</v>
          </cell>
        </row>
        <row r="514">
          <cell r="A514">
            <v>512</v>
          </cell>
          <cell r="B514" t="str">
            <v>REDUCER (H.D.G)</v>
          </cell>
          <cell r="C514" t="str">
            <v>600×400W×150H</v>
          </cell>
          <cell r="D514" t="str">
            <v>EA</v>
          </cell>
          <cell r="G514">
            <v>753</v>
          </cell>
          <cell r="H514">
            <v>10100</v>
          </cell>
          <cell r="Q514">
            <v>10100</v>
          </cell>
          <cell r="S514" t="str">
            <v>내선</v>
          </cell>
          <cell r="T514">
            <v>0.22500000000000001</v>
          </cell>
        </row>
        <row r="515">
          <cell r="A515">
            <v>513</v>
          </cell>
          <cell r="B515" t="str">
            <v>REDUCER (H.D.G)</v>
          </cell>
          <cell r="C515" t="str">
            <v>600×300W×100H</v>
          </cell>
          <cell r="D515" t="str">
            <v>EA</v>
          </cell>
          <cell r="G515">
            <v>753</v>
          </cell>
          <cell r="H515">
            <v>8000</v>
          </cell>
          <cell r="Q515">
            <v>8000</v>
          </cell>
          <cell r="S515" t="str">
            <v>내선</v>
          </cell>
          <cell r="T515">
            <v>0.28499999999999998</v>
          </cell>
        </row>
        <row r="516">
          <cell r="A516">
            <v>514</v>
          </cell>
          <cell r="B516" t="str">
            <v>REDUCER (H.D.G)</v>
          </cell>
          <cell r="C516" t="str">
            <v>600×300W×150H</v>
          </cell>
          <cell r="D516" t="str">
            <v>EA</v>
          </cell>
          <cell r="G516">
            <v>753</v>
          </cell>
          <cell r="H516">
            <v>10400</v>
          </cell>
          <cell r="Q516">
            <v>10400</v>
          </cell>
          <cell r="S516" t="str">
            <v>내선</v>
          </cell>
          <cell r="T516">
            <v>0.28499999999999998</v>
          </cell>
        </row>
        <row r="517">
          <cell r="A517">
            <v>515</v>
          </cell>
          <cell r="B517" t="str">
            <v>REDUCER (H.D.G)</v>
          </cell>
          <cell r="C517" t="str">
            <v>600×200W×100H</v>
          </cell>
          <cell r="D517" t="str">
            <v>EA</v>
          </cell>
          <cell r="G517">
            <v>753</v>
          </cell>
          <cell r="H517">
            <v>8100</v>
          </cell>
          <cell r="Q517">
            <v>8100</v>
          </cell>
          <cell r="S517" t="str">
            <v>내선</v>
          </cell>
          <cell r="T517">
            <v>0.33500000000000002</v>
          </cell>
        </row>
        <row r="518">
          <cell r="A518">
            <v>516</v>
          </cell>
          <cell r="B518" t="str">
            <v>REDUCER (H.D.G)</v>
          </cell>
          <cell r="C518" t="str">
            <v>600×200W×150H</v>
          </cell>
          <cell r="D518" t="str">
            <v>EA</v>
          </cell>
          <cell r="G518">
            <v>753</v>
          </cell>
          <cell r="H518">
            <v>10600</v>
          </cell>
          <cell r="Q518">
            <v>10600</v>
          </cell>
          <cell r="S518" t="str">
            <v>내선</v>
          </cell>
          <cell r="T518">
            <v>0.33500000000000002</v>
          </cell>
        </row>
        <row r="519">
          <cell r="A519">
            <v>517</v>
          </cell>
          <cell r="B519" t="str">
            <v>REDUCER (H.D.G)</v>
          </cell>
          <cell r="C519" t="str">
            <v>600×150W×100H</v>
          </cell>
          <cell r="D519" t="str">
            <v>EA</v>
          </cell>
          <cell r="G519">
            <v>753</v>
          </cell>
          <cell r="H519">
            <v>8600</v>
          </cell>
          <cell r="Q519">
            <v>8600</v>
          </cell>
          <cell r="S519" t="str">
            <v>내선</v>
          </cell>
          <cell r="T519">
            <v>0.44500000000000001</v>
          </cell>
        </row>
        <row r="520">
          <cell r="A520">
            <v>518</v>
          </cell>
          <cell r="B520" t="str">
            <v>REDUCER (H.D.G)</v>
          </cell>
          <cell r="C520" t="str">
            <v>600×150W×150H</v>
          </cell>
          <cell r="D520" t="str">
            <v>EA</v>
          </cell>
          <cell r="G520">
            <v>753</v>
          </cell>
          <cell r="H520">
            <v>11100</v>
          </cell>
          <cell r="Q520">
            <v>11100</v>
          </cell>
          <cell r="S520" t="str">
            <v>내선</v>
          </cell>
          <cell r="T520">
            <v>0.44500000000000001</v>
          </cell>
        </row>
        <row r="521">
          <cell r="A521">
            <v>519</v>
          </cell>
          <cell r="B521" t="str">
            <v>REDUCER (H.D.G)</v>
          </cell>
          <cell r="C521" t="str">
            <v>300×150W×100H</v>
          </cell>
          <cell r="D521" t="str">
            <v>EA</v>
          </cell>
          <cell r="G521">
            <v>753</v>
          </cell>
          <cell r="H521">
            <v>6500</v>
          </cell>
          <cell r="Q521">
            <v>6500</v>
          </cell>
          <cell r="S521" t="str">
            <v>내선</v>
          </cell>
          <cell r="T521">
            <v>0.52</v>
          </cell>
        </row>
        <row r="522">
          <cell r="A522">
            <v>520</v>
          </cell>
          <cell r="B522" t="str">
            <v>REDUCER (H.D.G)</v>
          </cell>
          <cell r="C522" t="str">
            <v>300×150W×150H</v>
          </cell>
          <cell r="D522" t="str">
            <v>EA</v>
          </cell>
          <cell r="G522">
            <v>753</v>
          </cell>
          <cell r="H522">
            <v>8700</v>
          </cell>
          <cell r="Q522">
            <v>8700</v>
          </cell>
          <cell r="S522" t="str">
            <v>내선</v>
          </cell>
          <cell r="T522">
            <v>0.52</v>
          </cell>
        </row>
        <row r="523">
          <cell r="A523">
            <v>521</v>
          </cell>
          <cell r="Q523" t="str">
            <v/>
          </cell>
        </row>
        <row r="524">
          <cell r="A524">
            <v>522</v>
          </cell>
          <cell r="B524" t="str">
            <v>STRAIGHT-COV.(H.D.G)</v>
          </cell>
          <cell r="C524" t="str">
            <v>150W</v>
          </cell>
          <cell r="D524" t="str">
            <v>EA</v>
          </cell>
          <cell r="G524">
            <v>753</v>
          </cell>
          <cell r="H524">
            <v>4000</v>
          </cell>
          <cell r="Q524">
            <v>4000</v>
          </cell>
        </row>
        <row r="525">
          <cell r="A525">
            <v>523</v>
          </cell>
          <cell r="B525" t="str">
            <v>STRAIGHT-COV.(H.D.G)</v>
          </cell>
          <cell r="C525" t="str">
            <v>200W</v>
          </cell>
          <cell r="D525" t="str">
            <v>EA</v>
          </cell>
          <cell r="G525">
            <v>753</v>
          </cell>
          <cell r="H525">
            <v>5000</v>
          </cell>
          <cell r="Q525">
            <v>5000</v>
          </cell>
        </row>
        <row r="526">
          <cell r="A526">
            <v>524</v>
          </cell>
          <cell r="B526" t="str">
            <v>STRAIGHT-COV.(H.D.G)</v>
          </cell>
          <cell r="C526" t="str">
            <v>300W</v>
          </cell>
          <cell r="D526" t="str">
            <v>EA</v>
          </cell>
          <cell r="G526">
            <v>753</v>
          </cell>
          <cell r="H526">
            <v>7100</v>
          </cell>
          <cell r="Q526">
            <v>7100</v>
          </cell>
        </row>
        <row r="527">
          <cell r="A527">
            <v>525</v>
          </cell>
          <cell r="B527" t="str">
            <v>STRAIGHT-COV.(H.D.G)</v>
          </cell>
          <cell r="C527" t="str">
            <v>400W</v>
          </cell>
          <cell r="D527" t="str">
            <v>EA</v>
          </cell>
          <cell r="G527">
            <v>753</v>
          </cell>
          <cell r="H527">
            <v>9100</v>
          </cell>
          <cell r="Q527">
            <v>9100</v>
          </cell>
        </row>
        <row r="528">
          <cell r="A528">
            <v>526</v>
          </cell>
          <cell r="B528" t="str">
            <v>STRAIGHT-COV.(H.D.G)</v>
          </cell>
          <cell r="C528" t="str">
            <v>500W</v>
          </cell>
          <cell r="D528" t="str">
            <v>EA</v>
          </cell>
          <cell r="G528">
            <v>753</v>
          </cell>
          <cell r="H528">
            <v>11200</v>
          </cell>
          <cell r="Q528">
            <v>11200</v>
          </cell>
        </row>
        <row r="529">
          <cell r="A529">
            <v>527</v>
          </cell>
          <cell r="B529" t="str">
            <v>STRAIGHT-COV.(H.D.G)</v>
          </cell>
          <cell r="C529" t="str">
            <v>600W</v>
          </cell>
          <cell r="D529" t="str">
            <v>EA</v>
          </cell>
          <cell r="G529">
            <v>753</v>
          </cell>
          <cell r="H529">
            <v>13200</v>
          </cell>
          <cell r="Q529">
            <v>13200</v>
          </cell>
        </row>
        <row r="530">
          <cell r="A530">
            <v>528</v>
          </cell>
          <cell r="Q530" t="str">
            <v/>
          </cell>
        </row>
        <row r="531">
          <cell r="A531">
            <v>529</v>
          </cell>
          <cell r="B531" t="str">
            <v>JOINT CONN.</v>
          </cell>
          <cell r="C531" t="str">
            <v>100H</v>
          </cell>
          <cell r="D531" t="str">
            <v>EA</v>
          </cell>
          <cell r="G531">
            <v>753</v>
          </cell>
          <cell r="H531">
            <v>900</v>
          </cell>
          <cell r="Q531">
            <v>900</v>
          </cell>
        </row>
        <row r="532">
          <cell r="A532">
            <v>530</v>
          </cell>
          <cell r="B532" t="str">
            <v>JOINT CONN.</v>
          </cell>
          <cell r="C532" t="str">
            <v>150H</v>
          </cell>
          <cell r="D532" t="str">
            <v>EA</v>
          </cell>
          <cell r="G532">
            <v>753</v>
          </cell>
          <cell r="H532">
            <v>1050</v>
          </cell>
          <cell r="Q532">
            <v>1050</v>
          </cell>
        </row>
        <row r="533">
          <cell r="A533">
            <v>531</v>
          </cell>
          <cell r="Q533" t="str">
            <v/>
          </cell>
        </row>
        <row r="534">
          <cell r="A534">
            <v>532</v>
          </cell>
          <cell r="B534" t="str">
            <v>SHANK BOLT&amp;NOT</v>
          </cell>
          <cell r="C534" t="str">
            <v>3/8inch×19L</v>
          </cell>
          <cell r="D534" t="str">
            <v>set</v>
          </cell>
          <cell r="G534">
            <v>753</v>
          </cell>
          <cell r="H534">
            <v>120</v>
          </cell>
          <cell r="Q534">
            <v>120</v>
          </cell>
        </row>
        <row r="535">
          <cell r="A535">
            <v>533</v>
          </cell>
          <cell r="B535" t="str">
            <v>그라운딩 본딩 점퍼</v>
          </cell>
          <cell r="C535" t="str">
            <v>14sq</v>
          </cell>
          <cell r="D535" t="str">
            <v>EA</v>
          </cell>
          <cell r="G535">
            <v>753</v>
          </cell>
          <cell r="H535">
            <v>1300</v>
          </cell>
          <cell r="Q535">
            <v>1300</v>
          </cell>
        </row>
        <row r="536">
          <cell r="A536">
            <v>534</v>
          </cell>
          <cell r="B536" t="str">
            <v>그라운딩 본딩 점퍼</v>
          </cell>
          <cell r="C536" t="str">
            <v>38sq</v>
          </cell>
          <cell r="D536" t="str">
            <v>EA</v>
          </cell>
          <cell r="G536">
            <v>753</v>
          </cell>
          <cell r="H536">
            <v>2800</v>
          </cell>
          <cell r="Q536">
            <v>2800</v>
          </cell>
        </row>
        <row r="537">
          <cell r="A537">
            <v>535</v>
          </cell>
          <cell r="B537" t="str">
            <v>홀드다운 크램프</v>
          </cell>
          <cell r="D537" t="str">
            <v>EA</v>
          </cell>
          <cell r="G537">
            <v>753</v>
          </cell>
          <cell r="H537">
            <v>300</v>
          </cell>
          <cell r="Q537">
            <v>300</v>
          </cell>
        </row>
        <row r="538">
          <cell r="A538">
            <v>536</v>
          </cell>
          <cell r="B538" t="str">
            <v>SPRING NUT</v>
          </cell>
          <cell r="C538" t="str">
            <v>3/8inch 1/2inch</v>
          </cell>
          <cell r="D538" t="str">
            <v>EA</v>
          </cell>
          <cell r="G538">
            <v>753</v>
          </cell>
          <cell r="H538">
            <v>400</v>
          </cell>
          <cell r="Q538">
            <v>400</v>
          </cell>
        </row>
        <row r="539">
          <cell r="A539">
            <v>537</v>
          </cell>
          <cell r="Q539" t="str">
            <v/>
          </cell>
        </row>
        <row r="540">
          <cell r="A540">
            <v>538</v>
          </cell>
          <cell r="Q540" t="str">
            <v/>
          </cell>
        </row>
        <row r="541">
          <cell r="A541">
            <v>539</v>
          </cell>
          <cell r="B541" t="str">
            <v>RACE WAY BODY</v>
          </cell>
          <cell r="C541" t="str">
            <v>40×40</v>
          </cell>
          <cell r="D541" t="str">
            <v>m</v>
          </cell>
          <cell r="G541">
            <v>750</v>
          </cell>
          <cell r="H541">
            <v>1950</v>
          </cell>
          <cell r="Q541">
            <v>1950</v>
          </cell>
          <cell r="S541" t="str">
            <v>내선</v>
          </cell>
          <cell r="T541">
            <v>0.15</v>
          </cell>
        </row>
        <row r="542">
          <cell r="A542">
            <v>540</v>
          </cell>
          <cell r="B542" t="str">
            <v>RACE WAY BODY</v>
          </cell>
          <cell r="C542" t="str">
            <v>70×40</v>
          </cell>
          <cell r="D542" t="str">
            <v>m</v>
          </cell>
          <cell r="G542">
            <v>750</v>
          </cell>
          <cell r="H542">
            <v>2450</v>
          </cell>
          <cell r="Q542">
            <v>2450</v>
          </cell>
          <cell r="S542" t="str">
            <v>내선</v>
          </cell>
          <cell r="T542">
            <v>0.2</v>
          </cell>
        </row>
        <row r="543">
          <cell r="A543">
            <v>541</v>
          </cell>
          <cell r="G543">
            <v>0</v>
          </cell>
          <cell r="H543">
            <v>8600</v>
          </cell>
          <cell r="Q543" t="str">
            <v/>
          </cell>
        </row>
        <row r="544">
          <cell r="A544">
            <v>542</v>
          </cell>
          <cell r="B544" t="str">
            <v>RACE WAY COVER</v>
          </cell>
          <cell r="C544" t="str">
            <v>40×40</v>
          </cell>
          <cell r="D544" t="str">
            <v>m</v>
          </cell>
          <cell r="G544">
            <v>750</v>
          </cell>
          <cell r="H544">
            <v>850</v>
          </cell>
          <cell r="Q544">
            <v>850</v>
          </cell>
        </row>
        <row r="545">
          <cell r="A545">
            <v>543</v>
          </cell>
          <cell r="B545" t="str">
            <v>RACE WAY COVER</v>
          </cell>
          <cell r="C545" t="str">
            <v>70×40</v>
          </cell>
          <cell r="D545" t="str">
            <v>m</v>
          </cell>
          <cell r="G545">
            <v>750</v>
          </cell>
          <cell r="H545">
            <v>1100</v>
          </cell>
          <cell r="Q545">
            <v>1100</v>
          </cell>
        </row>
        <row r="546">
          <cell r="A546">
            <v>544</v>
          </cell>
          <cell r="Q546" t="str">
            <v/>
          </cell>
        </row>
        <row r="547">
          <cell r="A547">
            <v>545</v>
          </cell>
          <cell r="B547" t="str">
            <v>RACE WAY JOIVER</v>
          </cell>
          <cell r="C547" t="str">
            <v>40×40</v>
          </cell>
          <cell r="D547" t="str">
            <v>EA</v>
          </cell>
          <cell r="G547">
            <v>750</v>
          </cell>
          <cell r="H547">
            <v>850</v>
          </cell>
          <cell r="Q547">
            <v>850</v>
          </cell>
        </row>
        <row r="548">
          <cell r="A548">
            <v>546</v>
          </cell>
          <cell r="B548" t="str">
            <v>RACE WAY JOIVER</v>
          </cell>
          <cell r="C548" t="str">
            <v>70×40</v>
          </cell>
          <cell r="D548" t="str">
            <v>EA</v>
          </cell>
          <cell r="G548">
            <v>750</v>
          </cell>
          <cell r="H548">
            <v>1300</v>
          </cell>
          <cell r="Q548">
            <v>1300</v>
          </cell>
        </row>
        <row r="549">
          <cell r="A549">
            <v>547</v>
          </cell>
          <cell r="Q549" t="str">
            <v/>
          </cell>
        </row>
        <row r="550">
          <cell r="A550">
            <v>548</v>
          </cell>
          <cell r="B550" t="str">
            <v>RACE WAY HANGER</v>
          </cell>
          <cell r="C550" t="str">
            <v>40×40</v>
          </cell>
          <cell r="D550" t="str">
            <v>EA</v>
          </cell>
          <cell r="G550">
            <v>750</v>
          </cell>
          <cell r="H550">
            <v>850</v>
          </cell>
          <cell r="Q550">
            <v>850</v>
          </cell>
        </row>
        <row r="551">
          <cell r="A551">
            <v>549</v>
          </cell>
          <cell r="B551" t="str">
            <v>RACE WAY HANGER</v>
          </cell>
          <cell r="C551" t="str">
            <v>70×40</v>
          </cell>
          <cell r="D551" t="str">
            <v>EA</v>
          </cell>
          <cell r="G551">
            <v>750</v>
          </cell>
          <cell r="H551">
            <v>1300</v>
          </cell>
          <cell r="Q551">
            <v>1300</v>
          </cell>
        </row>
        <row r="552">
          <cell r="A552">
            <v>550</v>
          </cell>
          <cell r="Q552" t="str">
            <v/>
          </cell>
        </row>
        <row r="553">
          <cell r="A553">
            <v>551</v>
          </cell>
          <cell r="B553" t="str">
            <v>RACE WAY END CAP</v>
          </cell>
          <cell r="C553" t="str">
            <v>40×40</v>
          </cell>
          <cell r="D553" t="str">
            <v>EA</v>
          </cell>
          <cell r="G553">
            <v>750</v>
          </cell>
          <cell r="H553">
            <v>650</v>
          </cell>
          <cell r="Q553">
            <v>650</v>
          </cell>
        </row>
        <row r="554">
          <cell r="A554">
            <v>552</v>
          </cell>
          <cell r="B554" t="str">
            <v>RACE WAY END CAP</v>
          </cell>
          <cell r="C554" t="str">
            <v>70×40</v>
          </cell>
          <cell r="D554" t="str">
            <v>EA</v>
          </cell>
          <cell r="G554">
            <v>750</v>
          </cell>
          <cell r="H554">
            <v>1050</v>
          </cell>
          <cell r="Q554">
            <v>1050</v>
          </cell>
        </row>
        <row r="555">
          <cell r="A555">
            <v>553</v>
          </cell>
          <cell r="Q555" t="str">
            <v/>
          </cell>
        </row>
        <row r="556">
          <cell r="A556">
            <v>554</v>
          </cell>
          <cell r="B556" t="str">
            <v>RACE WAY H,V/ELBOW</v>
          </cell>
          <cell r="C556" t="str">
            <v>40×40</v>
          </cell>
          <cell r="D556" t="str">
            <v>EA</v>
          </cell>
          <cell r="G556">
            <v>750</v>
          </cell>
          <cell r="H556">
            <v>1850</v>
          </cell>
          <cell r="Q556">
            <v>1850</v>
          </cell>
        </row>
        <row r="557">
          <cell r="A557">
            <v>555</v>
          </cell>
          <cell r="B557" t="str">
            <v>RACE WAY H,V/ELBOW</v>
          </cell>
          <cell r="C557" t="str">
            <v>70×40</v>
          </cell>
          <cell r="D557" t="str">
            <v>EA</v>
          </cell>
          <cell r="G557">
            <v>750</v>
          </cell>
          <cell r="H557">
            <v>2450</v>
          </cell>
          <cell r="Q557">
            <v>2450</v>
          </cell>
        </row>
        <row r="558">
          <cell r="A558">
            <v>556</v>
          </cell>
          <cell r="Q558" t="str">
            <v/>
          </cell>
        </row>
        <row r="559">
          <cell r="A559">
            <v>557</v>
          </cell>
          <cell r="B559" t="str">
            <v>RACE WAY BOX CONN.</v>
          </cell>
          <cell r="C559" t="str">
            <v>40×40</v>
          </cell>
          <cell r="D559" t="str">
            <v>EA</v>
          </cell>
          <cell r="G559">
            <v>750</v>
          </cell>
          <cell r="H559">
            <v>1050</v>
          </cell>
          <cell r="Q559">
            <v>1050</v>
          </cell>
        </row>
        <row r="560">
          <cell r="A560">
            <v>558</v>
          </cell>
          <cell r="Q560" t="str">
            <v/>
          </cell>
        </row>
        <row r="561">
          <cell r="A561">
            <v>559</v>
          </cell>
          <cell r="Q561" t="str">
            <v/>
          </cell>
        </row>
        <row r="562">
          <cell r="A562">
            <v>560</v>
          </cell>
          <cell r="B562" t="str">
            <v>교통신호제어기(일반)</v>
          </cell>
          <cell r="C562" t="str">
            <v>교차로연동(검사품)</v>
          </cell>
          <cell r="D562" t="str">
            <v>대</v>
          </cell>
          <cell r="G562">
            <v>834</v>
          </cell>
          <cell r="H562">
            <v>4500000</v>
          </cell>
          <cell r="Q562">
            <v>4500000</v>
          </cell>
          <cell r="S562" t="str">
            <v>프전</v>
          </cell>
          <cell r="T562">
            <v>4.5999999999999996</v>
          </cell>
          <cell r="U562" t="str">
            <v>보인</v>
          </cell>
          <cell r="V562">
            <v>1.5</v>
          </cell>
        </row>
        <row r="563">
          <cell r="A563">
            <v>561</v>
          </cell>
          <cell r="B563" t="str">
            <v>차량신호등</v>
          </cell>
          <cell r="C563" t="str">
            <v>1면 4색</v>
          </cell>
          <cell r="D563" t="str">
            <v>대</v>
          </cell>
          <cell r="G563">
            <v>834</v>
          </cell>
          <cell r="H563">
            <v>280000</v>
          </cell>
          <cell r="Q563">
            <v>280000</v>
          </cell>
          <cell r="S563" t="str">
            <v>신호</v>
          </cell>
          <cell r="T563">
            <v>2.4</v>
          </cell>
          <cell r="U563" t="str">
            <v>보인</v>
          </cell>
          <cell r="V563">
            <v>1</v>
          </cell>
        </row>
        <row r="564">
          <cell r="A564">
            <v>562</v>
          </cell>
          <cell r="B564" t="str">
            <v>차량신호등</v>
          </cell>
          <cell r="C564" t="str">
            <v>1면 3색</v>
          </cell>
          <cell r="D564" t="str">
            <v>대</v>
          </cell>
          <cell r="G564">
            <v>834</v>
          </cell>
          <cell r="H564">
            <v>240000</v>
          </cell>
          <cell r="Q564">
            <v>240000</v>
          </cell>
          <cell r="S564" t="str">
            <v>신호</v>
          </cell>
          <cell r="T564">
            <v>2.4</v>
          </cell>
          <cell r="U564" t="str">
            <v>보인</v>
          </cell>
          <cell r="V564">
            <v>1</v>
          </cell>
        </row>
        <row r="565">
          <cell r="A565">
            <v>563</v>
          </cell>
          <cell r="B565" t="str">
            <v>보행신호등</v>
          </cell>
          <cell r="C565" t="str">
            <v>1면 2색</v>
          </cell>
          <cell r="D565" t="str">
            <v>대</v>
          </cell>
          <cell r="G565">
            <v>834</v>
          </cell>
          <cell r="H565">
            <v>160000</v>
          </cell>
          <cell r="Q565">
            <v>160000</v>
          </cell>
        </row>
        <row r="566">
          <cell r="A566">
            <v>564</v>
          </cell>
          <cell r="Q566" t="str">
            <v/>
          </cell>
        </row>
        <row r="567">
          <cell r="A567">
            <v>565</v>
          </cell>
          <cell r="B567" t="str">
            <v>차량등철주</v>
          </cell>
          <cell r="C567" t="str">
            <v>250φ×9m(용융도금)</v>
          </cell>
          <cell r="D567" t="str">
            <v>EA</v>
          </cell>
          <cell r="G567">
            <v>834</v>
          </cell>
          <cell r="H567">
            <v>645270</v>
          </cell>
          <cell r="Q567">
            <v>645270</v>
          </cell>
          <cell r="S567" t="str">
            <v>신호</v>
          </cell>
          <cell r="T567">
            <v>1.7</v>
          </cell>
          <cell r="U567" t="str">
            <v>보인</v>
          </cell>
          <cell r="V567">
            <v>1</v>
          </cell>
        </row>
        <row r="568">
          <cell r="A568">
            <v>566</v>
          </cell>
          <cell r="B568" t="str">
            <v>차량등철주</v>
          </cell>
          <cell r="C568" t="str">
            <v>250φ×8m(용융도금)</v>
          </cell>
          <cell r="D568" t="str">
            <v>EA</v>
          </cell>
          <cell r="G568">
            <v>834</v>
          </cell>
          <cell r="H568">
            <v>620400</v>
          </cell>
          <cell r="Q568">
            <v>620400</v>
          </cell>
          <cell r="S568" t="str">
            <v>신호</v>
          </cell>
          <cell r="T568">
            <v>1.7</v>
          </cell>
          <cell r="U568" t="str">
            <v>보인</v>
          </cell>
          <cell r="V568">
            <v>1</v>
          </cell>
        </row>
        <row r="569">
          <cell r="A569">
            <v>567</v>
          </cell>
          <cell r="B569" t="str">
            <v>차량등철주</v>
          </cell>
          <cell r="C569" t="str">
            <v>200φ×8m(용융도금)</v>
          </cell>
          <cell r="D569" t="str">
            <v>EA</v>
          </cell>
          <cell r="G569">
            <v>834</v>
          </cell>
          <cell r="H569">
            <v>460800</v>
          </cell>
          <cell r="Q569">
            <v>460800</v>
          </cell>
          <cell r="S569" t="str">
            <v>신호</v>
          </cell>
          <cell r="T569">
            <v>1.7</v>
          </cell>
          <cell r="U569" t="str">
            <v>보인</v>
          </cell>
          <cell r="V569">
            <v>1</v>
          </cell>
        </row>
        <row r="570">
          <cell r="A570">
            <v>568</v>
          </cell>
          <cell r="B570" t="str">
            <v>차량등철주</v>
          </cell>
          <cell r="C570" t="str">
            <v>150φ×8m(용융도금)</v>
          </cell>
          <cell r="D570" t="str">
            <v>EA</v>
          </cell>
          <cell r="G570">
            <v>834</v>
          </cell>
          <cell r="H570">
            <v>277200</v>
          </cell>
          <cell r="Q570">
            <v>277200</v>
          </cell>
          <cell r="S570" t="str">
            <v>신호</v>
          </cell>
          <cell r="T570">
            <v>1.7</v>
          </cell>
          <cell r="U570" t="str">
            <v>보인</v>
          </cell>
          <cell r="V570">
            <v>1</v>
          </cell>
        </row>
        <row r="571">
          <cell r="A571">
            <v>569</v>
          </cell>
          <cell r="B571" t="str">
            <v>보행등철주</v>
          </cell>
          <cell r="C571" t="str">
            <v>125φ×4m(용융도금)</v>
          </cell>
          <cell r="D571" t="str">
            <v>EA</v>
          </cell>
          <cell r="G571">
            <v>834</v>
          </cell>
          <cell r="H571">
            <v>110400</v>
          </cell>
          <cell r="Q571">
            <v>110400</v>
          </cell>
          <cell r="S571" t="str">
            <v>신호</v>
          </cell>
          <cell r="T571">
            <v>1.3</v>
          </cell>
          <cell r="U571" t="str">
            <v>보인</v>
          </cell>
          <cell r="V571">
            <v>1</v>
          </cell>
        </row>
        <row r="572">
          <cell r="A572">
            <v>570</v>
          </cell>
          <cell r="Q572" t="str">
            <v/>
          </cell>
        </row>
        <row r="573">
          <cell r="A573">
            <v>571</v>
          </cell>
          <cell r="B573" t="str">
            <v>부착대</v>
          </cell>
          <cell r="C573" t="str">
            <v>9m 용융도금</v>
          </cell>
          <cell r="D573" t="str">
            <v>EA</v>
          </cell>
          <cell r="G573">
            <v>834</v>
          </cell>
          <cell r="H573">
            <v>146400</v>
          </cell>
          <cell r="Q573">
            <v>146400</v>
          </cell>
          <cell r="S573" t="str">
            <v>신호</v>
          </cell>
          <cell r="T573">
            <v>1.7</v>
          </cell>
          <cell r="U573" t="str">
            <v>보인</v>
          </cell>
          <cell r="V573">
            <v>1</v>
          </cell>
        </row>
        <row r="574">
          <cell r="A574">
            <v>572</v>
          </cell>
          <cell r="B574" t="str">
            <v>부착대</v>
          </cell>
          <cell r="C574" t="str">
            <v>8m 용융도금</v>
          </cell>
          <cell r="D574" t="str">
            <v>EA</v>
          </cell>
          <cell r="G574">
            <v>834</v>
          </cell>
          <cell r="H574">
            <v>136800</v>
          </cell>
          <cell r="Q574">
            <v>136800</v>
          </cell>
          <cell r="S574" t="str">
            <v>신호</v>
          </cell>
          <cell r="T574">
            <v>1.7</v>
          </cell>
          <cell r="U574" t="str">
            <v>보인</v>
          </cell>
          <cell r="V574">
            <v>1</v>
          </cell>
        </row>
        <row r="575">
          <cell r="A575">
            <v>573</v>
          </cell>
          <cell r="B575" t="str">
            <v>부착대</v>
          </cell>
          <cell r="C575" t="str">
            <v>7m 용융도금</v>
          </cell>
          <cell r="D575" t="str">
            <v>EA</v>
          </cell>
          <cell r="G575">
            <v>834</v>
          </cell>
          <cell r="H575">
            <v>124800</v>
          </cell>
          <cell r="Q575">
            <v>124800</v>
          </cell>
          <cell r="S575" t="str">
            <v>신호</v>
          </cell>
          <cell r="T575">
            <v>1.3</v>
          </cell>
          <cell r="U575" t="str">
            <v>보인</v>
          </cell>
          <cell r="V575">
            <v>1</v>
          </cell>
        </row>
        <row r="576">
          <cell r="A576">
            <v>574</v>
          </cell>
          <cell r="Q576" t="str">
            <v/>
          </cell>
        </row>
        <row r="577">
          <cell r="A577">
            <v>575</v>
          </cell>
          <cell r="Q577" t="str">
            <v/>
          </cell>
        </row>
        <row r="578">
          <cell r="A578">
            <v>576</v>
          </cell>
          <cell r="B578" t="str">
            <v>제어기보호막</v>
          </cell>
          <cell r="C578" t="str">
            <v>F.R.P</v>
          </cell>
          <cell r="D578" t="str">
            <v>EA</v>
          </cell>
          <cell r="G578">
            <v>834</v>
          </cell>
          <cell r="H578">
            <v>150000</v>
          </cell>
          <cell r="Q578">
            <v>150000</v>
          </cell>
        </row>
        <row r="579">
          <cell r="A579">
            <v>577</v>
          </cell>
          <cell r="Q579" t="str">
            <v/>
          </cell>
        </row>
        <row r="580">
          <cell r="A580">
            <v>578</v>
          </cell>
          <cell r="B580" t="str">
            <v>기초앙카</v>
          </cell>
          <cell r="C580" t="str">
            <v>φ125 식</v>
          </cell>
          <cell r="D580" t="str">
            <v>EA</v>
          </cell>
          <cell r="G580" t="str">
            <v>834 (95/01)</v>
          </cell>
          <cell r="H580">
            <v>12000</v>
          </cell>
        </row>
        <row r="581">
          <cell r="A581">
            <v>579</v>
          </cell>
          <cell r="B581" t="str">
            <v>기초앙카</v>
          </cell>
          <cell r="C581" t="str">
            <v>φ150×1.2m가공품</v>
          </cell>
          <cell r="D581" t="str">
            <v>EA</v>
          </cell>
          <cell r="G581">
            <v>834</v>
          </cell>
          <cell r="H581">
            <v>79200</v>
          </cell>
          <cell r="Q581">
            <v>79200</v>
          </cell>
          <cell r="S581" t="str">
            <v>용접</v>
          </cell>
          <cell r="T581">
            <v>0.8</v>
          </cell>
          <cell r="U581" t="str">
            <v>특인</v>
          </cell>
          <cell r="V581">
            <v>0.8</v>
          </cell>
        </row>
        <row r="582">
          <cell r="A582">
            <v>580</v>
          </cell>
          <cell r="B582" t="str">
            <v>기초앙카</v>
          </cell>
          <cell r="C582" t="str">
            <v>φ200×1.5m가공품</v>
          </cell>
          <cell r="D582" t="str">
            <v>EA</v>
          </cell>
          <cell r="G582">
            <v>834</v>
          </cell>
          <cell r="H582">
            <v>158400</v>
          </cell>
          <cell r="Q582">
            <v>158400</v>
          </cell>
          <cell r="S582" t="str">
            <v>용접</v>
          </cell>
          <cell r="T582">
            <v>1.5</v>
          </cell>
          <cell r="U582" t="str">
            <v>특인</v>
          </cell>
          <cell r="V582">
            <v>1.5</v>
          </cell>
        </row>
        <row r="583">
          <cell r="A583">
            <v>581</v>
          </cell>
          <cell r="B583" t="str">
            <v>기초앙카</v>
          </cell>
          <cell r="C583" t="str">
            <v>φ250×1.8m가공품</v>
          </cell>
          <cell r="D583" t="str">
            <v>EA</v>
          </cell>
          <cell r="G583">
            <v>834</v>
          </cell>
          <cell r="H583">
            <v>186000</v>
          </cell>
          <cell r="Q583">
            <v>186000</v>
          </cell>
          <cell r="S583" t="str">
            <v>용접</v>
          </cell>
          <cell r="T583">
            <v>1.5</v>
          </cell>
          <cell r="U583" t="str">
            <v>특인</v>
          </cell>
          <cell r="V583">
            <v>1.5</v>
          </cell>
        </row>
        <row r="584">
          <cell r="A584">
            <v>582</v>
          </cell>
          <cell r="Q584" t="str">
            <v/>
          </cell>
        </row>
        <row r="585">
          <cell r="A585">
            <v>583</v>
          </cell>
          <cell r="B585" t="str">
            <v>보호금구</v>
          </cell>
          <cell r="C585" t="str">
            <v>φ35×1.1m (가공품)</v>
          </cell>
          <cell r="D585" t="str">
            <v>조</v>
          </cell>
          <cell r="G585">
            <v>834</v>
          </cell>
          <cell r="H585">
            <v>20000</v>
          </cell>
          <cell r="Q585">
            <v>20000</v>
          </cell>
        </row>
        <row r="586">
          <cell r="A586">
            <v>584</v>
          </cell>
          <cell r="B586" t="str">
            <v>맨홀 (뚜껑포함)</v>
          </cell>
          <cell r="C586" t="str">
            <v>600×600×600  F.R.P</v>
          </cell>
          <cell r="D586" t="str">
            <v>EA</v>
          </cell>
          <cell r="G586">
            <v>834</v>
          </cell>
          <cell r="H586">
            <v>65000</v>
          </cell>
          <cell r="Q586">
            <v>65000</v>
          </cell>
          <cell r="S586" t="str">
            <v>미장</v>
          </cell>
          <cell r="T586">
            <v>0.6</v>
          </cell>
          <cell r="U586" t="str">
            <v>보인</v>
          </cell>
          <cell r="V586">
            <v>0.3</v>
          </cell>
        </row>
        <row r="587">
          <cell r="A587">
            <v>585</v>
          </cell>
          <cell r="Q587" t="str">
            <v/>
          </cell>
        </row>
        <row r="588">
          <cell r="A588">
            <v>586</v>
          </cell>
          <cell r="B588" t="str">
            <v>사다리조립비</v>
          </cell>
          <cell r="C588" t="str">
            <v>7m 이상</v>
          </cell>
          <cell r="D588" t="str">
            <v>조</v>
          </cell>
          <cell r="Q588">
            <v>0</v>
          </cell>
          <cell r="S588" t="str">
            <v>신호</v>
          </cell>
          <cell r="T588">
            <v>0.4</v>
          </cell>
          <cell r="U588" t="str">
            <v>보인</v>
          </cell>
          <cell r="V588">
            <v>0.56000000000000005</v>
          </cell>
        </row>
        <row r="589">
          <cell r="A589">
            <v>587</v>
          </cell>
          <cell r="B589" t="str">
            <v>사다리조립비</v>
          </cell>
          <cell r="C589" t="str">
            <v>7m 이하</v>
          </cell>
          <cell r="D589" t="str">
            <v>조</v>
          </cell>
          <cell r="Q589">
            <v>0</v>
          </cell>
          <cell r="S589" t="str">
            <v>신호</v>
          </cell>
          <cell r="T589">
            <v>0.3</v>
          </cell>
          <cell r="U589" t="str">
            <v>보인</v>
          </cell>
          <cell r="V589">
            <v>0.44</v>
          </cell>
        </row>
        <row r="590">
          <cell r="A590">
            <v>588</v>
          </cell>
          <cell r="Q590" t="str">
            <v/>
          </cell>
        </row>
        <row r="591">
          <cell r="A591">
            <v>589</v>
          </cell>
          <cell r="B591" t="str">
            <v>전원선</v>
          </cell>
          <cell r="C591" t="str">
            <v>EV 5.5sq/2C</v>
          </cell>
          <cell r="D591" t="str">
            <v>m</v>
          </cell>
          <cell r="G591" t="str">
            <v>818(95/03)</v>
          </cell>
          <cell r="H591">
            <v>600</v>
          </cell>
          <cell r="Q591">
            <v>600</v>
          </cell>
          <cell r="R591">
            <v>0.05</v>
          </cell>
          <cell r="S591" t="str">
            <v>저케</v>
          </cell>
          <cell r="T591">
            <v>1.7999999999999999E-2</v>
          </cell>
        </row>
        <row r="592">
          <cell r="A592">
            <v>590</v>
          </cell>
          <cell r="Q592" t="str">
            <v/>
          </cell>
        </row>
        <row r="593">
          <cell r="A593">
            <v>591</v>
          </cell>
          <cell r="B593" t="str">
            <v>신호케이블</v>
          </cell>
          <cell r="C593" t="str">
            <v>CVS 2.0sq/5C</v>
          </cell>
          <cell r="D593" t="str">
            <v>m</v>
          </cell>
          <cell r="G593" t="str">
            <v>818(95/03)</v>
          </cell>
          <cell r="H593">
            <v>900</v>
          </cell>
          <cell r="Q593">
            <v>900</v>
          </cell>
          <cell r="R593">
            <v>0.05</v>
          </cell>
          <cell r="S593" t="str">
            <v>신호</v>
          </cell>
          <cell r="T593">
            <v>3.2000000000000001E-2</v>
          </cell>
        </row>
        <row r="594">
          <cell r="A594">
            <v>592</v>
          </cell>
          <cell r="Q594" t="str">
            <v/>
          </cell>
        </row>
        <row r="595">
          <cell r="A595">
            <v>593</v>
          </cell>
          <cell r="Q595" t="str">
            <v/>
          </cell>
        </row>
        <row r="596">
          <cell r="A596">
            <v>594</v>
          </cell>
          <cell r="Q596" t="str">
            <v/>
          </cell>
        </row>
        <row r="597">
          <cell r="A597">
            <v>595</v>
          </cell>
          <cell r="Q597" t="str">
            <v/>
          </cell>
        </row>
        <row r="598">
          <cell r="A598">
            <v>596</v>
          </cell>
          <cell r="Q598" t="str">
            <v/>
          </cell>
        </row>
        <row r="599">
          <cell r="A599">
            <v>597</v>
          </cell>
          <cell r="Q599" t="str">
            <v/>
          </cell>
        </row>
        <row r="600">
          <cell r="A600">
            <v>598</v>
          </cell>
          <cell r="Q600" t="str">
            <v/>
          </cell>
        </row>
        <row r="601">
          <cell r="A601">
            <v>599</v>
          </cell>
          <cell r="Q601" t="str">
            <v/>
          </cell>
        </row>
        <row r="602">
          <cell r="A602">
            <v>600</v>
          </cell>
          <cell r="Q602" t="str">
            <v/>
          </cell>
        </row>
        <row r="603">
          <cell r="A603">
            <v>601</v>
          </cell>
          <cell r="C603" t="str">
            <v>내선전공</v>
          </cell>
          <cell r="D603" t="str">
            <v>인</v>
          </cell>
          <cell r="F603">
            <v>43600</v>
          </cell>
          <cell r="Q603">
            <v>43600</v>
          </cell>
        </row>
        <row r="604">
          <cell r="A604">
            <v>602</v>
          </cell>
          <cell r="C604" t="str">
            <v>저압케이블공</v>
          </cell>
          <cell r="D604" t="str">
            <v>인</v>
          </cell>
          <cell r="F604">
            <v>52900</v>
          </cell>
          <cell r="Q604">
            <v>52900</v>
          </cell>
        </row>
        <row r="605">
          <cell r="A605">
            <v>603</v>
          </cell>
          <cell r="C605" t="str">
            <v>배전전공</v>
          </cell>
          <cell r="D605" t="str">
            <v>인</v>
          </cell>
          <cell r="F605">
            <v>94200</v>
          </cell>
          <cell r="Q605">
            <v>94200</v>
          </cell>
        </row>
        <row r="606">
          <cell r="A606">
            <v>604</v>
          </cell>
          <cell r="C606" t="str">
            <v>프랜트전공</v>
          </cell>
          <cell r="D606" t="str">
            <v>인</v>
          </cell>
          <cell r="F606">
            <v>48400</v>
          </cell>
          <cell r="Q606">
            <v>48400</v>
          </cell>
        </row>
        <row r="607">
          <cell r="A607">
            <v>605</v>
          </cell>
          <cell r="C607" t="str">
            <v>보통인부</v>
          </cell>
          <cell r="D607" t="str">
            <v>인</v>
          </cell>
          <cell r="F607">
            <v>27200</v>
          </cell>
          <cell r="Q607">
            <v>27200</v>
          </cell>
        </row>
        <row r="608">
          <cell r="A608">
            <v>606</v>
          </cell>
          <cell r="C608" t="str">
            <v>고압케이블공</v>
          </cell>
          <cell r="D608" t="str">
            <v>인</v>
          </cell>
          <cell r="F608">
            <v>53700</v>
          </cell>
          <cell r="Q608">
            <v>53700</v>
          </cell>
        </row>
        <row r="609">
          <cell r="A609">
            <v>607</v>
          </cell>
          <cell r="C609" t="str">
            <v>특고압케이블공</v>
          </cell>
          <cell r="D609" t="str">
            <v>인</v>
          </cell>
          <cell r="F609">
            <v>79800</v>
          </cell>
          <cell r="Q609">
            <v>79800</v>
          </cell>
        </row>
        <row r="610">
          <cell r="A610">
            <v>608</v>
          </cell>
          <cell r="C610" t="str">
            <v>통신설비공</v>
          </cell>
          <cell r="D610" t="str">
            <v>인</v>
          </cell>
          <cell r="F610">
            <v>52700</v>
          </cell>
          <cell r="Q610">
            <v>52700</v>
          </cell>
        </row>
        <row r="611">
          <cell r="A611">
            <v>609</v>
          </cell>
          <cell r="C611" t="str">
            <v>통신내선공</v>
          </cell>
          <cell r="D611" t="str">
            <v>인</v>
          </cell>
          <cell r="F611">
            <v>45500</v>
          </cell>
          <cell r="Q611">
            <v>45500</v>
          </cell>
        </row>
        <row r="612">
          <cell r="A612">
            <v>610</v>
          </cell>
          <cell r="C612" t="str">
            <v>통신케이블공</v>
          </cell>
          <cell r="D612" t="str">
            <v>인</v>
          </cell>
          <cell r="F612">
            <v>58100</v>
          </cell>
          <cell r="Q612">
            <v>58100</v>
          </cell>
        </row>
        <row r="613">
          <cell r="A613">
            <v>611</v>
          </cell>
          <cell r="C613" t="str">
            <v>신호공</v>
          </cell>
          <cell r="D613" t="str">
            <v>인</v>
          </cell>
          <cell r="F613">
            <v>62300</v>
          </cell>
          <cell r="Q613">
            <v>62300</v>
          </cell>
        </row>
        <row r="614">
          <cell r="A614">
            <v>612</v>
          </cell>
          <cell r="C614" t="str">
            <v>특별인부</v>
          </cell>
          <cell r="D614" t="str">
            <v>인</v>
          </cell>
          <cell r="F614">
            <v>38500</v>
          </cell>
          <cell r="Q614">
            <v>38500</v>
          </cell>
        </row>
        <row r="615">
          <cell r="A615">
            <v>613</v>
          </cell>
          <cell r="C615" t="str">
            <v>계장공</v>
          </cell>
          <cell r="D615" t="str">
            <v>인</v>
          </cell>
          <cell r="F615">
            <v>42500</v>
          </cell>
          <cell r="Q615">
            <v>42500</v>
          </cell>
        </row>
        <row r="616">
          <cell r="A616">
            <v>614</v>
          </cell>
          <cell r="C616" t="str">
            <v>미장공</v>
          </cell>
          <cell r="D616" t="str">
            <v>인</v>
          </cell>
          <cell r="F616">
            <v>52800</v>
          </cell>
          <cell r="Q616">
            <v>52800</v>
          </cell>
        </row>
        <row r="617">
          <cell r="A617">
            <v>615</v>
          </cell>
          <cell r="C617" t="str">
            <v>용접공(일반)</v>
          </cell>
          <cell r="D617" t="str">
            <v>인</v>
          </cell>
          <cell r="F617">
            <v>48800</v>
          </cell>
          <cell r="Q617">
            <v>48800</v>
          </cell>
        </row>
        <row r="618">
          <cell r="A618">
            <v>616</v>
          </cell>
          <cell r="C618" t="str">
            <v>도장공</v>
          </cell>
          <cell r="D618" t="str">
            <v>인</v>
          </cell>
          <cell r="F618">
            <v>47200</v>
          </cell>
          <cell r="Q618">
            <v>47200</v>
          </cell>
        </row>
        <row r="619">
          <cell r="A619">
            <v>617</v>
          </cell>
          <cell r="C619" t="str">
            <v>배관공</v>
          </cell>
          <cell r="D619" t="str">
            <v>인</v>
          </cell>
          <cell r="F619">
            <v>42000</v>
          </cell>
          <cell r="Q619">
            <v>42000</v>
          </cell>
        </row>
        <row r="620">
          <cell r="A620">
            <v>618</v>
          </cell>
          <cell r="C620" t="str">
            <v>콘크리트공</v>
          </cell>
          <cell r="D620" t="str">
            <v>인</v>
          </cell>
          <cell r="F620">
            <v>47600</v>
          </cell>
          <cell r="Q620">
            <v>47600</v>
          </cell>
        </row>
        <row r="621">
          <cell r="A621">
            <v>619</v>
          </cell>
          <cell r="C621" t="str">
            <v>형틀목공</v>
          </cell>
          <cell r="D621" t="str">
            <v>인</v>
          </cell>
          <cell r="F621">
            <v>52900</v>
          </cell>
          <cell r="Q621">
            <v>52900</v>
          </cell>
        </row>
        <row r="622">
          <cell r="A622">
            <v>620</v>
          </cell>
          <cell r="C622" t="str">
            <v>철근공</v>
          </cell>
          <cell r="D622" t="str">
            <v>인</v>
          </cell>
          <cell r="F622">
            <v>50500</v>
          </cell>
          <cell r="Q622">
            <v>50500</v>
          </cell>
        </row>
        <row r="623">
          <cell r="A623">
            <v>621</v>
          </cell>
          <cell r="C623" t="str">
            <v>철판공</v>
          </cell>
          <cell r="D623" t="str">
            <v>인</v>
          </cell>
          <cell r="F623">
            <v>43700</v>
          </cell>
          <cell r="Q623">
            <v>43700</v>
          </cell>
        </row>
        <row r="624">
          <cell r="A624">
            <v>622</v>
          </cell>
          <cell r="C624" t="str">
            <v>방수공</v>
          </cell>
          <cell r="D624" t="str">
            <v>인</v>
          </cell>
          <cell r="F624">
            <v>45100</v>
          </cell>
          <cell r="Q624">
            <v>45100</v>
          </cell>
        </row>
        <row r="625">
          <cell r="A625">
            <v>623</v>
          </cell>
          <cell r="B625" t="str">
            <v>STRAIGHT TRAY(H.D.G)</v>
          </cell>
          <cell r="C625" t="str">
            <v>450W×100H</v>
          </cell>
          <cell r="D625" t="str">
            <v>m</v>
          </cell>
          <cell r="K625" t="str">
            <v>(주)동명 ENG.</v>
          </cell>
          <cell r="L625">
            <v>10500</v>
          </cell>
          <cell r="Q625">
            <v>10500</v>
          </cell>
          <cell r="S625" t="str">
            <v>내선</v>
          </cell>
          <cell r="T625">
            <v>0.44500000000000001</v>
          </cell>
        </row>
        <row r="626">
          <cell r="A626">
            <v>624</v>
          </cell>
          <cell r="B626" t="str">
            <v>STRAIGHT TRAY(H.D.G)</v>
          </cell>
          <cell r="C626" t="str">
            <v>450W×150H</v>
          </cell>
          <cell r="D626" t="str">
            <v>m</v>
          </cell>
          <cell r="K626" t="str">
            <v>(주)동명 ENG.</v>
          </cell>
          <cell r="L626">
            <v>13500</v>
          </cell>
          <cell r="Q626">
            <v>13500</v>
          </cell>
          <cell r="S626" t="str">
            <v>내선</v>
          </cell>
          <cell r="T626">
            <v>0.44500000000000001</v>
          </cell>
        </row>
        <row r="627">
          <cell r="A627">
            <v>625</v>
          </cell>
          <cell r="B627" t="str">
            <v>HDR-TEE (H.D.G)</v>
          </cell>
          <cell r="C627" t="str">
            <v>450W×100H</v>
          </cell>
          <cell r="D627" t="str">
            <v>m</v>
          </cell>
          <cell r="K627" t="str">
            <v>(주)동명 ENG.</v>
          </cell>
          <cell r="L627">
            <v>24000</v>
          </cell>
          <cell r="Q627">
            <v>24000</v>
          </cell>
          <cell r="S627" t="str">
            <v>내선</v>
          </cell>
          <cell r="T627">
            <v>0.44500000000000001</v>
          </cell>
        </row>
        <row r="628">
          <cell r="A628">
            <v>626</v>
          </cell>
          <cell r="B628" t="str">
            <v>전선관부속품</v>
          </cell>
          <cell r="C628" t="str">
            <v>배관자재비의 15%</v>
          </cell>
          <cell r="D628" t="str">
            <v>식</v>
          </cell>
          <cell r="Q628">
            <v>0</v>
          </cell>
        </row>
        <row r="629">
          <cell r="A629">
            <v>627</v>
          </cell>
          <cell r="B629" t="str">
            <v>잡자재및소모품비</v>
          </cell>
          <cell r="C629" t="str">
            <v>배관배선자재비의 2%</v>
          </cell>
          <cell r="D629" t="str">
            <v>식</v>
          </cell>
          <cell r="Q629">
            <v>0</v>
          </cell>
        </row>
        <row r="630">
          <cell r="A630">
            <v>628</v>
          </cell>
          <cell r="B630" t="str">
            <v>U-CHANEL</v>
          </cell>
          <cell r="C630" t="str">
            <v>41×41×2.6 t</v>
          </cell>
          <cell r="D630" t="str">
            <v>m</v>
          </cell>
          <cell r="K630" t="str">
            <v>(주)동명 ENG.</v>
          </cell>
          <cell r="L630">
            <v>3300</v>
          </cell>
          <cell r="Q630">
            <v>3300</v>
          </cell>
        </row>
        <row r="631">
          <cell r="A631">
            <v>629</v>
          </cell>
          <cell r="B631" t="str">
            <v>가로등주(도금후도장)</v>
          </cell>
          <cell r="C631" t="str">
            <v>8각테퍼8.5m폴1.5m1등용</v>
          </cell>
          <cell r="D631" t="str">
            <v>본</v>
          </cell>
          <cell r="K631" t="str">
            <v>조일조명</v>
          </cell>
          <cell r="L631">
            <v>195000</v>
          </cell>
          <cell r="Q631">
            <v>195000</v>
          </cell>
          <cell r="S631" t="str">
            <v>내선</v>
          </cell>
          <cell r="T631">
            <v>3.13</v>
          </cell>
        </row>
        <row r="632">
          <cell r="A632">
            <v>630</v>
          </cell>
          <cell r="B632" t="str">
            <v>저압케이블</v>
          </cell>
          <cell r="C632" t="str">
            <v>600V CV5.5sq/3C</v>
          </cell>
          <cell r="D632" t="str">
            <v>m</v>
          </cell>
          <cell r="G632">
            <v>718</v>
          </cell>
          <cell r="H632">
            <v>952</v>
          </cell>
          <cell r="Q632">
            <v>952</v>
          </cell>
          <cell r="R632">
            <v>0.05</v>
          </cell>
          <cell r="S632" t="str">
            <v>저케</v>
          </cell>
          <cell r="T632">
            <v>2.5999999999999999E-2</v>
          </cell>
        </row>
        <row r="633">
          <cell r="A633">
            <v>631</v>
          </cell>
          <cell r="B633" t="str">
            <v>저압케이블</v>
          </cell>
          <cell r="C633" t="str">
            <v>600V CV14sq/4C</v>
          </cell>
          <cell r="D633" t="str">
            <v>m</v>
          </cell>
          <cell r="G633">
            <v>718</v>
          </cell>
          <cell r="H633">
            <v>2174</v>
          </cell>
          <cell r="Q633">
            <v>2174</v>
          </cell>
          <cell r="R633">
            <v>0.05</v>
          </cell>
          <cell r="S633" t="str">
            <v>저케</v>
          </cell>
          <cell r="T633">
            <v>5.2000000000000005E-2</v>
          </cell>
        </row>
        <row r="634">
          <cell r="A634">
            <v>632</v>
          </cell>
          <cell r="B634" t="str">
            <v>저압케이블</v>
          </cell>
          <cell r="C634" t="str">
            <v>600V CV5.5sq/4C</v>
          </cell>
          <cell r="D634" t="str">
            <v>m</v>
          </cell>
          <cell r="G634">
            <v>718</v>
          </cell>
          <cell r="H634">
            <v>1175</v>
          </cell>
          <cell r="Q634">
            <v>1175</v>
          </cell>
          <cell r="R634">
            <v>0.05</v>
          </cell>
          <cell r="S634" t="str">
            <v>저케</v>
          </cell>
          <cell r="T634">
            <v>3.4000000000000002E-2</v>
          </cell>
        </row>
        <row r="635">
          <cell r="A635">
            <v>633</v>
          </cell>
          <cell r="B635" t="str">
            <v>저압케이블</v>
          </cell>
          <cell r="C635" t="str">
            <v>600V CV22sq/4C</v>
          </cell>
          <cell r="D635" t="str">
            <v>m</v>
          </cell>
          <cell r="G635">
            <v>718</v>
          </cell>
          <cell r="H635">
            <v>3711</v>
          </cell>
          <cell r="Q635">
            <v>3711</v>
          </cell>
          <cell r="R635">
            <v>0.05</v>
          </cell>
          <cell r="S635" t="str">
            <v>저케</v>
          </cell>
          <cell r="T635">
            <v>6.7599999999999993E-2</v>
          </cell>
        </row>
        <row r="636">
          <cell r="A636">
            <v>634</v>
          </cell>
          <cell r="B636" t="str">
            <v>저압케이블</v>
          </cell>
          <cell r="C636" t="str">
            <v>600V CV38sq/2C</v>
          </cell>
          <cell r="D636" t="str">
            <v>m</v>
          </cell>
          <cell r="G636">
            <v>718</v>
          </cell>
          <cell r="H636">
            <v>3327</v>
          </cell>
          <cell r="Q636">
            <v>3327</v>
          </cell>
          <cell r="R636">
            <v>0.05</v>
          </cell>
          <cell r="S636" t="str">
            <v>저케</v>
          </cell>
          <cell r="T636">
            <v>5.0399999999999993E-2</v>
          </cell>
        </row>
        <row r="637">
          <cell r="A637">
            <v>635</v>
          </cell>
          <cell r="B637" t="str">
            <v>가로등제어반</v>
          </cell>
          <cell r="C637" t="str">
            <v>상시/격등</v>
          </cell>
          <cell r="D637" t="str">
            <v>대</v>
          </cell>
          <cell r="G637">
            <v>821</v>
          </cell>
          <cell r="H637">
            <v>1366200</v>
          </cell>
          <cell r="Q637">
            <v>1366200</v>
          </cell>
          <cell r="S637" t="str">
            <v>프전</v>
          </cell>
          <cell r="T637">
            <v>4.5999999999999996</v>
          </cell>
          <cell r="U637" t="str">
            <v>보인</v>
          </cell>
          <cell r="V637">
            <v>1.5</v>
          </cell>
        </row>
        <row r="638">
          <cell r="A638">
            <v>636</v>
          </cell>
          <cell r="B638" t="str">
            <v>강교용 L-PANEL</v>
          </cell>
          <cell r="C638" t="str">
            <v>계량기 부착형</v>
          </cell>
          <cell r="D638" t="str">
            <v>면</v>
          </cell>
          <cell r="K638" t="str">
            <v>삼화진흥</v>
          </cell>
          <cell r="L638">
            <v>829900</v>
          </cell>
          <cell r="Q638">
            <v>829900</v>
          </cell>
          <cell r="S638" t="str">
            <v>프전</v>
          </cell>
          <cell r="T638">
            <v>4.5999999999999996</v>
          </cell>
          <cell r="U638" t="str">
            <v>보인</v>
          </cell>
          <cell r="V638">
            <v>1.5</v>
          </cell>
        </row>
        <row r="639">
          <cell r="A639">
            <v>637</v>
          </cell>
          <cell r="B639" t="str">
            <v>강교용 LOP-PANEL</v>
          </cell>
          <cell r="C639" t="str">
            <v>250×350×150</v>
          </cell>
          <cell r="D639" t="str">
            <v>면</v>
          </cell>
          <cell r="K639" t="str">
            <v>삼화진흥</v>
          </cell>
          <cell r="L639">
            <v>124800</v>
          </cell>
          <cell r="Q639">
            <v>124800</v>
          </cell>
          <cell r="S639" t="str">
            <v>내선</v>
          </cell>
          <cell r="T639">
            <v>0.48099999999999998</v>
          </cell>
        </row>
        <row r="640">
          <cell r="A640">
            <v>638</v>
          </cell>
          <cell r="Q640" t="str">
            <v/>
          </cell>
        </row>
        <row r="641">
          <cell r="A641">
            <v>639</v>
          </cell>
          <cell r="B641" t="str">
            <v>저압케이블</v>
          </cell>
          <cell r="C641" t="str">
            <v>600V EV38sq/2C</v>
          </cell>
          <cell r="D641" t="str">
            <v>m</v>
          </cell>
          <cell r="G641">
            <v>727</v>
          </cell>
          <cell r="H641">
            <v>2675</v>
          </cell>
          <cell r="Q641">
            <v>2675</v>
          </cell>
          <cell r="R641">
            <v>0.05</v>
          </cell>
          <cell r="S641" t="str">
            <v>저케</v>
          </cell>
          <cell r="T641">
            <v>5.0399999999999993E-2</v>
          </cell>
        </row>
        <row r="642">
          <cell r="A642">
            <v>640</v>
          </cell>
          <cell r="B642" t="str">
            <v>저압케이블</v>
          </cell>
          <cell r="C642" t="str">
            <v>600V EV60sq/2C</v>
          </cell>
          <cell r="D642" t="str">
            <v>m</v>
          </cell>
          <cell r="G642">
            <v>727</v>
          </cell>
          <cell r="H642">
            <v>4364</v>
          </cell>
          <cell r="Q642">
            <v>4364</v>
          </cell>
          <cell r="R642">
            <v>0.05</v>
          </cell>
          <cell r="S642" t="str">
            <v>저케</v>
          </cell>
          <cell r="T642">
            <v>6.8599999999999994E-2</v>
          </cell>
        </row>
        <row r="643">
          <cell r="A643">
            <v>641</v>
          </cell>
          <cell r="B643" t="str">
            <v>관로굴착</v>
          </cell>
          <cell r="C643" t="str">
            <v>0.6M</v>
          </cell>
          <cell r="D643" t="str">
            <v>m</v>
          </cell>
          <cell r="Q643">
            <v>0</v>
          </cell>
        </row>
        <row r="644">
          <cell r="A644">
            <v>642</v>
          </cell>
          <cell r="B644" t="str">
            <v>관로굴착</v>
          </cell>
          <cell r="C644" t="str">
            <v>1.2M</v>
          </cell>
          <cell r="D644" t="str">
            <v>m</v>
          </cell>
          <cell r="Q644">
            <v>0</v>
          </cell>
        </row>
        <row r="645">
          <cell r="A645">
            <v>643</v>
          </cell>
          <cell r="B645" t="str">
            <v>DATA WAY</v>
          </cell>
          <cell r="D645" t="str">
            <v>m</v>
          </cell>
          <cell r="Q645">
            <v>0</v>
          </cell>
          <cell r="R645">
            <v>0.05</v>
          </cell>
        </row>
        <row r="646">
          <cell r="A646">
            <v>644</v>
          </cell>
          <cell r="Q646" t="str">
            <v/>
          </cell>
        </row>
        <row r="647">
          <cell r="A647">
            <v>645</v>
          </cell>
          <cell r="Q647" t="str">
            <v/>
          </cell>
        </row>
        <row r="648">
          <cell r="A648">
            <v>646</v>
          </cell>
          <cell r="B648" t="str">
            <v>AUDIO CABLE</v>
          </cell>
          <cell r="C648" t="str">
            <v>MW-3100</v>
          </cell>
          <cell r="D648" t="str">
            <v>m</v>
          </cell>
          <cell r="K648" t="str">
            <v>(주)경일기업</v>
          </cell>
          <cell r="L648">
            <v>550</v>
          </cell>
          <cell r="Q648">
            <v>550</v>
          </cell>
          <cell r="R648">
            <v>0.05</v>
          </cell>
          <cell r="S648" t="str">
            <v>저케</v>
          </cell>
          <cell r="T648">
            <v>1.6E-2</v>
          </cell>
        </row>
        <row r="649">
          <cell r="A649">
            <v>647</v>
          </cell>
          <cell r="B649" t="str">
            <v>저압케이블</v>
          </cell>
          <cell r="C649" t="str">
            <v>CVV-SB 3.5sq/2C</v>
          </cell>
          <cell r="D649" t="str">
            <v>m</v>
          </cell>
          <cell r="G649">
            <v>717</v>
          </cell>
          <cell r="H649">
            <v>951</v>
          </cell>
          <cell r="Q649">
            <v>951</v>
          </cell>
          <cell r="R649">
            <v>0.05</v>
          </cell>
          <cell r="S649" t="str">
            <v>저케</v>
          </cell>
          <cell r="T649">
            <v>1.6E-2</v>
          </cell>
        </row>
        <row r="650">
          <cell r="A650">
            <v>648</v>
          </cell>
          <cell r="B650" t="str">
            <v>저압케이블</v>
          </cell>
          <cell r="C650" t="str">
            <v>CVV-SB 3.5sq/4C</v>
          </cell>
          <cell r="D650" t="str">
            <v>m</v>
          </cell>
          <cell r="G650">
            <v>717</v>
          </cell>
          <cell r="H650">
            <v>1287</v>
          </cell>
          <cell r="Q650">
            <v>1287</v>
          </cell>
          <cell r="R650">
            <v>0.05</v>
          </cell>
          <cell r="S650" t="str">
            <v>저케</v>
          </cell>
          <cell r="T650">
            <v>2.9000000000000001E-2</v>
          </cell>
        </row>
        <row r="651">
          <cell r="A651">
            <v>649</v>
          </cell>
          <cell r="B651" t="str">
            <v>저압케이블</v>
          </cell>
          <cell r="C651" t="str">
            <v>600V EV 3.5sq/2C</v>
          </cell>
          <cell r="D651" t="str">
            <v>m</v>
          </cell>
          <cell r="G651">
            <v>727</v>
          </cell>
          <cell r="H651">
            <v>455</v>
          </cell>
          <cell r="Q651">
            <v>455</v>
          </cell>
          <cell r="R651">
            <v>0.05</v>
          </cell>
          <cell r="S651" t="str">
            <v>저케</v>
          </cell>
          <cell r="T651">
            <v>1.6E-2</v>
          </cell>
        </row>
        <row r="652">
          <cell r="A652">
            <v>650</v>
          </cell>
          <cell r="B652" t="str">
            <v>저압케이블</v>
          </cell>
          <cell r="C652" t="str">
            <v>600V CV 3.5sq/3C</v>
          </cell>
          <cell r="D652" t="str">
            <v>m</v>
          </cell>
          <cell r="G652">
            <v>718</v>
          </cell>
          <cell r="H652">
            <v>685</v>
          </cell>
          <cell r="Q652">
            <v>685</v>
          </cell>
          <cell r="R652">
            <v>0.05</v>
          </cell>
          <cell r="S652" t="str">
            <v>저케</v>
          </cell>
          <cell r="T652">
            <v>2.1999999999999999E-2</v>
          </cell>
        </row>
        <row r="653">
          <cell r="A653">
            <v>651</v>
          </cell>
          <cell r="B653" t="str">
            <v>저압케이블</v>
          </cell>
          <cell r="C653" t="str">
            <v>600V CV 8sq/4C</v>
          </cell>
          <cell r="D653" t="str">
            <v>m</v>
          </cell>
          <cell r="G653">
            <v>718</v>
          </cell>
          <cell r="H653">
            <v>1530</v>
          </cell>
          <cell r="Q653">
            <v>1530</v>
          </cell>
          <cell r="R653">
            <v>0.05</v>
          </cell>
          <cell r="S653" t="str">
            <v>저케</v>
          </cell>
          <cell r="T653">
            <v>3.9E-2</v>
          </cell>
        </row>
        <row r="654">
          <cell r="A654">
            <v>652</v>
          </cell>
          <cell r="B654" t="str">
            <v>저압케이블</v>
          </cell>
          <cell r="C654" t="str">
            <v>600V CV 38sq/4C</v>
          </cell>
          <cell r="D654" t="str">
            <v>m</v>
          </cell>
          <cell r="G654">
            <v>718</v>
          </cell>
          <cell r="H654">
            <v>6040</v>
          </cell>
          <cell r="Q654">
            <v>6040</v>
          </cell>
          <cell r="R654">
            <v>0.05</v>
          </cell>
          <cell r="S654" t="str">
            <v>저케</v>
          </cell>
          <cell r="T654">
            <v>3.9600000000000003E-2</v>
          </cell>
        </row>
        <row r="655">
          <cell r="A655">
            <v>653</v>
          </cell>
          <cell r="B655" t="str">
            <v>HOR-ELBOW (H.D.G)</v>
          </cell>
          <cell r="C655" t="str">
            <v>450W×100H</v>
          </cell>
          <cell r="D655" t="str">
            <v>EA</v>
          </cell>
          <cell r="K655" t="str">
            <v>(주)동명 ENG.</v>
          </cell>
          <cell r="L655">
            <v>15300</v>
          </cell>
          <cell r="Q655">
            <v>15300</v>
          </cell>
          <cell r="S655" t="str">
            <v>내선</v>
          </cell>
          <cell r="T655">
            <v>0.44500000000000001</v>
          </cell>
        </row>
        <row r="656">
          <cell r="A656">
            <v>654</v>
          </cell>
          <cell r="B656" t="str">
            <v>HOR-ELBOW (H.D.G)</v>
          </cell>
          <cell r="C656" t="str">
            <v>450W×500H</v>
          </cell>
          <cell r="D656" t="str">
            <v>EA</v>
          </cell>
          <cell r="K656" t="str">
            <v>(주)동명 ENG.</v>
          </cell>
          <cell r="L656">
            <v>19800</v>
          </cell>
          <cell r="Q656">
            <v>19800</v>
          </cell>
          <cell r="S656" t="str">
            <v>내선</v>
          </cell>
          <cell r="T656">
            <v>0.44500000000000001</v>
          </cell>
        </row>
        <row r="657">
          <cell r="A657">
            <v>655</v>
          </cell>
          <cell r="B657" t="str">
            <v>CHANEL BRACKET</v>
          </cell>
          <cell r="C657" t="str">
            <v>42×42×470L</v>
          </cell>
          <cell r="D657" t="str">
            <v>EA</v>
          </cell>
          <cell r="K657" t="str">
            <v>(주)동명 ENG.</v>
          </cell>
          <cell r="L657">
            <v>3500</v>
          </cell>
          <cell r="Q657">
            <v>3500</v>
          </cell>
        </row>
        <row r="658">
          <cell r="A658">
            <v>656</v>
          </cell>
          <cell r="B658" t="str">
            <v>SHANK BOLT &amp; NUT</v>
          </cell>
          <cell r="C658" t="str">
            <v>3/8"×19L</v>
          </cell>
          <cell r="D658" t="str">
            <v>EA</v>
          </cell>
          <cell r="K658" t="str">
            <v>(주)동명 ENG.</v>
          </cell>
          <cell r="L658">
            <v>100</v>
          </cell>
          <cell r="Q658">
            <v>100</v>
          </cell>
        </row>
        <row r="659">
          <cell r="A659">
            <v>657</v>
          </cell>
          <cell r="B659" t="str">
            <v>SPRING NUT</v>
          </cell>
          <cell r="C659" t="str">
            <v>W/BOLT,WASHER 3/8"</v>
          </cell>
          <cell r="D659" t="str">
            <v>EA</v>
          </cell>
          <cell r="K659" t="str">
            <v>(주)동명 ENG.</v>
          </cell>
          <cell r="L659">
            <v>450</v>
          </cell>
          <cell r="Q659">
            <v>450</v>
          </cell>
        </row>
        <row r="660">
          <cell r="A660">
            <v>658</v>
          </cell>
          <cell r="B660" t="str">
            <v>SPRING NUT</v>
          </cell>
          <cell r="C660" t="str">
            <v>W/BOLT,WASHER 1/2"</v>
          </cell>
          <cell r="D660" t="str">
            <v>EA</v>
          </cell>
          <cell r="K660" t="str">
            <v>(주)동명 ENG.</v>
          </cell>
          <cell r="L660">
            <v>500</v>
          </cell>
          <cell r="Q660">
            <v>500</v>
          </cell>
        </row>
        <row r="661">
          <cell r="A661">
            <v>659</v>
          </cell>
          <cell r="B661" t="str">
            <v>SET ANCHOR</v>
          </cell>
          <cell r="C661" t="str">
            <v>3/8"</v>
          </cell>
          <cell r="D661" t="str">
            <v>EA</v>
          </cell>
          <cell r="K661" t="str">
            <v>(주)동명 ENG.</v>
          </cell>
          <cell r="L661">
            <v>170</v>
          </cell>
          <cell r="Q661">
            <v>170</v>
          </cell>
        </row>
        <row r="662">
          <cell r="A662">
            <v>660</v>
          </cell>
          <cell r="B662" t="str">
            <v>STRONG ANCHOR</v>
          </cell>
          <cell r="C662" t="str">
            <v>3/8"</v>
          </cell>
          <cell r="D662" t="str">
            <v>EA</v>
          </cell>
          <cell r="K662" t="str">
            <v>(주)동명 ENG.</v>
          </cell>
          <cell r="L662">
            <v>120</v>
          </cell>
          <cell r="Q662">
            <v>120</v>
          </cell>
        </row>
        <row r="663">
          <cell r="A663">
            <v>661</v>
          </cell>
          <cell r="B663" t="str">
            <v>THREAD ROD</v>
          </cell>
          <cell r="C663" t="str">
            <v>3/8"</v>
          </cell>
          <cell r="D663" t="str">
            <v>m</v>
          </cell>
          <cell r="K663" t="str">
            <v>(주)동명 ENG.</v>
          </cell>
          <cell r="L663">
            <v>500</v>
          </cell>
          <cell r="Q663">
            <v>500</v>
          </cell>
        </row>
        <row r="664">
          <cell r="A664">
            <v>662</v>
          </cell>
          <cell r="B664" t="str">
            <v>SQUARE WASHER</v>
          </cell>
          <cell r="C664" t="str">
            <v>φ 11</v>
          </cell>
          <cell r="D664" t="str">
            <v>EA</v>
          </cell>
          <cell r="K664" t="str">
            <v>(주)동명 ENG.</v>
          </cell>
          <cell r="L664">
            <v>200</v>
          </cell>
          <cell r="Q664">
            <v>200</v>
          </cell>
        </row>
        <row r="665">
          <cell r="A665">
            <v>663</v>
          </cell>
          <cell r="B665" t="str">
            <v>HEX H.B/NUT</v>
          </cell>
          <cell r="C665" t="str">
            <v>W/WASHER 3/8"</v>
          </cell>
          <cell r="D665" t="str">
            <v>SET</v>
          </cell>
          <cell r="K665" t="str">
            <v>(주)동명 ENG.</v>
          </cell>
          <cell r="L665">
            <v>60</v>
          </cell>
          <cell r="Q665">
            <v>60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
      <sheetName val="고용보험료"/>
      <sheetName val="예산내역서"/>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일위대가"/>
      <sheetName val="분전반설치비 일위대가"/>
      <sheetName val="그림갑지"/>
      <sheetName val="가로등기초"/>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금액결정"/>
      <sheetName val="9509"/>
      <sheetName val="집계표"/>
      <sheetName val="대로근거"/>
      <sheetName val="갑지"/>
      <sheetName val="부표총괄"/>
      <sheetName val="이름정의"/>
      <sheetName val="중로근거"/>
      <sheetName val="일위대가표"/>
      <sheetName val="여과지동"/>
      <sheetName val="기초자료"/>
      <sheetName val="설계 갑지"/>
      <sheetName val="가도공"/>
      <sheetName val="접속도로1"/>
      <sheetName val="설계내역서"/>
      <sheetName val="투찰금액"/>
      <sheetName val="BOX"/>
      <sheetName val="SORCE1"/>
      <sheetName val="직재"/>
      <sheetName val="선로정수계산"/>
      <sheetName val="_x0000__x0000__x0000__x0004__x0000_"/>
      <sheetName val="관급"/>
      <sheetName val="연결임시"/>
      <sheetName val="산출금액내역"/>
      <sheetName val="기초일위"/>
      <sheetName val="시설일위"/>
      <sheetName val="조명일위"/>
      <sheetName val="산1~6"/>
      <sheetName val="Sheet1"/>
      <sheetName val="납부서"/>
      <sheetName val="내역"/>
      <sheetName val="토공(우물통,기타) "/>
      <sheetName val="노임이"/>
      <sheetName val="기성내역서표지"/>
      <sheetName val="계수시트"/>
      <sheetName val="골프장예산"/>
      <sheetName val="내역서"/>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row r="3">
          <cell r="A3">
            <v>3</v>
          </cell>
          <cell r="C3" t="str">
            <v>'98년 하반기 노임단가</v>
          </cell>
          <cell r="D3" t="str">
            <v>기계설치공</v>
          </cell>
          <cell r="E3" t="str">
            <v>인</v>
          </cell>
          <cell r="G3">
            <v>51838</v>
          </cell>
          <cell r="R3">
            <v>51838</v>
          </cell>
        </row>
        <row r="4">
          <cell r="A4">
            <v>4</v>
          </cell>
          <cell r="D4" t="str">
            <v>내선전공</v>
          </cell>
          <cell r="E4" t="str">
            <v>인</v>
          </cell>
          <cell r="G4">
            <v>51021</v>
          </cell>
          <cell r="R4">
            <v>51021</v>
          </cell>
        </row>
        <row r="5">
          <cell r="A5">
            <v>5</v>
          </cell>
          <cell r="D5" t="str">
            <v>저압케이블공</v>
          </cell>
          <cell r="E5" t="str">
            <v>인</v>
          </cell>
          <cell r="G5">
            <v>55486</v>
          </cell>
          <cell r="R5">
            <v>55486</v>
          </cell>
        </row>
        <row r="6">
          <cell r="A6">
            <v>6</v>
          </cell>
          <cell r="D6" t="str">
            <v>배전전공</v>
          </cell>
          <cell r="E6" t="str">
            <v>인</v>
          </cell>
          <cell r="G6">
            <v>164094</v>
          </cell>
          <cell r="R6">
            <v>164094</v>
          </cell>
        </row>
        <row r="7">
          <cell r="A7">
            <v>7</v>
          </cell>
          <cell r="D7" t="str">
            <v>프랜트전공</v>
          </cell>
          <cell r="E7" t="str">
            <v>인</v>
          </cell>
          <cell r="G7">
            <v>54503</v>
          </cell>
          <cell r="R7">
            <v>54503</v>
          </cell>
        </row>
        <row r="8">
          <cell r="A8">
            <v>8</v>
          </cell>
          <cell r="D8" t="str">
            <v>보통인부</v>
          </cell>
          <cell r="E8" t="str">
            <v>인</v>
          </cell>
          <cell r="G8">
            <v>34098</v>
          </cell>
          <cell r="R8">
            <v>34098</v>
          </cell>
        </row>
        <row r="9">
          <cell r="A9">
            <v>9</v>
          </cell>
          <cell r="D9" t="str">
            <v>고압케이블공</v>
          </cell>
          <cell r="E9" t="str">
            <v>인</v>
          </cell>
          <cell r="G9">
            <v>74151</v>
          </cell>
          <cell r="R9">
            <v>74151</v>
          </cell>
        </row>
        <row r="10">
          <cell r="A10">
            <v>10</v>
          </cell>
          <cell r="D10" t="str">
            <v>특고압케이블공</v>
          </cell>
          <cell r="E10" t="str">
            <v>인</v>
          </cell>
          <cell r="G10">
            <v>102881</v>
          </cell>
          <cell r="R10">
            <v>102881</v>
          </cell>
        </row>
        <row r="11">
          <cell r="A11">
            <v>11</v>
          </cell>
          <cell r="D11" t="str">
            <v>통신내선공</v>
          </cell>
          <cell r="E11" t="str">
            <v>인</v>
          </cell>
          <cell r="G11">
            <v>63738</v>
          </cell>
          <cell r="R11">
            <v>63738</v>
          </cell>
        </row>
        <row r="12">
          <cell r="A12">
            <v>12</v>
          </cell>
          <cell r="D12" t="str">
            <v>통신설비공</v>
          </cell>
          <cell r="E12" t="str">
            <v>인</v>
          </cell>
          <cell r="G12">
            <v>66296</v>
          </cell>
          <cell r="R12">
            <v>66296</v>
          </cell>
        </row>
        <row r="13">
          <cell r="A13">
            <v>13</v>
          </cell>
          <cell r="D13" t="str">
            <v>통신케이블공</v>
          </cell>
          <cell r="E13" t="str">
            <v>인</v>
          </cell>
          <cell r="G13">
            <v>80042</v>
          </cell>
          <cell r="R13">
            <v>80042</v>
          </cell>
        </row>
        <row r="14">
          <cell r="A14">
            <v>14</v>
          </cell>
          <cell r="D14" t="str">
            <v>무선안테나공</v>
          </cell>
          <cell r="E14" t="str">
            <v>인</v>
          </cell>
          <cell r="G14">
            <v>97216</v>
          </cell>
          <cell r="R14">
            <v>97216</v>
          </cell>
        </row>
        <row r="15">
          <cell r="A15">
            <v>15</v>
          </cell>
          <cell r="D15" t="str">
            <v>배관공</v>
          </cell>
          <cell r="E15" t="str">
            <v>인</v>
          </cell>
          <cell r="G15">
            <v>52004</v>
          </cell>
          <cell r="R15">
            <v>52004</v>
          </cell>
        </row>
        <row r="16">
          <cell r="A16">
            <v>16</v>
          </cell>
          <cell r="D16" t="str">
            <v>특별인부</v>
          </cell>
          <cell r="E16" t="str">
            <v>인</v>
          </cell>
          <cell r="G16">
            <v>49659</v>
          </cell>
          <cell r="R16">
            <v>49659</v>
          </cell>
        </row>
        <row r="17">
          <cell r="A17">
            <v>17</v>
          </cell>
          <cell r="D17" t="str">
            <v>계장공</v>
          </cell>
          <cell r="E17" t="str">
            <v>인</v>
          </cell>
          <cell r="G17">
            <v>57587</v>
          </cell>
          <cell r="R17">
            <v>57587</v>
          </cell>
        </row>
        <row r="18">
          <cell r="A18">
            <v>18</v>
          </cell>
          <cell r="D18" t="str">
            <v>신호공</v>
          </cell>
          <cell r="E18" t="str">
            <v>인</v>
          </cell>
          <cell r="G18">
            <v>73483</v>
          </cell>
          <cell r="R18">
            <v>73483</v>
          </cell>
        </row>
        <row r="19">
          <cell r="A19">
            <v>19</v>
          </cell>
          <cell r="D19" t="str">
            <v>미장공</v>
          </cell>
          <cell r="E19" t="str">
            <v>인</v>
          </cell>
          <cell r="G19">
            <v>61569</v>
          </cell>
          <cell r="R19">
            <v>61569</v>
          </cell>
        </row>
        <row r="20">
          <cell r="A20">
            <v>20</v>
          </cell>
          <cell r="D20" t="str">
            <v>용접공(일반)</v>
          </cell>
          <cell r="E20" t="str">
            <v>인</v>
          </cell>
          <cell r="G20">
            <v>61021</v>
          </cell>
          <cell r="R20">
            <v>61021</v>
          </cell>
        </row>
        <row r="21">
          <cell r="A21">
            <v>21</v>
          </cell>
          <cell r="D21" t="str">
            <v>도장공</v>
          </cell>
          <cell r="E21" t="str">
            <v>인</v>
          </cell>
          <cell r="G21">
            <v>55640</v>
          </cell>
          <cell r="R21">
            <v>55640</v>
          </cell>
        </row>
        <row r="22">
          <cell r="A22">
            <v>22</v>
          </cell>
          <cell r="D22" t="str">
            <v>콘크리트공</v>
          </cell>
          <cell r="E22" t="str">
            <v>인</v>
          </cell>
          <cell r="G22">
            <v>63650</v>
          </cell>
          <cell r="R22">
            <v>63650</v>
          </cell>
        </row>
        <row r="23">
          <cell r="A23">
            <v>23</v>
          </cell>
          <cell r="D23" t="str">
            <v>형틀목공</v>
          </cell>
          <cell r="E23" t="str">
            <v>인</v>
          </cell>
          <cell r="G23">
            <v>65381</v>
          </cell>
          <cell r="R23">
            <v>65381</v>
          </cell>
        </row>
        <row r="24">
          <cell r="A24">
            <v>24</v>
          </cell>
          <cell r="D24" t="str">
            <v>철근공</v>
          </cell>
          <cell r="E24" t="str">
            <v>인</v>
          </cell>
          <cell r="G24">
            <v>66944</v>
          </cell>
          <cell r="R24">
            <v>66944</v>
          </cell>
        </row>
        <row r="25">
          <cell r="A25">
            <v>25</v>
          </cell>
          <cell r="D25" t="str">
            <v>철판공</v>
          </cell>
          <cell r="E25" t="str">
            <v>인</v>
          </cell>
          <cell r="G25">
            <v>68465</v>
          </cell>
          <cell r="R25">
            <v>68465</v>
          </cell>
        </row>
        <row r="26">
          <cell r="A26">
            <v>26</v>
          </cell>
          <cell r="D26" t="str">
            <v>방수공</v>
          </cell>
          <cell r="E26" t="str">
            <v>인</v>
          </cell>
          <cell r="G26">
            <v>51640</v>
          </cell>
          <cell r="R26">
            <v>51640</v>
          </cell>
        </row>
        <row r="27">
          <cell r="A27">
            <v>27</v>
          </cell>
          <cell r="D27" t="str">
            <v>비계공</v>
          </cell>
          <cell r="E27" t="str">
            <v>인</v>
          </cell>
          <cell r="G27">
            <v>69324</v>
          </cell>
          <cell r="R27">
            <v>69324</v>
          </cell>
        </row>
        <row r="28">
          <cell r="A28">
            <v>28</v>
          </cell>
          <cell r="C28" t="str">
            <v>공구손료</v>
          </cell>
          <cell r="D28" t="str">
            <v>인건비의 3%</v>
          </cell>
          <cell r="E28" t="str">
            <v>식</v>
          </cell>
          <cell r="S28">
            <v>0</v>
          </cell>
        </row>
        <row r="29">
          <cell r="A29">
            <v>29</v>
          </cell>
          <cell r="C29" t="str">
            <v>전선관</v>
          </cell>
          <cell r="D29" t="str">
            <v>ST  16C</v>
          </cell>
          <cell r="E29" t="str">
            <v>m</v>
          </cell>
          <cell r="H29">
            <v>820</v>
          </cell>
          <cell r="I29">
            <v>932</v>
          </cell>
          <cell r="J29">
            <v>866</v>
          </cell>
          <cell r="K29">
            <v>913</v>
          </cell>
          <cell r="S29">
            <v>913</v>
          </cell>
          <cell r="U29">
            <v>0.1</v>
          </cell>
          <cell r="V29" t="str">
            <v>내선</v>
          </cell>
          <cell r="W29">
            <v>0.08</v>
          </cell>
        </row>
        <row r="30">
          <cell r="A30">
            <v>30</v>
          </cell>
          <cell r="B30" t="str">
            <v>노출</v>
          </cell>
          <cell r="C30" t="str">
            <v>전선관(노출)</v>
          </cell>
          <cell r="D30" t="str">
            <v>ST  16C</v>
          </cell>
          <cell r="E30" t="str">
            <v>m</v>
          </cell>
          <cell r="H30">
            <v>820</v>
          </cell>
          <cell r="I30">
            <v>932</v>
          </cell>
          <cell r="J30">
            <v>866</v>
          </cell>
          <cell r="K30">
            <v>913</v>
          </cell>
          <cell r="S30">
            <v>913</v>
          </cell>
          <cell r="U30">
            <v>0.1</v>
          </cell>
          <cell r="V30" t="str">
            <v>내선</v>
          </cell>
          <cell r="W30">
            <v>9.6000000000000002E-2</v>
          </cell>
        </row>
        <row r="31">
          <cell r="A31">
            <v>31</v>
          </cell>
          <cell r="C31" t="str">
            <v>전선관</v>
          </cell>
          <cell r="D31" t="str">
            <v>ST  22C</v>
          </cell>
          <cell r="E31" t="str">
            <v>m</v>
          </cell>
          <cell r="H31">
            <v>820</v>
          </cell>
          <cell r="I31">
            <v>1192</v>
          </cell>
          <cell r="J31">
            <v>866</v>
          </cell>
          <cell r="K31">
            <v>1169</v>
          </cell>
          <cell r="S31">
            <v>1169</v>
          </cell>
          <cell r="U31">
            <v>0.1</v>
          </cell>
          <cell r="V31" t="str">
            <v>내선</v>
          </cell>
          <cell r="W31">
            <v>0.11</v>
          </cell>
        </row>
        <row r="32">
          <cell r="A32">
            <v>32</v>
          </cell>
          <cell r="B32" t="str">
            <v>노출</v>
          </cell>
          <cell r="C32" t="str">
            <v>전선관(노출)</v>
          </cell>
          <cell r="D32" t="str">
            <v>ST  22C</v>
          </cell>
          <cell r="E32" t="str">
            <v>m</v>
          </cell>
          <cell r="H32">
            <v>820</v>
          </cell>
          <cell r="I32">
            <v>1192</v>
          </cell>
          <cell r="J32">
            <v>866</v>
          </cell>
          <cell r="K32">
            <v>1169</v>
          </cell>
          <cell r="S32">
            <v>1169</v>
          </cell>
          <cell r="U32">
            <v>0.1</v>
          </cell>
          <cell r="V32" t="str">
            <v>내선</v>
          </cell>
          <cell r="W32">
            <v>0.13200000000000001</v>
          </cell>
        </row>
        <row r="33">
          <cell r="A33">
            <v>33</v>
          </cell>
          <cell r="C33" t="str">
            <v>전선관</v>
          </cell>
          <cell r="D33" t="str">
            <v>ST  28C</v>
          </cell>
          <cell r="E33" t="str">
            <v>m</v>
          </cell>
          <cell r="H33">
            <v>820</v>
          </cell>
          <cell r="I33">
            <v>1566</v>
          </cell>
          <cell r="J33">
            <v>866</v>
          </cell>
          <cell r="K33">
            <v>1526</v>
          </cell>
          <cell r="S33">
            <v>1526</v>
          </cell>
          <cell r="U33">
            <v>0.1</v>
          </cell>
          <cell r="V33" t="str">
            <v>내선</v>
          </cell>
          <cell r="W33">
            <v>0.14000000000000001</v>
          </cell>
        </row>
        <row r="34">
          <cell r="A34">
            <v>34</v>
          </cell>
          <cell r="B34" t="str">
            <v>노출</v>
          </cell>
          <cell r="C34" t="str">
            <v>전선관(노출)</v>
          </cell>
          <cell r="D34" t="str">
            <v>ST  28C</v>
          </cell>
          <cell r="E34" t="str">
            <v>m</v>
          </cell>
          <cell r="H34">
            <v>820</v>
          </cell>
          <cell r="I34">
            <v>1566</v>
          </cell>
          <cell r="J34">
            <v>866</v>
          </cell>
          <cell r="K34">
            <v>1526</v>
          </cell>
          <cell r="S34">
            <v>1526</v>
          </cell>
          <cell r="U34">
            <v>0.1</v>
          </cell>
          <cell r="V34" t="str">
            <v>내선</v>
          </cell>
          <cell r="W34">
            <v>0.16800000000000001</v>
          </cell>
        </row>
        <row r="35">
          <cell r="A35">
            <v>35</v>
          </cell>
          <cell r="C35" t="str">
            <v>전선관</v>
          </cell>
          <cell r="D35" t="str">
            <v>ST  36C</v>
          </cell>
          <cell r="E35" t="str">
            <v>m</v>
          </cell>
          <cell r="H35">
            <v>820</v>
          </cell>
          <cell r="I35">
            <v>1921</v>
          </cell>
          <cell r="J35">
            <v>866</v>
          </cell>
          <cell r="K35">
            <v>1873</v>
          </cell>
          <cell r="S35">
            <v>1873</v>
          </cell>
          <cell r="U35">
            <v>0.1</v>
          </cell>
          <cell r="V35" t="str">
            <v>내선</v>
          </cell>
          <cell r="W35">
            <v>0.2</v>
          </cell>
        </row>
        <row r="36">
          <cell r="A36">
            <v>36</v>
          </cell>
          <cell r="B36" t="str">
            <v>노출</v>
          </cell>
          <cell r="C36" t="str">
            <v>전선관(노출)</v>
          </cell>
          <cell r="D36" t="str">
            <v>ST  36C</v>
          </cell>
          <cell r="E36" t="str">
            <v>m</v>
          </cell>
          <cell r="H36">
            <v>820</v>
          </cell>
          <cell r="I36">
            <v>1921</v>
          </cell>
          <cell r="J36">
            <v>866</v>
          </cell>
          <cell r="K36">
            <v>1873</v>
          </cell>
          <cell r="S36">
            <v>1873</v>
          </cell>
          <cell r="U36">
            <v>0.1</v>
          </cell>
          <cell r="V36" t="str">
            <v>내선</v>
          </cell>
          <cell r="W36">
            <v>0.24</v>
          </cell>
        </row>
        <row r="37">
          <cell r="A37">
            <v>37</v>
          </cell>
          <cell r="C37" t="str">
            <v>전선관</v>
          </cell>
          <cell r="D37" t="str">
            <v>ST  42C</v>
          </cell>
          <cell r="E37" t="str">
            <v>m</v>
          </cell>
          <cell r="H37">
            <v>820</v>
          </cell>
          <cell r="I37">
            <v>2224</v>
          </cell>
          <cell r="J37">
            <v>866</v>
          </cell>
          <cell r="K37">
            <v>2171</v>
          </cell>
          <cell r="S37">
            <v>2171</v>
          </cell>
          <cell r="U37">
            <v>0.1</v>
          </cell>
          <cell r="V37" t="str">
            <v>내선</v>
          </cell>
          <cell r="W37">
            <v>0.25</v>
          </cell>
        </row>
        <row r="38">
          <cell r="A38">
            <v>38</v>
          </cell>
          <cell r="B38" t="str">
            <v>노출</v>
          </cell>
          <cell r="C38" t="str">
            <v>전선관(노출)</v>
          </cell>
          <cell r="D38" t="str">
            <v>ST  42C</v>
          </cell>
          <cell r="E38" t="str">
            <v>m</v>
          </cell>
          <cell r="H38">
            <v>820</v>
          </cell>
          <cell r="I38">
            <v>2224</v>
          </cell>
          <cell r="J38">
            <v>866</v>
          </cell>
          <cell r="K38">
            <v>2171</v>
          </cell>
          <cell r="S38">
            <v>2171</v>
          </cell>
          <cell r="U38">
            <v>0.1</v>
          </cell>
          <cell r="V38" t="str">
            <v>내선</v>
          </cell>
          <cell r="W38">
            <v>0.3</v>
          </cell>
        </row>
        <row r="39">
          <cell r="A39">
            <v>39</v>
          </cell>
          <cell r="C39" t="str">
            <v>전선관</v>
          </cell>
          <cell r="D39" t="str">
            <v>ST  54C</v>
          </cell>
          <cell r="E39" t="str">
            <v>m</v>
          </cell>
          <cell r="H39">
            <v>820</v>
          </cell>
          <cell r="I39">
            <v>3104</v>
          </cell>
          <cell r="J39">
            <v>866</v>
          </cell>
          <cell r="K39">
            <v>3027</v>
          </cell>
          <cell r="S39">
            <v>3027</v>
          </cell>
          <cell r="U39">
            <v>0.1</v>
          </cell>
          <cell r="V39" t="str">
            <v>내선</v>
          </cell>
          <cell r="W39">
            <v>0.34</v>
          </cell>
        </row>
        <row r="40">
          <cell r="A40">
            <v>40</v>
          </cell>
          <cell r="B40" t="str">
            <v>노출</v>
          </cell>
          <cell r="C40" t="str">
            <v>전선관(노출)</v>
          </cell>
          <cell r="D40" t="str">
            <v>ST  54C</v>
          </cell>
          <cell r="E40" t="str">
            <v>m</v>
          </cell>
          <cell r="H40">
            <v>820</v>
          </cell>
          <cell r="I40">
            <v>3104</v>
          </cell>
          <cell r="J40">
            <v>866</v>
          </cell>
          <cell r="K40">
            <v>3027</v>
          </cell>
          <cell r="S40">
            <v>3027</v>
          </cell>
          <cell r="U40">
            <v>0.1</v>
          </cell>
          <cell r="V40" t="str">
            <v>내선</v>
          </cell>
          <cell r="W40">
            <v>0.40800000000000003</v>
          </cell>
        </row>
        <row r="41">
          <cell r="A41">
            <v>41</v>
          </cell>
          <cell r="C41" t="str">
            <v>전선관</v>
          </cell>
          <cell r="D41" t="str">
            <v>ST  70C</v>
          </cell>
          <cell r="E41" t="str">
            <v>m</v>
          </cell>
          <cell r="H41">
            <v>820</v>
          </cell>
          <cell r="I41">
            <v>3950</v>
          </cell>
          <cell r="J41">
            <v>866</v>
          </cell>
          <cell r="K41">
            <v>3851</v>
          </cell>
          <cell r="S41">
            <v>3851</v>
          </cell>
          <cell r="U41">
            <v>0.1</v>
          </cell>
          <cell r="V41" t="str">
            <v>내선</v>
          </cell>
          <cell r="W41">
            <v>0.44</v>
          </cell>
        </row>
        <row r="42">
          <cell r="A42">
            <v>42</v>
          </cell>
          <cell r="B42" t="str">
            <v>노출</v>
          </cell>
          <cell r="C42" t="str">
            <v>전선관(노출)</v>
          </cell>
          <cell r="D42" t="str">
            <v>ST  70C</v>
          </cell>
          <cell r="E42" t="str">
            <v>m</v>
          </cell>
          <cell r="H42">
            <v>820</v>
          </cell>
          <cell r="I42">
            <v>3950</v>
          </cell>
          <cell r="J42">
            <v>866</v>
          </cell>
          <cell r="K42">
            <v>3851</v>
          </cell>
          <cell r="S42">
            <v>3851</v>
          </cell>
          <cell r="U42">
            <v>0.1</v>
          </cell>
          <cell r="V42" t="str">
            <v>내선</v>
          </cell>
          <cell r="W42">
            <v>0.52800000000000002</v>
          </cell>
        </row>
        <row r="43">
          <cell r="A43">
            <v>43</v>
          </cell>
          <cell r="C43" t="str">
            <v>전선관</v>
          </cell>
          <cell r="D43" t="str">
            <v>ST  82C</v>
          </cell>
          <cell r="E43" t="str">
            <v>m</v>
          </cell>
          <cell r="H43">
            <v>820</v>
          </cell>
          <cell r="I43">
            <v>4424</v>
          </cell>
          <cell r="J43">
            <v>866</v>
          </cell>
          <cell r="K43">
            <v>4324</v>
          </cell>
          <cell r="S43">
            <v>4324</v>
          </cell>
          <cell r="U43">
            <v>0.1</v>
          </cell>
          <cell r="V43" t="str">
            <v>내선</v>
          </cell>
          <cell r="W43">
            <v>0.54</v>
          </cell>
        </row>
        <row r="44">
          <cell r="A44">
            <v>44</v>
          </cell>
          <cell r="B44" t="str">
            <v>노출</v>
          </cell>
          <cell r="C44" t="str">
            <v>전선관(노출)</v>
          </cell>
          <cell r="D44" t="str">
            <v>ST  82C</v>
          </cell>
          <cell r="E44" t="str">
            <v>m</v>
          </cell>
          <cell r="H44">
            <v>820</v>
          </cell>
          <cell r="I44">
            <v>4424</v>
          </cell>
          <cell r="J44">
            <v>866</v>
          </cell>
          <cell r="K44">
            <v>4324</v>
          </cell>
          <cell r="S44">
            <v>4324</v>
          </cell>
          <cell r="U44">
            <v>0.1</v>
          </cell>
          <cell r="V44" t="str">
            <v>내선</v>
          </cell>
          <cell r="W44">
            <v>0.64800000000000002</v>
          </cell>
        </row>
        <row r="45">
          <cell r="A45">
            <v>45</v>
          </cell>
          <cell r="C45" t="str">
            <v>전선관</v>
          </cell>
          <cell r="D45" t="str">
            <v>ST  104C</v>
          </cell>
          <cell r="E45" t="str">
            <v>m</v>
          </cell>
          <cell r="H45">
            <v>820</v>
          </cell>
          <cell r="I45">
            <v>7081</v>
          </cell>
          <cell r="J45">
            <v>866</v>
          </cell>
          <cell r="K45">
            <v>6889</v>
          </cell>
          <cell r="S45">
            <v>6889</v>
          </cell>
          <cell r="U45">
            <v>0.1</v>
          </cell>
          <cell r="V45" t="str">
            <v>내선</v>
          </cell>
          <cell r="W45">
            <v>0.71</v>
          </cell>
        </row>
        <row r="46">
          <cell r="A46">
            <v>46</v>
          </cell>
          <cell r="B46" t="str">
            <v>노출</v>
          </cell>
          <cell r="C46" t="str">
            <v>전선관(노출)</v>
          </cell>
          <cell r="D46" t="str">
            <v>ST  104C</v>
          </cell>
          <cell r="E46" t="str">
            <v>m</v>
          </cell>
          <cell r="H46">
            <v>820</v>
          </cell>
          <cell r="I46">
            <v>7081</v>
          </cell>
          <cell r="J46">
            <v>866</v>
          </cell>
          <cell r="K46">
            <v>6889</v>
          </cell>
          <cell r="S46">
            <v>6889</v>
          </cell>
          <cell r="U46">
            <v>0.1</v>
          </cell>
          <cell r="V46" t="str">
            <v>내선</v>
          </cell>
          <cell r="W46">
            <v>0.85199999999999998</v>
          </cell>
        </row>
        <row r="47">
          <cell r="A47">
            <v>47</v>
          </cell>
          <cell r="S47" t="str">
            <v/>
          </cell>
        </row>
        <row r="48">
          <cell r="A48">
            <v>48</v>
          </cell>
          <cell r="S48" t="str">
            <v/>
          </cell>
        </row>
        <row r="49">
          <cell r="A49">
            <v>49</v>
          </cell>
          <cell r="C49" t="str">
            <v>전선관</v>
          </cell>
          <cell r="D49" t="str">
            <v>HI-PVC  16C</v>
          </cell>
          <cell r="E49" t="str">
            <v>m</v>
          </cell>
          <cell r="H49">
            <v>824</v>
          </cell>
          <cell r="I49">
            <v>372</v>
          </cell>
          <cell r="J49">
            <v>866</v>
          </cell>
          <cell r="K49">
            <v>291</v>
          </cell>
          <cell r="S49">
            <v>291</v>
          </cell>
          <cell r="U49">
            <v>0.1</v>
          </cell>
          <cell r="V49" t="str">
            <v>내선</v>
          </cell>
          <cell r="W49">
            <v>0.05</v>
          </cell>
        </row>
        <row r="50">
          <cell r="A50">
            <v>50</v>
          </cell>
          <cell r="B50" t="str">
            <v>지중매설</v>
          </cell>
          <cell r="C50" t="str">
            <v>전선관</v>
          </cell>
          <cell r="D50" t="str">
            <v>HI-PVC  16C</v>
          </cell>
          <cell r="E50" t="str">
            <v>m</v>
          </cell>
          <cell r="H50">
            <v>824</v>
          </cell>
          <cell r="I50">
            <v>372</v>
          </cell>
          <cell r="J50">
            <v>866</v>
          </cell>
          <cell r="K50">
            <v>291</v>
          </cell>
          <cell r="S50">
            <v>291</v>
          </cell>
          <cell r="U50">
            <v>0.1</v>
          </cell>
          <cell r="V50" t="str">
            <v>내선</v>
          </cell>
          <cell r="W50">
            <v>3.4999999999999996E-2</v>
          </cell>
        </row>
        <row r="51">
          <cell r="A51">
            <v>51</v>
          </cell>
          <cell r="C51" t="str">
            <v>전선관</v>
          </cell>
          <cell r="D51" t="str">
            <v>HI-PVC  22C</v>
          </cell>
          <cell r="E51" t="str">
            <v>m</v>
          </cell>
          <cell r="H51">
            <v>824</v>
          </cell>
          <cell r="I51">
            <v>448</v>
          </cell>
          <cell r="J51">
            <v>866</v>
          </cell>
          <cell r="K51">
            <v>347</v>
          </cell>
          <cell r="S51">
            <v>347</v>
          </cell>
          <cell r="U51">
            <v>0.1</v>
          </cell>
          <cell r="V51" t="str">
            <v>내선</v>
          </cell>
          <cell r="W51">
            <v>0.06</v>
          </cell>
        </row>
        <row r="52">
          <cell r="A52">
            <v>52</v>
          </cell>
          <cell r="B52" t="str">
            <v>지중매설</v>
          </cell>
          <cell r="C52" t="str">
            <v>전선관</v>
          </cell>
          <cell r="D52" t="str">
            <v>HI-PVC  22C</v>
          </cell>
          <cell r="E52" t="str">
            <v>m</v>
          </cell>
          <cell r="H52">
            <v>824</v>
          </cell>
          <cell r="I52">
            <v>448</v>
          </cell>
          <cell r="J52">
            <v>866</v>
          </cell>
          <cell r="K52">
            <v>347</v>
          </cell>
          <cell r="S52">
            <v>347</v>
          </cell>
          <cell r="U52">
            <v>0.1</v>
          </cell>
          <cell r="V52" t="str">
            <v>내선</v>
          </cell>
          <cell r="W52">
            <v>4.1999999999999996E-2</v>
          </cell>
        </row>
        <row r="53">
          <cell r="A53">
            <v>53</v>
          </cell>
          <cell r="C53" t="str">
            <v>전선관</v>
          </cell>
          <cell r="D53" t="str">
            <v>HI-PVC  28C</v>
          </cell>
          <cell r="E53" t="str">
            <v>m</v>
          </cell>
          <cell r="H53">
            <v>824</v>
          </cell>
          <cell r="I53">
            <v>802</v>
          </cell>
          <cell r="J53">
            <v>866</v>
          </cell>
          <cell r="K53">
            <v>677</v>
          </cell>
          <cell r="S53">
            <v>677</v>
          </cell>
          <cell r="U53">
            <v>0.1</v>
          </cell>
          <cell r="V53" t="str">
            <v>내선</v>
          </cell>
          <cell r="W53">
            <v>0.08</v>
          </cell>
        </row>
        <row r="54">
          <cell r="A54">
            <v>54</v>
          </cell>
          <cell r="B54" t="str">
            <v>지중매설</v>
          </cell>
          <cell r="C54" t="str">
            <v>전선관</v>
          </cell>
          <cell r="D54" t="str">
            <v>HI-PVC  28C</v>
          </cell>
          <cell r="E54" t="str">
            <v>m</v>
          </cell>
          <cell r="H54">
            <v>824</v>
          </cell>
          <cell r="I54">
            <v>802</v>
          </cell>
          <cell r="J54">
            <v>866</v>
          </cell>
          <cell r="K54">
            <v>677</v>
          </cell>
          <cell r="S54">
            <v>677</v>
          </cell>
          <cell r="U54">
            <v>0.1</v>
          </cell>
          <cell r="V54" t="str">
            <v>내선</v>
          </cell>
          <cell r="W54">
            <v>5.5999999999999994E-2</v>
          </cell>
        </row>
        <row r="55">
          <cell r="A55">
            <v>55</v>
          </cell>
          <cell r="C55" t="str">
            <v>전선관</v>
          </cell>
          <cell r="D55" t="str">
            <v>HI-PVC  36C</v>
          </cell>
          <cell r="E55" t="str">
            <v>m</v>
          </cell>
          <cell r="H55">
            <v>824</v>
          </cell>
          <cell r="I55">
            <v>1138</v>
          </cell>
          <cell r="J55">
            <v>866</v>
          </cell>
          <cell r="K55">
            <v>947</v>
          </cell>
          <cell r="S55">
            <v>947</v>
          </cell>
          <cell r="U55">
            <v>0.1</v>
          </cell>
          <cell r="V55" t="str">
            <v>내선</v>
          </cell>
          <cell r="W55">
            <v>0.1</v>
          </cell>
        </row>
        <row r="56">
          <cell r="A56">
            <v>56</v>
          </cell>
          <cell r="B56" t="str">
            <v>지중매설</v>
          </cell>
          <cell r="C56" t="str">
            <v>전선관</v>
          </cell>
          <cell r="D56" t="str">
            <v>HI-PVC  36C</v>
          </cell>
          <cell r="E56" t="str">
            <v>m</v>
          </cell>
          <cell r="H56">
            <v>824</v>
          </cell>
          <cell r="I56">
            <v>1138</v>
          </cell>
          <cell r="J56">
            <v>866</v>
          </cell>
          <cell r="K56">
            <v>947</v>
          </cell>
          <cell r="S56">
            <v>947</v>
          </cell>
          <cell r="U56">
            <v>0.1</v>
          </cell>
          <cell r="V56" t="str">
            <v>내선</v>
          </cell>
          <cell r="W56">
            <v>6.9999999999999993E-2</v>
          </cell>
        </row>
        <row r="57">
          <cell r="A57">
            <v>57</v>
          </cell>
          <cell r="C57" t="str">
            <v>전선관</v>
          </cell>
          <cell r="D57" t="str">
            <v>HI-PVC  42C</v>
          </cell>
          <cell r="E57" t="str">
            <v>m</v>
          </cell>
          <cell r="H57">
            <v>824</v>
          </cell>
          <cell r="I57">
            <v>1484</v>
          </cell>
          <cell r="J57">
            <v>866</v>
          </cell>
          <cell r="K57">
            <v>1241</v>
          </cell>
          <cell r="S57">
            <v>1241</v>
          </cell>
          <cell r="U57">
            <v>0.1</v>
          </cell>
          <cell r="V57" t="str">
            <v>내선</v>
          </cell>
          <cell r="W57">
            <v>0.13</v>
          </cell>
        </row>
        <row r="58">
          <cell r="A58">
            <v>58</v>
          </cell>
          <cell r="B58" t="str">
            <v>지중매설</v>
          </cell>
          <cell r="C58" t="str">
            <v>전선관</v>
          </cell>
          <cell r="D58" t="str">
            <v>HI-PVC  42C</v>
          </cell>
          <cell r="E58" t="str">
            <v>m</v>
          </cell>
          <cell r="H58">
            <v>824</v>
          </cell>
          <cell r="I58">
            <v>1484</v>
          </cell>
          <cell r="J58">
            <v>866</v>
          </cell>
          <cell r="K58">
            <v>1241</v>
          </cell>
          <cell r="S58">
            <v>1241</v>
          </cell>
          <cell r="U58">
            <v>0.1</v>
          </cell>
          <cell r="V58" t="str">
            <v>내선</v>
          </cell>
          <cell r="W58">
            <v>9.0999999999999998E-2</v>
          </cell>
        </row>
        <row r="59">
          <cell r="A59">
            <v>59</v>
          </cell>
          <cell r="C59" t="str">
            <v>전선관</v>
          </cell>
          <cell r="D59" t="str">
            <v>HI-PVC  54C</v>
          </cell>
          <cell r="E59" t="str">
            <v>m</v>
          </cell>
          <cell r="H59">
            <v>824</v>
          </cell>
          <cell r="I59">
            <v>2106</v>
          </cell>
          <cell r="J59">
            <v>866</v>
          </cell>
          <cell r="K59">
            <v>1761</v>
          </cell>
          <cell r="S59">
            <v>1761</v>
          </cell>
          <cell r="U59">
            <v>0.1</v>
          </cell>
          <cell r="V59" t="str">
            <v>내선</v>
          </cell>
          <cell r="W59">
            <v>0.19</v>
          </cell>
        </row>
        <row r="60">
          <cell r="A60">
            <v>60</v>
          </cell>
          <cell r="B60" t="str">
            <v>지중매설</v>
          </cell>
          <cell r="C60" t="str">
            <v>전선관</v>
          </cell>
          <cell r="D60" t="str">
            <v>HI-PVC  54C</v>
          </cell>
          <cell r="E60" t="str">
            <v>m</v>
          </cell>
          <cell r="H60">
            <v>824</v>
          </cell>
          <cell r="I60">
            <v>2106</v>
          </cell>
          <cell r="J60">
            <v>866</v>
          </cell>
          <cell r="K60">
            <v>1761</v>
          </cell>
          <cell r="S60">
            <v>1761</v>
          </cell>
          <cell r="U60">
            <v>0.1</v>
          </cell>
          <cell r="V60" t="str">
            <v>내선</v>
          </cell>
          <cell r="W60">
            <v>0.13299999999999998</v>
          </cell>
        </row>
        <row r="61">
          <cell r="A61">
            <v>61</v>
          </cell>
          <cell r="C61" t="str">
            <v>전선관</v>
          </cell>
          <cell r="D61" t="str">
            <v>HI-PVC  70C</v>
          </cell>
          <cell r="E61" t="str">
            <v>m</v>
          </cell>
          <cell r="H61">
            <v>824</v>
          </cell>
          <cell r="I61">
            <v>2713</v>
          </cell>
          <cell r="J61">
            <v>866</v>
          </cell>
          <cell r="K61">
            <v>2267</v>
          </cell>
          <cell r="S61">
            <v>2267</v>
          </cell>
          <cell r="U61">
            <v>0.1</v>
          </cell>
          <cell r="V61" t="str">
            <v>내선</v>
          </cell>
          <cell r="W61">
            <v>0.28000000000000003</v>
          </cell>
        </row>
        <row r="62">
          <cell r="A62">
            <v>62</v>
          </cell>
          <cell r="B62" t="str">
            <v>지중매설</v>
          </cell>
          <cell r="C62" t="str">
            <v>전선관</v>
          </cell>
          <cell r="D62" t="str">
            <v>HI-PVC  70C</v>
          </cell>
          <cell r="E62" t="str">
            <v>m</v>
          </cell>
          <cell r="H62">
            <v>824</v>
          </cell>
          <cell r="I62">
            <v>2713</v>
          </cell>
          <cell r="J62">
            <v>866</v>
          </cell>
          <cell r="K62">
            <v>2267</v>
          </cell>
          <cell r="S62">
            <v>2267</v>
          </cell>
          <cell r="U62">
            <v>0.1</v>
          </cell>
          <cell r="V62" t="str">
            <v>내선</v>
          </cell>
          <cell r="W62">
            <v>0.19600000000000001</v>
          </cell>
        </row>
        <row r="63">
          <cell r="A63">
            <v>63</v>
          </cell>
          <cell r="C63" t="str">
            <v>전선관</v>
          </cell>
          <cell r="D63" t="str">
            <v>HI-PVC  82C</v>
          </cell>
          <cell r="E63" t="str">
            <v>m</v>
          </cell>
          <cell r="H63">
            <v>824</v>
          </cell>
          <cell r="I63">
            <v>4070</v>
          </cell>
          <cell r="J63">
            <v>866</v>
          </cell>
          <cell r="K63">
            <v>3455</v>
          </cell>
          <cell r="S63">
            <v>3455</v>
          </cell>
          <cell r="U63">
            <v>0.1</v>
          </cell>
          <cell r="V63" t="str">
            <v>내선</v>
          </cell>
          <cell r="W63">
            <v>0.37</v>
          </cell>
        </row>
        <row r="64">
          <cell r="A64">
            <v>64</v>
          </cell>
          <cell r="B64" t="str">
            <v>지중매설</v>
          </cell>
          <cell r="C64" t="str">
            <v>전선관</v>
          </cell>
          <cell r="D64" t="str">
            <v>HI-PVC  82C</v>
          </cell>
          <cell r="E64" t="str">
            <v>m</v>
          </cell>
          <cell r="H64">
            <v>824</v>
          </cell>
          <cell r="I64">
            <v>4070</v>
          </cell>
          <cell r="J64">
            <v>866</v>
          </cell>
          <cell r="K64">
            <v>3455</v>
          </cell>
          <cell r="S64">
            <v>3455</v>
          </cell>
          <cell r="U64">
            <v>0.1</v>
          </cell>
          <cell r="V64" t="str">
            <v>내선</v>
          </cell>
          <cell r="W64">
            <v>0.25900000000000001</v>
          </cell>
        </row>
        <row r="65">
          <cell r="A65">
            <v>65</v>
          </cell>
          <cell r="C65" t="str">
            <v>전선관</v>
          </cell>
          <cell r="D65" t="str">
            <v>HI-PVC  104C</v>
          </cell>
          <cell r="E65" t="str">
            <v>m</v>
          </cell>
          <cell r="H65">
            <v>824</v>
          </cell>
          <cell r="I65">
            <v>4897</v>
          </cell>
          <cell r="J65">
            <v>866</v>
          </cell>
          <cell r="K65">
            <v>4092</v>
          </cell>
          <cell r="S65">
            <v>4092</v>
          </cell>
          <cell r="U65">
            <v>0.1</v>
          </cell>
          <cell r="V65" t="str">
            <v>내선</v>
          </cell>
          <cell r="W65">
            <v>0.46</v>
          </cell>
        </row>
        <row r="66">
          <cell r="A66">
            <v>66</v>
          </cell>
          <cell r="B66" t="str">
            <v>지중매설</v>
          </cell>
          <cell r="C66" t="str">
            <v>전선관</v>
          </cell>
          <cell r="D66" t="str">
            <v>HI-PVC  104C</v>
          </cell>
          <cell r="E66" t="str">
            <v>m</v>
          </cell>
          <cell r="H66">
            <v>824</v>
          </cell>
          <cell r="I66">
            <v>4897</v>
          </cell>
          <cell r="J66">
            <v>866</v>
          </cell>
          <cell r="K66">
            <v>4092</v>
          </cell>
          <cell r="S66">
            <v>4092</v>
          </cell>
          <cell r="U66">
            <v>0.1</v>
          </cell>
          <cell r="V66" t="str">
            <v>내선</v>
          </cell>
          <cell r="W66">
            <v>0.32200000000000001</v>
          </cell>
        </row>
        <row r="67">
          <cell r="A67">
            <v>67</v>
          </cell>
          <cell r="S67" t="str">
            <v/>
          </cell>
        </row>
        <row r="68">
          <cell r="A68">
            <v>68</v>
          </cell>
          <cell r="C68" t="str">
            <v>전선관</v>
          </cell>
          <cell r="D68" t="str">
            <v xml:space="preserve">PE  22C  </v>
          </cell>
          <cell r="E68" t="str">
            <v>m</v>
          </cell>
          <cell r="H68">
            <v>825</v>
          </cell>
          <cell r="I68">
            <v>285</v>
          </cell>
          <cell r="J68">
            <v>867</v>
          </cell>
          <cell r="K68">
            <v>285</v>
          </cell>
          <cell r="S68">
            <v>285</v>
          </cell>
          <cell r="U68">
            <v>0.03</v>
          </cell>
          <cell r="V68" t="str">
            <v>배전</v>
          </cell>
          <cell r="W68">
            <v>7.8E-2</v>
          </cell>
        </row>
        <row r="69">
          <cell r="A69">
            <v>69</v>
          </cell>
          <cell r="C69" t="str">
            <v>전선관</v>
          </cell>
          <cell r="D69" t="str">
            <v>PE  28C</v>
          </cell>
          <cell r="E69" t="str">
            <v>m</v>
          </cell>
          <cell r="H69">
            <v>825</v>
          </cell>
          <cell r="I69">
            <v>470</v>
          </cell>
          <cell r="J69">
            <v>867</v>
          </cell>
          <cell r="K69">
            <v>470</v>
          </cell>
          <cell r="S69">
            <v>470</v>
          </cell>
          <cell r="U69">
            <v>0.03</v>
          </cell>
          <cell r="V69" t="str">
            <v>배전</v>
          </cell>
          <cell r="W69">
            <v>7.8E-2</v>
          </cell>
        </row>
        <row r="70">
          <cell r="A70">
            <v>70</v>
          </cell>
          <cell r="C70" t="str">
            <v>전선관</v>
          </cell>
          <cell r="D70" t="str">
            <v>PE  36C</v>
          </cell>
          <cell r="E70" t="str">
            <v>m</v>
          </cell>
          <cell r="H70">
            <v>825</v>
          </cell>
          <cell r="I70">
            <v>700</v>
          </cell>
          <cell r="J70">
            <v>867</v>
          </cell>
          <cell r="K70">
            <v>700</v>
          </cell>
          <cell r="S70">
            <v>700</v>
          </cell>
          <cell r="U70">
            <v>0.03</v>
          </cell>
          <cell r="V70" t="str">
            <v>배전</v>
          </cell>
          <cell r="W70">
            <v>7.8E-2</v>
          </cell>
        </row>
        <row r="71">
          <cell r="A71">
            <v>71</v>
          </cell>
          <cell r="C71" t="str">
            <v>전선관</v>
          </cell>
          <cell r="D71" t="str">
            <v>PE  42C</v>
          </cell>
          <cell r="E71" t="str">
            <v>m</v>
          </cell>
          <cell r="H71">
            <v>825</v>
          </cell>
          <cell r="I71">
            <v>820</v>
          </cell>
          <cell r="J71">
            <v>867</v>
          </cell>
          <cell r="K71">
            <v>820</v>
          </cell>
          <cell r="S71">
            <v>820</v>
          </cell>
          <cell r="U71">
            <v>0.03</v>
          </cell>
          <cell r="V71" t="str">
            <v>배전</v>
          </cell>
          <cell r="W71">
            <v>7.8E-2</v>
          </cell>
        </row>
        <row r="72">
          <cell r="A72">
            <v>72</v>
          </cell>
          <cell r="C72" t="str">
            <v>전선관</v>
          </cell>
          <cell r="D72" t="str">
            <v>PE  54C</v>
          </cell>
          <cell r="E72" t="str">
            <v>m</v>
          </cell>
          <cell r="H72">
            <v>825</v>
          </cell>
          <cell r="I72">
            <v>1235</v>
          </cell>
          <cell r="J72">
            <v>867</v>
          </cell>
          <cell r="K72">
            <v>1235</v>
          </cell>
          <cell r="S72">
            <v>1235</v>
          </cell>
          <cell r="U72">
            <v>0.03</v>
          </cell>
          <cell r="V72" t="str">
            <v>배전</v>
          </cell>
          <cell r="W72">
            <v>7.8E-2</v>
          </cell>
        </row>
        <row r="73">
          <cell r="A73">
            <v>73</v>
          </cell>
          <cell r="C73" t="str">
            <v>전선관</v>
          </cell>
          <cell r="D73" t="str">
            <v>PE  70C</v>
          </cell>
          <cell r="E73" t="str">
            <v>m</v>
          </cell>
          <cell r="H73">
            <v>825</v>
          </cell>
          <cell r="I73">
            <v>1715</v>
          </cell>
          <cell r="J73">
            <v>867</v>
          </cell>
          <cell r="K73">
            <v>1715</v>
          </cell>
          <cell r="S73">
            <v>1715</v>
          </cell>
          <cell r="U73">
            <v>0.03</v>
          </cell>
          <cell r="V73" t="str">
            <v>배전</v>
          </cell>
          <cell r="W73">
            <v>7.8E-2</v>
          </cell>
        </row>
        <row r="74">
          <cell r="A74">
            <v>74</v>
          </cell>
          <cell r="C74" t="str">
            <v>전선관</v>
          </cell>
          <cell r="D74" t="str">
            <v>PE  82C</v>
          </cell>
          <cell r="E74" t="str">
            <v>m</v>
          </cell>
          <cell r="H74">
            <v>825</v>
          </cell>
          <cell r="I74">
            <v>2430</v>
          </cell>
          <cell r="J74">
            <v>867</v>
          </cell>
          <cell r="K74">
            <v>2430</v>
          </cell>
          <cell r="S74">
            <v>2430</v>
          </cell>
          <cell r="U74">
            <v>0.03</v>
          </cell>
          <cell r="V74" t="str">
            <v>배전</v>
          </cell>
          <cell r="W74">
            <v>9.1199999999999989E-2</v>
          </cell>
        </row>
        <row r="75">
          <cell r="A75">
            <v>75</v>
          </cell>
          <cell r="C75" t="str">
            <v>전선관</v>
          </cell>
          <cell r="D75" t="str">
            <v>PE  100C</v>
          </cell>
          <cell r="E75" t="str">
            <v>m</v>
          </cell>
          <cell r="H75">
            <v>825</v>
          </cell>
          <cell r="I75">
            <v>3575</v>
          </cell>
          <cell r="J75">
            <v>867</v>
          </cell>
          <cell r="K75">
            <v>3575</v>
          </cell>
          <cell r="S75">
            <v>3575</v>
          </cell>
          <cell r="U75">
            <v>0.03</v>
          </cell>
          <cell r="V75" t="str">
            <v>배전</v>
          </cell>
          <cell r="W75">
            <v>9.1199999999999989E-2</v>
          </cell>
        </row>
        <row r="76">
          <cell r="A76">
            <v>76</v>
          </cell>
          <cell r="B76" t="str">
            <v>통신</v>
          </cell>
          <cell r="C76" t="str">
            <v>전선관</v>
          </cell>
          <cell r="D76" t="str">
            <v xml:space="preserve">ELPφ30  </v>
          </cell>
          <cell r="E76" t="str">
            <v>m</v>
          </cell>
          <cell r="H76">
            <v>825</v>
          </cell>
          <cell r="I76">
            <v>470</v>
          </cell>
          <cell r="J76">
            <v>867</v>
          </cell>
          <cell r="K76">
            <v>310</v>
          </cell>
          <cell r="S76">
            <v>310</v>
          </cell>
          <cell r="U76">
            <v>0.02</v>
          </cell>
          <cell r="V76" t="str">
            <v>배관</v>
          </cell>
          <cell r="W76">
            <v>1.2E-2</v>
          </cell>
          <cell r="X76" t="str">
            <v>보인</v>
          </cell>
          <cell r="Y76">
            <v>2.9000000000000001E-2</v>
          </cell>
        </row>
        <row r="77">
          <cell r="A77">
            <v>77</v>
          </cell>
          <cell r="C77" t="str">
            <v>전선관</v>
          </cell>
          <cell r="D77" t="str">
            <v xml:space="preserve">ELPφ30  </v>
          </cell>
          <cell r="E77" t="str">
            <v>m</v>
          </cell>
          <cell r="H77">
            <v>825</v>
          </cell>
          <cell r="I77">
            <v>470</v>
          </cell>
          <cell r="J77">
            <v>866</v>
          </cell>
          <cell r="K77">
            <v>310</v>
          </cell>
          <cell r="S77">
            <v>310</v>
          </cell>
          <cell r="U77">
            <v>0.03</v>
          </cell>
          <cell r="V77" t="str">
            <v>배전</v>
          </cell>
          <cell r="W77">
            <v>1.2E-2</v>
          </cell>
          <cell r="X77" t="str">
            <v>보인</v>
          </cell>
          <cell r="Y77">
            <v>2.9000000000000001E-2</v>
          </cell>
        </row>
        <row r="78">
          <cell r="A78">
            <v>78</v>
          </cell>
          <cell r="C78" t="str">
            <v>전선관</v>
          </cell>
          <cell r="D78" t="str">
            <v xml:space="preserve">ELPφ40  </v>
          </cell>
          <cell r="E78" t="str">
            <v>m</v>
          </cell>
          <cell r="H78">
            <v>825</v>
          </cell>
          <cell r="I78">
            <v>690</v>
          </cell>
          <cell r="J78">
            <v>866</v>
          </cell>
          <cell r="K78">
            <v>500</v>
          </cell>
          <cell r="S78">
            <v>500</v>
          </cell>
          <cell r="U78">
            <v>0.03</v>
          </cell>
          <cell r="V78" t="str">
            <v>배전</v>
          </cell>
          <cell r="W78">
            <v>1.2E-2</v>
          </cell>
          <cell r="X78" t="str">
            <v>보인</v>
          </cell>
          <cell r="Y78">
            <v>2.9000000000000001E-2</v>
          </cell>
        </row>
        <row r="79">
          <cell r="A79">
            <v>79</v>
          </cell>
          <cell r="C79" t="str">
            <v>전선관</v>
          </cell>
          <cell r="D79" t="str">
            <v xml:space="preserve">ELPφ50  </v>
          </cell>
          <cell r="E79" t="str">
            <v>m</v>
          </cell>
          <cell r="H79">
            <v>825</v>
          </cell>
          <cell r="I79">
            <v>860</v>
          </cell>
          <cell r="J79">
            <v>866</v>
          </cell>
          <cell r="K79">
            <v>640</v>
          </cell>
          <cell r="S79">
            <v>640</v>
          </cell>
          <cell r="U79">
            <v>0.03</v>
          </cell>
          <cell r="V79" t="str">
            <v>배전</v>
          </cell>
          <cell r="W79">
            <v>1.2E-2</v>
          </cell>
          <cell r="X79" t="str">
            <v>보인</v>
          </cell>
          <cell r="Y79">
            <v>2.9000000000000001E-2</v>
          </cell>
        </row>
        <row r="80">
          <cell r="A80">
            <v>80</v>
          </cell>
          <cell r="C80" t="str">
            <v>전선관</v>
          </cell>
          <cell r="D80" t="str">
            <v>ELPφ65</v>
          </cell>
          <cell r="E80" t="str">
            <v>m</v>
          </cell>
          <cell r="H80">
            <v>825</v>
          </cell>
          <cell r="I80">
            <v>1290</v>
          </cell>
          <cell r="J80">
            <v>866</v>
          </cell>
          <cell r="K80">
            <v>970</v>
          </cell>
          <cell r="S80">
            <v>970</v>
          </cell>
          <cell r="U80">
            <v>0.03</v>
          </cell>
          <cell r="V80" t="str">
            <v>배전</v>
          </cell>
          <cell r="W80">
            <v>1.4999999999999999E-2</v>
          </cell>
          <cell r="X80" t="str">
            <v>보인</v>
          </cell>
          <cell r="Y80">
            <v>3.5000000000000003E-2</v>
          </cell>
        </row>
        <row r="81">
          <cell r="A81">
            <v>81</v>
          </cell>
          <cell r="C81" t="str">
            <v>전선관</v>
          </cell>
          <cell r="D81" t="str">
            <v>ELPφ80</v>
          </cell>
          <cell r="E81" t="str">
            <v>m</v>
          </cell>
          <cell r="H81">
            <v>825</v>
          </cell>
          <cell r="I81">
            <v>1860</v>
          </cell>
          <cell r="J81">
            <v>867</v>
          </cell>
          <cell r="K81">
            <v>1300</v>
          </cell>
          <cell r="S81">
            <v>1300</v>
          </cell>
          <cell r="U81">
            <v>0.03</v>
          </cell>
          <cell r="V81" t="str">
            <v>배전</v>
          </cell>
          <cell r="W81">
            <v>1.4999999999999999E-2</v>
          </cell>
          <cell r="X81" t="str">
            <v>보인</v>
          </cell>
          <cell r="Y81">
            <v>3.5000000000000003E-2</v>
          </cell>
        </row>
        <row r="82">
          <cell r="A82">
            <v>82</v>
          </cell>
          <cell r="C82" t="str">
            <v>전선관</v>
          </cell>
          <cell r="D82" t="str">
            <v>ELPφ100</v>
          </cell>
          <cell r="E82" t="str">
            <v>m</v>
          </cell>
          <cell r="H82">
            <v>825</v>
          </cell>
          <cell r="I82">
            <v>2570</v>
          </cell>
          <cell r="J82">
            <v>867</v>
          </cell>
          <cell r="K82">
            <v>1600</v>
          </cell>
          <cell r="S82">
            <v>1600</v>
          </cell>
          <cell r="U82">
            <v>0.03</v>
          </cell>
          <cell r="V82" t="str">
            <v>배전</v>
          </cell>
          <cell r="W82">
            <v>1.7999999999999999E-2</v>
          </cell>
          <cell r="X82" t="str">
            <v>보인</v>
          </cell>
          <cell r="Y82">
            <v>5.7000000000000002E-2</v>
          </cell>
        </row>
        <row r="83">
          <cell r="A83">
            <v>83</v>
          </cell>
          <cell r="C83" t="str">
            <v>전선관</v>
          </cell>
          <cell r="D83" t="str">
            <v>ELPφ125</v>
          </cell>
          <cell r="E83" t="str">
            <v>m</v>
          </cell>
          <cell r="H83">
            <v>825</v>
          </cell>
          <cell r="I83">
            <v>3860</v>
          </cell>
          <cell r="J83">
            <v>867</v>
          </cell>
          <cell r="K83">
            <v>2540</v>
          </cell>
          <cell r="S83">
            <v>2540</v>
          </cell>
          <cell r="U83">
            <v>0.03</v>
          </cell>
          <cell r="V83" t="str">
            <v>배전</v>
          </cell>
          <cell r="W83">
            <v>2.5000000000000001E-2</v>
          </cell>
          <cell r="X83" t="str">
            <v>보인</v>
          </cell>
          <cell r="Y83">
            <v>7.6999999999999999E-2</v>
          </cell>
        </row>
        <row r="84">
          <cell r="A84">
            <v>84</v>
          </cell>
          <cell r="C84" t="str">
            <v>전선관</v>
          </cell>
          <cell r="D84" t="str">
            <v>ELPφ150</v>
          </cell>
          <cell r="E84" t="str">
            <v>m</v>
          </cell>
          <cell r="H84">
            <v>825</v>
          </cell>
          <cell r="I84">
            <v>4580</v>
          </cell>
          <cell r="J84">
            <v>867</v>
          </cell>
          <cell r="K84">
            <v>3280</v>
          </cell>
          <cell r="S84">
            <v>3280</v>
          </cell>
          <cell r="U84">
            <v>0.03</v>
          </cell>
          <cell r="V84" t="str">
            <v>배전</v>
          </cell>
          <cell r="W84">
            <v>0.03</v>
          </cell>
          <cell r="X84" t="str">
            <v>보인</v>
          </cell>
          <cell r="Y84">
            <v>9.7000000000000003E-2</v>
          </cell>
        </row>
        <row r="85">
          <cell r="A85">
            <v>85</v>
          </cell>
          <cell r="C85" t="str">
            <v>전선관</v>
          </cell>
          <cell r="D85" t="str">
            <v>ELPφ175</v>
          </cell>
          <cell r="E85" t="str">
            <v>m</v>
          </cell>
          <cell r="H85">
            <v>825</v>
          </cell>
          <cell r="I85">
            <v>6860</v>
          </cell>
          <cell r="J85">
            <v>867</v>
          </cell>
          <cell r="K85">
            <v>5350</v>
          </cell>
          <cell r="S85">
            <v>5350</v>
          </cell>
          <cell r="U85">
            <v>0.03</v>
          </cell>
          <cell r="V85" t="str">
            <v>배전</v>
          </cell>
          <cell r="W85">
            <v>3.5999999999999997E-2</v>
          </cell>
          <cell r="X85" t="str">
            <v>보인</v>
          </cell>
          <cell r="Y85">
            <v>0.11700000000000001</v>
          </cell>
        </row>
        <row r="86">
          <cell r="A86">
            <v>86</v>
          </cell>
          <cell r="C86" t="str">
            <v>전선관</v>
          </cell>
          <cell r="D86" t="str">
            <v>ELPφ200</v>
          </cell>
          <cell r="E86" t="str">
            <v>m</v>
          </cell>
          <cell r="H86">
            <v>825</v>
          </cell>
          <cell r="I86">
            <v>9150</v>
          </cell>
          <cell r="J86">
            <v>867</v>
          </cell>
          <cell r="K86">
            <v>6600</v>
          </cell>
          <cell r="S86">
            <v>6600</v>
          </cell>
          <cell r="U86">
            <v>0.03</v>
          </cell>
          <cell r="V86" t="str">
            <v>배전</v>
          </cell>
          <cell r="W86">
            <v>4.1000000000000002E-2</v>
          </cell>
          <cell r="X86" t="str">
            <v>보인</v>
          </cell>
          <cell r="Y86">
            <v>0.129</v>
          </cell>
        </row>
        <row r="87">
          <cell r="A87">
            <v>87</v>
          </cell>
          <cell r="S87" t="str">
            <v/>
          </cell>
        </row>
        <row r="88">
          <cell r="A88">
            <v>88</v>
          </cell>
          <cell r="S88" t="str">
            <v/>
          </cell>
        </row>
        <row r="89">
          <cell r="A89">
            <v>89</v>
          </cell>
          <cell r="C89" t="str">
            <v>FLEXIBLE  TUBE 1종</v>
          </cell>
          <cell r="D89" t="str">
            <v>고장력비방수  16C</v>
          </cell>
          <cell r="E89" t="str">
            <v>m</v>
          </cell>
          <cell r="H89">
            <v>821</v>
          </cell>
          <cell r="I89">
            <v>850</v>
          </cell>
          <cell r="J89">
            <v>869</v>
          </cell>
          <cell r="K89">
            <v>930</v>
          </cell>
          <cell r="S89">
            <v>850</v>
          </cell>
          <cell r="U89">
            <v>0.1</v>
          </cell>
          <cell r="V89" t="str">
            <v>내선</v>
          </cell>
          <cell r="W89">
            <v>3.9E-2</v>
          </cell>
        </row>
        <row r="90">
          <cell r="A90">
            <v>90</v>
          </cell>
          <cell r="C90" t="str">
            <v>FLEXIBLE  TUBE 1종</v>
          </cell>
          <cell r="D90" t="str">
            <v>고장력방수  16C</v>
          </cell>
          <cell r="E90" t="str">
            <v>m</v>
          </cell>
          <cell r="H90">
            <v>821</v>
          </cell>
          <cell r="I90">
            <v>1390</v>
          </cell>
          <cell r="J90">
            <v>869</v>
          </cell>
          <cell r="K90">
            <v>1300</v>
          </cell>
          <cell r="S90">
            <v>1300</v>
          </cell>
          <cell r="U90">
            <v>0.1</v>
          </cell>
          <cell r="V90" t="str">
            <v>내선</v>
          </cell>
          <cell r="W90">
            <v>3.9E-2</v>
          </cell>
        </row>
        <row r="91">
          <cell r="A91">
            <v>91</v>
          </cell>
          <cell r="C91" t="str">
            <v>FLEXIBLE  TUBE 1종</v>
          </cell>
          <cell r="D91" t="str">
            <v>고장력방수  22C</v>
          </cell>
          <cell r="E91" t="str">
            <v>m</v>
          </cell>
          <cell r="H91">
            <v>821</v>
          </cell>
          <cell r="I91">
            <v>1820</v>
          </cell>
          <cell r="J91">
            <v>869</v>
          </cell>
          <cell r="K91">
            <v>1610</v>
          </cell>
          <cell r="S91">
            <v>1610</v>
          </cell>
          <cell r="U91">
            <v>0.1</v>
          </cell>
          <cell r="V91" t="str">
            <v>내선</v>
          </cell>
          <cell r="W91">
            <v>4.9000000000000002E-2</v>
          </cell>
        </row>
        <row r="92">
          <cell r="A92">
            <v>92</v>
          </cell>
          <cell r="C92" t="str">
            <v>FLEXIBLE  TUBE 1종</v>
          </cell>
          <cell r="D92" t="str">
            <v>고장력방수  28C</v>
          </cell>
          <cell r="E92" t="str">
            <v>m</v>
          </cell>
          <cell r="H92">
            <v>821</v>
          </cell>
          <cell r="I92">
            <v>2170</v>
          </cell>
          <cell r="J92">
            <v>869</v>
          </cell>
          <cell r="K92">
            <v>2280</v>
          </cell>
          <cell r="S92">
            <v>2170</v>
          </cell>
          <cell r="U92">
            <v>0.1</v>
          </cell>
          <cell r="V92" t="str">
            <v>내선</v>
          </cell>
          <cell r="W92">
            <v>6.3E-2</v>
          </cell>
        </row>
        <row r="93">
          <cell r="A93">
            <v>93</v>
          </cell>
          <cell r="C93" t="str">
            <v>FLEXIBLE  TUBE 1종</v>
          </cell>
          <cell r="D93" t="str">
            <v>고장력방수  36C</v>
          </cell>
          <cell r="E93" t="str">
            <v>m</v>
          </cell>
          <cell r="H93">
            <v>821</v>
          </cell>
          <cell r="I93">
            <v>3270</v>
          </cell>
          <cell r="J93">
            <v>869</v>
          </cell>
          <cell r="K93">
            <v>3040</v>
          </cell>
          <cell r="S93">
            <v>3040</v>
          </cell>
          <cell r="U93">
            <v>0.1</v>
          </cell>
          <cell r="V93" t="str">
            <v>내선</v>
          </cell>
          <cell r="W93">
            <v>7.6999999999999999E-2</v>
          </cell>
        </row>
        <row r="94">
          <cell r="A94">
            <v>94</v>
          </cell>
          <cell r="C94" t="str">
            <v>FLEXIBLE  TUBE 1종</v>
          </cell>
          <cell r="D94" t="str">
            <v>고장력방수  42C</v>
          </cell>
          <cell r="E94" t="str">
            <v>m</v>
          </cell>
          <cell r="H94">
            <v>821</v>
          </cell>
          <cell r="I94">
            <v>5210</v>
          </cell>
          <cell r="J94">
            <v>869</v>
          </cell>
          <cell r="K94">
            <v>4750</v>
          </cell>
          <cell r="S94">
            <v>4750</v>
          </cell>
          <cell r="U94">
            <v>0.1</v>
          </cell>
          <cell r="V94" t="str">
            <v>내선</v>
          </cell>
          <cell r="W94">
            <v>9.0999999999999998E-2</v>
          </cell>
        </row>
        <row r="95">
          <cell r="A95">
            <v>95</v>
          </cell>
          <cell r="C95" t="str">
            <v>FLEXIBLE  TUBE 1종</v>
          </cell>
          <cell r="D95" t="str">
            <v>고장력방수 54C</v>
          </cell>
          <cell r="E95" t="str">
            <v>m</v>
          </cell>
          <cell r="H95">
            <v>821</v>
          </cell>
          <cell r="I95">
            <v>6200</v>
          </cell>
          <cell r="J95">
            <v>869</v>
          </cell>
          <cell r="K95">
            <v>6180</v>
          </cell>
          <cell r="S95">
            <v>6180</v>
          </cell>
          <cell r="U95">
            <v>0.1</v>
          </cell>
          <cell r="V95" t="str">
            <v>내선</v>
          </cell>
          <cell r="W95">
            <v>0.13</v>
          </cell>
        </row>
        <row r="96">
          <cell r="A96">
            <v>96</v>
          </cell>
          <cell r="C96" t="str">
            <v>FLEXIBLE  TUBE 1종</v>
          </cell>
          <cell r="D96" t="str">
            <v>고장력방수 70C</v>
          </cell>
          <cell r="E96" t="str">
            <v>m</v>
          </cell>
          <cell r="H96">
            <v>821</v>
          </cell>
          <cell r="I96">
            <v>13800</v>
          </cell>
          <cell r="J96">
            <v>869</v>
          </cell>
          <cell r="K96">
            <v>12350</v>
          </cell>
          <cell r="S96">
            <v>12350</v>
          </cell>
          <cell r="U96">
            <v>0.1</v>
          </cell>
          <cell r="V96" t="str">
            <v>내선</v>
          </cell>
          <cell r="W96">
            <v>0.15</v>
          </cell>
        </row>
        <row r="97">
          <cell r="A97">
            <v>97</v>
          </cell>
          <cell r="C97" t="str">
            <v>FLEXIBLE  TUBE 1종</v>
          </cell>
          <cell r="D97" t="str">
            <v>고장력방수 82C</v>
          </cell>
          <cell r="E97" t="str">
            <v>m</v>
          </cell>
          <cell r="H97">
            <v>821</v>
          </cell>
          <cell r="I97">
            <v>18700</v>
          </cell>
          <cell r="J97">
            <v>869</v>
          </cell>
          <cell r="K97">
            <v>18050</v>
          </cell>
          <cell r="S97">
            <v>18050</v>
          </cell>
          <cell r="U97">
            <v>0.1</v>
          </cell>
          <cell r="V97" t="str">
            <v>내선</v>
          </cell>
          <cell r="W97">
            <v>0.17</v>
          </cell>
        </row>
        <row r="98">
          <cell r="A98">
            <v>98</v>
          </cell>
          <cell r="C98" t="str">
            <v>FLEXIBLE  TUBE 1종</v>
          </cell>
          <cell r="D98" t="str">
            <v>고장력방수 104C</v>
          </cell>
          <cell r="E98" t="str">
            <v>m</v>
          </cell>
          <cell r="H98">
            <v>821</v>
          </cell>
          <cell r="I98">
            <v>27100</v>
          </cell>
          <cell r="J98">
            <v>869</v>
          </cell>
          <cell r="K98">
            <v>26650</v>
          </cell>
          <cell r="S98">
            <v>26650</v>
          </cell>
          <cell r="U98">
            <v>0.1</v>
          </cell>
          <cell r="V98" t="str">
            <v>내선</v>
          </cell>
          <cell r="W98">
            <v>0.2</v>
          </cell>
        </row>
        <row r="99">
          <cell r="A99">
            <v>99</v>
          </cell>
          <cell r="S99" t="str">
            <v/>
          </cell>
        </row>
        <row r="100">
          <cell r="A100">
            <v>100</v>
          </cell>
          <cell r="S100" t="str">
            <v/>
          </cell>
        </row>
        <row r="101">
          <cell r="A101">
            <v>101</v>
          </cell>
          <cell r="C101" t="str">
            <v>FLEXIBLE  TUBE 2종</v>
          </cell>
          <cell r="D101" t="str">
            <v>PLICA 방수 #15</v>
          </cell>
          <cell r="E101" t="str">
            <v>m</v>
          </cell>
          <cell r="H101">
            <v>822</v>
          </cell>
          <cell r="I101">
            <v>3320</v>
          </cell>
          <cell r="J101">
            <v>868</v>
          </cell>
          <cell r="K101">
            <v>3320</v>
          </cell>
          <cell r="S101">
            <v>3320</v>
          </cell>
          <cell r="U101">
            <v>0.1</v>
          </cell>
          <cell r="V101" t="str">
            <v>내선</v>
          </cell>
          <cell r="W101">
            <v>3.9E-2</v>
          </cell>
        </row>
        <row r="102">
          <cell r="A102">
            <v>102</v>
          </cell>
          <cell r="C102" t="str">
            <v>FLEXIBLE  TUBE 2종</v>
          </cell>
          <cell r="D102" t="str">
            <v>PLICA 방수 #17</v>
          </cell>
          <cell r="E102" t="str">
            <v>m</v>
          </cell>
          <cell r="H102">
            <v>822</v>
          </cell>
          <cell r="I102">
            <v>3720</v>
          </cell>
          <cell r="J102">
            <v>868</v>
          </cell>
          <cell r="K102">
            <v>3720</v>
          </cell>
          <cell r="S102">
            <v>3720</v>
          </cell>
          <cell r="U102">
            <v>0.1</v>
          </cell>
          <cell r="V102" t="str">
            <v>내선</v>
          </cell>
          <cell r="W102">
            <v>4.9000000000000002E-2</v>
          </cell>
        </row>
        <row r="103">
          <cell r="A103">
            <v>103</v>
          </cell>
          <cell r="C103" t="str">
            <v>FLEXIBLE  TUBE 2종</v>
          </cell>
          <cell r="D103" t="str">
            <v>PLICA 방수 #24</v>
          </cell>
          <cell r="E103" t="str">
            <v>m</v>
          </cell>
          <cell r="H103">
            <v>822</v>
          </cell>
          <cell r="I103">
            <v>4900</v>
          </cell>
          <cell r="J103">
            <v>868</v>
          </cell>
          <cell r="K103">
            <v>4900</v>
          </cell>
          <cell r="S103">
            <v>4900</v>
          </cell>
          <cell r="U103">
            <v>0.1</v>
          </cell>
          <cell r="V103" t="str">
            <v>내선</v>
          </cell>
          <cell r="W103">
            <v>6.3E-2</v>
          </cell>
        </row>
        <row r="104">
          <cell r="A104">
            <v>104</v>
          </cell>
          <cell r="C104" t="str">
            <v>FLEXIBLE  TUBE 2종</v>
          </cell>
          <cell r="D104" t="str">
            <v>PLICA 방수 #30</v>
          </cell>
          <cell r="E104" t="str">
            <v>m</v>
          </cell>
          <cell r="H104">
            <v>822</v>
          </cell>
          <cell r="I104">
            <v>6400</v>
          </cell>
          <cell r="J104">
            <v>868</v>
          </cell>
          <cell r="K104">
            <v>6400</v>
          </cell>
          <cell r="S104">
            <v>6400</v>
          </cell>
          <cell r="U104">
            <v>0.1</v>
          </cell>
          <cell r="V104" t="str">
            <v>내선</v>
          </cell>
          <cell r="W104">
            <v>7.6999999999999999E-2</v>
          </cell>
        </row>
        <row r="105">
          <cell r="A105">
            <v>105</v>
          </cell>
          <cell r="C105" t="str">
            <v>FLEXIBLE  TUBE 2종</v>
          </cell>
          <cell r="D105" t="str">
            <v>PLICA 방수 #38</v>
          </cell>
          <cell r="E105" t="str">
            <v>m</v>
          </cell>
          <cell r="H105">
            <v>822</v>
          </cell>
          <cell r="I105">
            <v>7800</v>
          </cell>
          <cell r="J105">
            <v>868</v>
          </cell>
          <cell r="K105">
            <v>7800</v>
          </cell>
          <cell r="S105">
            <v>7800</v>
          </cell>
          <cell r="U105">
            <v>0.1</v>
          </cell>
          <cell r="V105" t="str">
            <v>내선</v>
          </cell>
          <cell r="W105">
            <v>9.0999999999999998E-2</v>
          </cell>
        </row>
        <row r="106">
          <cell r="A106">
            <v>106</v>
          </cell>
          <cell r="C106" t="str">
            <v>FLEXIBLE  TUBE 2종</v>
          </cell>
          <cell r="D106" t="str">
            <v>PLICA 방수 #50</v>
          </cell>
          <cell r="E106" t="str">
            <v>m</v>
          </cell>
          <cell r="H106">
            <v>822</v>
          </cell>
          <cell r="I106">
            <v>11300</v>
          </cell>
          <cell r="J106">
            <v>868</v>
          </cell>
          <cell r="K106">
            <v>11300</v>
          </cell>
          <cell r="S106">
            <v>11300</v>
          </cell>
          <cell r="U106">
            <v>0.1</v>
          </cell>
          <cell r="V106" t="str">
            <v>내선</v>
          </cell>
          <cell r="W106">
            <v>0.13</v>
          </cell>
        </row>
        <row r="107">
          <cell r="A107">
            <v>107</v>
          </cell>
          <cell r="B107" t="str">
            <v>공율은</v>
          </cell>
          <cell r="C107" t="str">
            <v>FLEXIBLE  TUBE 2종</v>
          </cell>
          <cell r="D107" t="str">
            <v>PLICA 방수 #63</v>
          </cell>
          <cell r="E107" t="str">
            <v>m</v>
          </cell>
          <cell r="H107">
            <v>822</v>
          </cell>
          <cell r="I107">
            <v>19300</v>
          </cell>
          <cell r="J107">
            <v>868</v>
          </cell>
          <cell r="K107">
            <v>19300</v>
          </cell>
          <cell r="S107">
            <v>19300</v>
          </cell>
          <cell r="U107">
            <v>0.1</v>
          </cell>
          <cell r="V107" t="str">
            <v>내선</v>
          </cell>
          <cell r="W107">
            <v>0.1575</v>
          </cell>
        </row>
        <row r="108">
          <cell r="A108">
            <v>108</v>
          </cell>
          <cell r="B108" t="str">
            <v>0.0025</v>
          </cell>
          <cell r="C108" t="str">
            <v>FLEXIBLE  TUBE 2종</v>
          </cell>
          <cell r="D108" t="str">
            <v>PLICA 방수 #76</v>
          </cell>
          <cell r="E108" t="str">
            <v>m</v>
          </cell>
          <cell r="H108">
            <v>822</v>
          </cell>
          <cell r="I108">
            <v>25900</v>
          </cell>
          <cell r="J108">
            <v>868</v>
          </cell>
          <cell r="K108">
            <v>25900</v>
          </cell>
          <cell r="S108">
            <v>25900</v>
          </cell>
          <cell r="U108">
            <v>0.1</v>
          </cell>
          <cell r="V108" t="str">
            <v>내선</v>
          </cell>
          <cell r="W108">
            <v>0.19</v>
          </cell>
        </row>
        <row r="109">
          <cell r="A109">
            <v>109</v>
          </cell>
          <cell r="B109" t="str">
            <v>*직경</v>
          </cell>
          <cell r="C109" t="str">
            <v>FLEXIBLE  TUBE 2종</v>
          </cell>
          <cell r="D109" t="str">
            <v>PLICA 방수 #83</v>
          </cell>
          <cell r="E109" t="str">
            <v>m</v>
          </cell>
          <cell r="H109">
            <v>822</v>
          </cell>
          <cell r="I109">
            <v>40560</v>
          </cell>
          <cell r="J109">
            <v>868</v>
          </cell>
          <cell r="K109">
            <v>40560</v>
          </cell>
          <cell r="S109">
            <v>40560</v>
          </cell>
          <cell r="U109">
            <v>0.1</v>
          </cell>
          <cell r="V109" t="str">
            <v>내선</v>
          </cell>
          <cell r="W109">
            <v>0.20749999999999999</v>
          </cell>
        </row>
        <row r="110">
          <cell r="A110">
            <v>110</v>
          </cell>
          <cell r="B110" t="str">
            <v>임</v>
          </cell>
          <cell r="C110" t="str">
            <v>FLEXIBLE  TUBE 2종</v>
          </cell>
          <cell r="D110" t="str">
            <v>PLICA 방수 #101</v>
          </cell>
          <cell r="E110" t="str">
            <v>m</v>
          </cell>
          <cell r="H110">
            <v>822</v>
          </cell>
          <cell r="I110">
            <v>48670</v>
          </cell>
          <cell r="J110">
            <v>868</v>
          </cell>
          <cell r="K110">
            <v>48670</v>
          </cell>
          <cell r="S110">
            <v>48670</v>
          </cell>
          <cell r="U110">
            <v>0.1</v>
          </cell>
          <cell r="V110" t="str">
            <v>내선</v>
          </cell>
          <cell r="W110">
            <v>0.2525</v>
          </cell>
        </row>
        <row r="111">
          <cell r="A111">
            <v>111</v>
          </cell>
          <cell r="C111" t="str">
            <v>전선관 부속품비</v>
          </cell>
          <cell r="D111" t="str">
            <v>배관자재비의 15%</v>
          </cell>
          <cell r="E111" t="str">
            <v>식</v>
          </cell>
          <cell r="S111">
            <v>0</v>
          </cell>
        </row>
        <row r="112">
          <cell r="A112">
            <v>112</v>
          </cell>
          <cell r="C112" t="str">
            <v xml:space="preserve">전선 </v>
          </cell>
          <cell r="D112" t="str">
            <v>IV   1.2</v>
          </cell>
          <cell r="E112" t="str">
            <v>m</v>
          </cell>
          <cell r="H112">
            <v>794</v>
          </cell>
          <cell r="I112">
            <v>49</v>
          </cell>
          <cell r="J112">
            <v>842</v>
          </cell>
          <cell r="K112">
            <v>52</v>
          </cell>
          <cell r="S112">
            <v>49</v>
          </cell>
          <cell r="U112">
            <v>0.1</v>
          </cell>
          <cell r="V112" t="str">
            <v>내선</v>
          </cell>
          <cell r="W112">
            <v>0.01</v>
          </cell>
        </row>
        <row r="113">
          <cell r="A113">
            <v>113</v>
          </cell>
          <cell r="C113" t="str">
            <v xml:space="preserve">전선 </v>
          </cell>
          <cell r="D113" t="str">
            <v>IV   1.6</v>
          </cell>
          <cell r="E113" t="str">
            <v>m</v>
          </cell>
          <cell r="H113">
            <v>794</v>
          </cell>
          <cell r="I113">
            <v>79</v>
          </cell>
          <cell r="J113">
            <v>842</v>
          </cell>
          <cell r="K113">
            <v>85</v>
          </cell>
          <cell r="S113">
            <v>79</v>
          </cell>
          <cell r="U113">
            <v>0.1</v>
          </cell>
          <cell r="V113" t="str">
            <v>내선</v>
          </cell>
          <cell r="W113">
            <v>0.01</v>
          </cell>
        </row>
        <row r="114">
          <cell r="A114">
            <v>114</v>
          </cell>
          <cell r="B114" t="str">
            <v>관내바닥</v>
          </cell>
          <cell r="C114" t="str">
            <v xml:space="preserve">전선 </v>
          </cell>
          <cell r="D114" t="str">
            <v>IV   1.6</v>
          </cell>
          <cell r="E114" t="str">
            <v>m</v>
          </cell>
          <cell r="H114">
            <v>794</v>
          </cell>
          <cell r="I114">
            <v>79</v>
          </cell>
          <cell r="J114">
            <v>842</v>
          </cell>
          <cell r="K114">
            <v>85</v>
          </cell>
          <cell r="S114">
            <v>79</v>
          </cell>
          <cell r="U114">
            <v>0.1</v>
          </cell>
          <cell r="V114" t="str">
            <v>내선</v>
          </cell>
          <cell r="W114">
            <v>8.0000000000000002E-3</v>
          </cell>
        </row>
        <row r="115">
          <cell r="A115">
            <v>115</v>
          </cell>
          <cell r="C115" t="str">
            <v xml:space="preserve">전선 </v>
          </cell>
          <cell r="D115" t="str">
            <v>IV   2.0</v>
          </cell>
          <cell r="E115" t="str">
            <v>m</v>
          </cell>
          <cell r="H115">
            <v>794</v>
          </cell>
          <cell r="I115">
            <v>119</v>
          </cell>
          <cell r="J115">
            <v>842</v>
          </cell>
          <cell r="K115">
            <v>126</v>
          </cell>
          <cell r="S115">
            <v>119</v>
          </cell>
          <cell r="U115">
            <v>0.1</v>
          </cell>
          <cell r="V115" t="str">
            <v>내선</v>
          </cell>
          <cell r="W115">
            <v>0.01</v>
          </cell>
        </row>
        <row r="116">
          <cell r="A116">
            <v>116</v>
          </cell>
          <cell r="C116" t="str">
            <v xml:space="preserve">전선 </v>
          </cell>
          <cell r="D116" t="str">
            <v>IV   3.5sq</v>
          </cell>
          <cell r="E116" t="str">
            <v>m</v>
          </cell>
          <cell r="H116">
            <v>794</v>
          </cell>
          <cell r="I116">
            <v>147</v>
          </cell>
          <cell r="J116">
            <v>842</v>
          </cell>
          <cell r="K116">
            <v>159</v>
          </cell>
          <cell r="S116">
            <v>147</v>
          </cell>
          <cell r="U116">
            <v>0.1</v>
          </cell>
          <cell r="V116" t="str">
            <v>내선</v>
          </cell>
          <cell r="W116">
            <v>8.0000000000000002E-3</v>
          </cell>
        </row>
        <row r="117">
          <cell r="A117">
            <v>117</v>
          </cell>
          <cell r="C117" t="str">
            <v xml:space="preserve">전선 </v>
          </cell>
          <cell r="D117" t="str">
            <v>IV   5.5sq</v>
          </cell>
          <cell r="E117" t="str">
            <v>m</v>
          </cell>
          <cell r="H117">
            <v>794</v>
          </cell>
          <cell r="I117">
            <v>212</v>
          </cell>
          <cell r="J117">
            <v>842</v>
          </cell>
          <cell r="K117">
            <v>241</v>
          </cell>
          <cell r="S117">
            <v>212</v>
          </cell>
          <cell r="U117">
            <v>0.1</v>
          </cell>
          <cell r="V117" t="str">
            <v>내선</v>
          </cell>
          <cell r="W117">
            <v>0.01</v>
          </cell>
        </row>
        <row r="118">
          <cell r="A118">
            <v>118</v>
          </cell>
          <cell r="B118" t="str">
            <v>관내바닥</v>
          </cell>
          <cell r="C118" t="str">
            <v xml:space="preserve">전선 </v>
          </cell>
          <cell r="D118" t="str">
            <v>IV   5.5sq</v>
          </cell>
          <cell r="E118" t="str">
            <v>m</v>
          </cell>
          <cell r="H118">
            <v>794</v>
          </cell>
          <cell r="I118">
            <v>212</v>
          </cell>
          <cell r="J118">
            <v>842</v>
          </cell>
          <cell r="K118">
            <v>241</v>
          </cell>
          <cell r="S118">
            <v>212</v>
          </cell>
          <cell r="U118">
            <v>0.1</v>
          </cell>
          <cell r="V118" t="str">
            <v>내선</v>
          </cell>
          <cell r="W118">
            <v>8.0000000000000002E-3</v>
          </cell>
        </row>
        <row r="119">
          <cell r="A119">
            <v>119</v>
          </cell>
          <cell r="C119" t="str">
            <v xml:space="preserve">전선 </v>
          </cell>
          <cell r="D119" t="str">
            <v>IV   8sq</v>
          </cell>
          <cell r="E119" t="str">
            <v>m</v>
          </cell>
          <cell r="H119">
            <v>794</v>
          </cell>
          <cell r="I119">
            <v>316</v>
          </cell>
          <cell r="J119">
            <v>842</v>
          </cell>
          <cell r="K119">
            <v>341</v>
          </cell>
          <cell r="S119">
            <v>316</v>
          </cell>
          <cell r="U119">
            <v>0.1</v>
          </cell>
          <cell r="V119" t="str">
            <v>내선</v>
          </cell>
          <cell r="W119">
            <v>0.02</v>
          </cell>
        </row>
        <row r="120">
          <cell r="A120">
            <v>120</v>
          </cell>
          <cell r="B120" t="str">
            <v>관내바닥</v>
          </cell>
          <cell r="C120" t="str">
            <v xml:space="preserve">전선 </v>
          </cell>
          <cell r="D120" t="str">
            <v>IV   8sq</v>
          </cell>
          <cell r="E120" t="str">
            <v>m</v>
          </cell>
          <cell r="H120">
            <v>794</v>
          </cell>
          <cell r="I120">
            <v>316</v>
          </cell>
          <cell r="J120">
            <v>842</v>
          </cell>
          <cell r="K120">
            <v>341</v>
          </cell>
          <cell r="S120">
            <v>316</v>
          </cell>
          <cell r="U120">
            <v>0.1</v>
          </cell>
          <cell r="V120" t="str">
            <v>내선</v>
          </cell>
          <cell r="W120">
            <v>1.6E-2</v>
          </cell>
        </row>
        <row r="121">
          <cell r="A121">
            <v>121</v>
          </cell>
          <cell r="C121" t="str">
            <v xml:space="preserve">전선 </v>
          </cell>
          <cell r="D121" t="str">
            <v>IV   14sq</v>
          </cell>
          <cell r="E121" t="str">
            <v>m</v>
          </cell>
          <cell r="H121">
            <v>794</v>
          </cell>
          <cell r="I121">
            <v>548</v>
          </cell>
          <cell r="J121">
            <v>842</v>
          </cell>
          <cell r="K121">
            <v>669</v>
          </cell>
          <cell r="S121">
            <v>548</v>
          </cell>
          <cell r="U121">
            <v>0.1</v>
          </cell>
          <cell r="V121" t="str">
            <v>내선</v>
          </cell>
          <cell r="W121">
            <v>0.02</v>
          </cell>
        </row>
        <row r="122">
          <cell r="A122">
            <v>122</v>
          </cell>
          <cell r="C122" t="str">
            <v xml:space="preserve">전선 </v>
          </cell>
          <cell r="D122" t="str">
            <v>IV   22sq</v>
          </cell>
          <cell r="E122" t="str">
            <v>m</v>
          </cell>
          <cell r="H122">
            <v>794</v>
          </cell>
          <cell r="I122">
            <v>846</v>
          </cell>
          <cell r="J122">
            <v>842</v>
          </cell>
          <cell r="K122">
            <v>1022</v>
          </cell>
          <cell r="S122">
            <v>846</v>
          </cell>
          <cell r="U122">
            <v>0.1</v>
          </cell>
          <cell r="V122" t="str">
            <v>내선</v>
          </cell>
          <cell r="W122">
            <v>3.1E-2</v>
          </cell>
        </row>
        <row r="123">
          <cell r="A123">
            <v>123</v>
          </cell>
          <cell r="C123" t="str">
            <v xml:space="preserve">전선 </v>
          </cell>
          <cell r="E123" t="str">
            <v>m</v>
          </cell>
          <cell r="H123">
            <v>794</v>
          </cell>
          <cell r="J123">
            <v>842</v>
          </cell>
          <cell r="S123">
            <v>0</v>
          </cell>
          <cell r="U123">
            <v>0.1</v>
          </cell>
          <cell r="V123" t="str">
            <v>내선</v>
          </cell>
          <cell r="W123">
            <v>3.1E-2</v>
          </cell>
        </row>
        <row r="124">
          <cell r="A124">
            <v>124</v>
          </cell>
          <cell r="C124" t="str">
            <v xml:space="preserve">전선 </v>
          </cell>
          <cell r="D124" t="str">
            <v>IV   38sq</v>
          </cell>
          <cell r="E124" t="str">
            <v>m</v>
          </cell>
          <cell r="H124">
            <v>794</v>
          </cell>
          <cell r="I124">
            <v>1346</v>
          </cell>
          <cell r="J124">
            <v>842</v>
          </cell>
          <cell r="K124">
            <v>1627</v>
          </cell>
          <cell r="S124">
            <v>1346</v>
          </cell>
          <cell r="U124">
            <v>0.1</v>
          </cell>
          <cell r="V124" t="str">
            <v>내선</v>
          </cell>
          <cell r="W124">
            <v>3.1E-2</v>
          </cell>
        </row>
        <row r="125">
          <cell r="A125">
            <v>125</v>
          </cell>
          <cell r="C125" t="str">
            <v xml:space="preserve">전선 </v>
          </cell>
          <cell r="E125" t="str">
            <v>m</v>
          </cell>
          <cell r="H125">
            <v>794</v>
          </cell>
          <cell r="J125">
            <v>842</v>
          </cell>
          <cell r="S125">
            <v>0</v>
          </cell>
          <cell r="U125">
            <v>0.1</v>
          </cell>
          <cell r="V125" t="str">
            <v>내선</v>
          </cell>
          <cell r="W125">
            <v>5.1999999999999998E-2</v>
          </cell>
        </row>
        <row r="126">
          <cell r="A126">
            <v>126</v>
          </cell>
          <cell r="C126" t="str">
            <v xml:space="preserve">전선 </v>
          </cell>
          <cell r="D126" t="str">
            <v>IV   60sq</v>
          </cell>
          <cell r="E126" t="str">
            <v>m</v>
          </cell>
          <cell r="H126">
            <v>794</v>
          </cell>
          <cell r="I126">
            <v>2333</v>
          </cell>
          <cell r="J126">
            <v>842</v>
          </cell>
          <cell r="K126">
            <v>2763</v>
          </cell>
          <cell r="S126">
            <v>2333</v>
          </cell>
          <cell r="U126">
            <v>0.1</v>
          </cell>
          <cell r="V126" t="str">
            <v>내선</v>
          </cell>
          <cell r="W126">
            <v>5.1999999999999998E-2</v>
          </cell>
        </row>
        <row r="127">
          <cell r="A127">
            <v>127</v>
          </cell>
          <cell r="C127" t="str">
            <v xml:space="preserve">전선 </v>
          </cell>
          <cell r="E127" t="str">
            <v>m</v>
          </cell>
          <cell r="H127">
            <v>794</v>
          </cell>
          <cell r="J127">
            <v>842</v>
          </cell>
          <cell r="S127">
            <v>0</v>
          </cell>
          <cell r="U127">
            <v>0.1</v>
          </cell>
          <cell r="V127" t="str">
            <v>내선</v>
          </cell>
          <cell r="W127">
            <v>6.4000000000000001E-2</v>
          </cell>
        </row>
        <row r="128">
          <cell r="A128">
            <v>128</v>
          </cell>
          <cell r="C128" t="str">
            <v xml:space="preserve">전선 </v>
          </cell>
          <cell r="D128" t="str">
            <v>IV   100sq</v>
          </cell>
          <cell r="E128" t="str">
            <v>m</v>
          </cell>
          <cell r="H128">
            <v>794</v>
          </cell>
          <cell r="I128">
            <v>3606</v>
          </cell>
          <cell r="J128">
            <v>842</v>
          </cell>
          <cell r="K128">
            <v>4357</v>
          </cell>
          <cell r="S128">
            <v>3606</v>
          </cell>
          <cell r="U128">
            <v>0.1</v>
          </cell>
          <cell r="V128" t="str">
            <v>내선</v>
          </cell>
          <cell r="W128">
            <v>6.4000000000000001E-2</v>
          </cell>
        </row>
        <row r="129">
          <cell r="A129">
            <v>129</v>
          </cell>
          <cell r="C129" t="str">
            <v xml:space="preserve">전선 </v>
          </cell>
          <cell r="E129" t="str">
            <v>m</v>
          </cell>
          <cell r="H129">
            <v>794</v>
          </cell>
          <cell r="J129">
            <v>842</v>
          </cell>
          <cell r="S129">
            <v>0</v>
          </cell>
          <cell r="U129">
            <v>0.1</v>
          </cell>
          <cell r="V129" t="str">
            <v>내선</v>
          </cell>
          <cell r="W129">
            <v>8.7999999999999995E-2</v>
          </cell>
        </row>
        <row r="130">
          <cell r="A130">
            <v>130</v>
          </cell>
          <cell r="C130" t="str">
            <v xml:space="preserve">전선 </v>
          </cell>
          <cell r="D130" t="str">
            <v>IV   150sq</v>
          </cell>
          <cell r="E130" t="str">
            <v>m</v>
          </cell>
          <cell r="H130">
            <v>794</v>
          </cell>
          <cell r="I130">
            <v>5525</v>
          </cell>
          <cell r="K130">
            <v>6674</v>
          </cell>
          <cell r="S130">
            <v>5525</v>
          </cell>
          <cell r="U130">
            <v>0.1</v>
          </cell>
          <cell r="V130" t="str">
            <v>내선</v>
          </cell>
          <cell r="W130">
            <v>8.7999999999999995E-2</v>
          </cell>
        </row>
        <row r="131">
          <cell r="A131">
            <v>131</v>
          </cell>
          <cell r="C131" t="str">
            <v xml:space="preserve">전선 </v>
          </cell>
          <cell r="D131" t="str">
            <v>IV   200sq</v>
          </cell>
          <cell r="E131" t="str">
            <v>m</v>
          </cell>
          <cell r="H131">
            <v>794</v>
          </cell>
          <cell r="I131">
            <v>6935</v>
          </cell>
          <cell r="K131">
            <v>8378</v>
          </cell>
          <cell r="S131">
            <v>6935</v>
          </cell>
          <cell r="U131">
            <v>0.1</v>
          </cell>
          <cell r="V131" t="str">
            <v>내선</v>
          </cell>
          <cell r="W131">
            <v>0.107</v>
          </cell>
        </row>
        <row r="132">
          <cell r="A132">
            <v>132</v>
          </cell>
          <cell r="S132" t="str">
            <v/>
          </cell>
        </row>
        <row r="133">
          <cell r="A133">
            <v>133</v>
          </cell>
          <cell r="C133" t="str">
            <v xml:space="preserve">전선 </v>
          </cell>
          <cell r="D133" t="str">
            <v>HIV   1.2</v>
          </cell>
          <cell r="E133" t="str">
            <v>m</v>
          </cell>
          <cell r="H133">
            <v>794</v>
          </cell>
          <cell r="I133">
            <v>51</v>
          </cell>
          <cell r="J133">
            <v>842</v>
          </cell>
          <cell r="K133">
            <v>54</v>
          </cell>
          <cell r="S133">
            <v>51</v>
          </cell>
          <cell r="U133">
            <v>0.1</v>
          </cell>
          <cell r="V133" t="str">
            <v>내선</v>
          </cell>
          <cell r="W133">
            <v>0.01</v>
          </cell>
        </row>
        <row r="134">
          <cell r="A134">
            <v>134</v>
          </cell>
          <cell r="C134" t="str">
            <v xml:space="preserve">전선 </v>
          </cell>
          <cell r="D134" t="str">
            <v>HIV   1.6</v>
          </cell>
          <cell r="E134" t="str">
            <v>m</v>
          </cell>
          <cell r="H134">
            <v>794</v>
          </cell>
          <cell r="I134">
            <v>84</v>
          </cell>
          <cell r="J134">
            <v>842</v>
          </cell>
          <cell r="K134">
            <v>90</v>
          </cell>
          <cell r="S134">
            <v>84</v>
          </cell>
          <cell r="U134">
            <v>0.1</v>
          </cell>
          <cell r="V134" t="str">
            <v>내선</v>
          </cell>
          <cell r="W134">
            <v>0.01</v>
          </cell>
        </row>
        <row r="135">
          <cell r="A135">
            <v>135</v>
          </cell>
          <cell r="B135" t="str">
            <v>관내바닥</v>
          </cell>
          <cell r="C135" t="str">
            <v xml:space="preserve">전선 </v>
          </cell>
          <cell r="D135" t="str">
            <v>HIV   1.6</v>
          </cell>
          <cell r="E135" t="str">
            <v>m</v>
          </cell>
          <cell r="H135">
            <v>794</v>
          </cell>
          <cell r="I135">
            <v>84</v>
          </cell>
          <cell r="J135">
            <v>842</v>
          </cell>
          <cell r="K135">
            <v>90</v>
          </cell>
          <cell r="S135">
            <v>84</v>
          </cell>
          <cell r="U135">
            <v>0.1</v>
          </cell>
          <cell r="V135" t="str">
            <v>내선</v>
          </cell>
          <cell r="W135">
            <v>8.0000000000000002E-3</v>
          </cell>
        </row>
        <row r="136">
          <cell r="A136">
            <v>136</v>
          </cell>
          <cell r="C136" t="str">
            <v xml:space="preserve">전선 </v>
          </cell>
          <cell r="D136" t="str">
            <v>HIV   2.0</v>
          </cell>
          <cell r="E136" t="str">
            <v>m</v>
          </cell>
          <cell r="H136">
            <v>794</v>
          </cell>
          <cell r="I136">
            <v>124</v>
          </cell>
          <cell r="J136">
            <v>842</v>
          </cell>
          <cell r="K136">
            <v>132</v>
          </cell>
          <cell r="S136">
            <v>124</v>
          </cell>
          <cell r="U136">
            <v>0.1</v>
          </cell>
          <cell r="V136" t="str">
            <v>내선</v>
          </cell>
          <cell r="W136">
            <v>0.01</v>
          </cell>
        </row>
        <row r="137">
          <cell r="A137">
            <v>137</v>
          </cell>
          <cell r="B137" t="str">
            <v>관내바닥</v>
          </cell>
          <cell r="C137" t="str">
            <v xml:space="preserve">전선 </v>
          </cell>
          <cell r="D137" t="str">
            <v>HIV   2.0</v>
          </cell>
          <cell r="E137" t="str">
            <v>m</v>
          </cell>
          <cell r="H137">
            <v>794</v>
          </cell>
          <cell r="I137">
            <v>124</v>
          </cell>
          <cell r="J137">
            <v>842</v>
          </cell>
          <cell r="K137">
            <v>132</v>
          </cell>
          <cell r="S137">
            <v>124</v>
          </cell>
          <cell r="U137">
            <v>0.1</v>
          </cell>
          <cell r="V137" t="str">
            <v>내선</v>
          </cell>
          <cell r="W137">
            <v>8.0000000000000002E-3</v>
          </cell>
        </row>
        <row r="138">
          <cell r="A138">
            <v>138</v>
          </cell>
          <cell r="C138" t="str">
            <v xml:space="preserve">전선 </v>
          </cell>
          <cell r="D138" t="str">
            <v>HIV   5.5sq</v>
          </cell>
          <cell r="E138" t="str">
            <v>m</v>
          </cell>
          <cell r="H138">
            <v>762</v>
          </cell>
          <cell r="I138">
            <v>229</v>
          </cell>
          <cell r="J138">
            <v>842</v>
          </cell>
          <cell r="K138">
            <v>257</v>
          </cell>
          <cell r="S138">
            <v>229</v>
          </cell>
          <cell r="U138">
            <v>0.1</v>
          </cell>
          <cell r="V138" t="str">
            <v>내선</v>
          </cell>
          <cell r="W138">
            <v>0.01</v>
          </cell>
        </row>
        <row r="139">
          <cell r="A139">
            <v>139</v>
          </cell>
          <cell r="B139" t="str">
            <v>관내바닥</v>
          </cell>
          <cell r="C139" t="str">
            <v xml:space="preserve">전선 </v>
          </cell>
          <cell r="D139" t="str">
            <v>HIV   5.5sq</v>
          </cell>
          <cell r="E139" t="str">
            <v>m</v>
          </cell>
          <cell r="H139">
            <v>762</v>
          </cell>
          <cell r="I139">
            <v>229</v>
          </cell>
          <cell r="J139">
            <v>842</v>
          </cell>
          <cell r="K139">
            <v>257</v>
          </cell>
          <cell r="S139">
            <v>229</v>
          </cell>
          <cell r="U139">
            <v>0.1</v>
          </cell>
          <cell r="V139" t="str">
            <v>내선</v>
          </cell>
          <cell r="W139">
            <v>8.0000000000000002E-3</v>
          </cell>
        </row>
        <row r="140">
          <cell r="A140">
            <v>140</v>
          </cell>
          <cell r="C140" t="str">
            <v xml:space="preserve">전선 </v>
          </cell>
          <cell r="D140" t="str">
            <v>HIV   8sq</v>
          </cell>
          <cell r="E140" t="str">
            <v>m</v>
          </cell>
          <cell r="H140">
            <v>762</v>
          </cell>
          <cell r="I140">
            <v>325</v>
          </cell>
          <cell r="J140">
            <v>842</v>
          </cell>
          <cell r="K140">
            <v>365</v>
          </cell>
          <cell r="S140">
            <v>325</v>
          </cell>
          <cell r="U140">
            <v>0.1</v>
          </cell>
          <cell r="V140" t="str">
            <v>내선</v>
          </cell>
          <cell r="W140">
            <v>0.02</v>
          </cell>
        </row>
        <row r="141">
          <cell r="A141">
            <v>141</v>
          </cell>
          <cell r="B141" t="str">
            <v>관내바닥</v>
          </cell>
          <cell r="C141" t="str">
            <v xml:space="preserve">전선 </v>
          </cell>
          <cell r="D141" t="str">
            <v>HIV   8sq</v>
          </cell>
          <cell r="E141" t="str">
            <v>m</v>
          </cell>
          <cell r="H141">
            <v>762</v>
          </cell>
          <cell r="I141">
            <v>325</v>
          </cell>
          <cell r="J141">
            <v>842</v>
          </cell>
          <cell r="K141">
            <v>365</v>
          </cell>
          <cell r="S141">
            <v>325</v>
          </cell>
          <cell r="U141">
            <v>0.1</v>
          </cell>
          <cell r="V141" t="str">
            <v>내선</v>
          </cell>
          <cell r="W141">
            <v>1.6E-2</v>
          </cell>
        </row>
        <row r="142">
          <cell r="A142">
            <v>142</v>
          </cell>
          <cell r="C142" t="str">
            <v xml:space="preserve">전선 </v>
          </cell>
          <cell r="D142" t="str">
            <v>HIV   14sq</v>
          </cell>
          <cell r="E142" t="str">
            <v>m</v>
          </cell>
          <cell r="H142">
            <v>762</v>
          </cell>
          <cell r="I142">
            <v>641</v>
          </cell>
          <cell r="J142">
            <v>842</v>
          </cell>
          <cell r="K142">
            <v>718</v>
          </cell>
          <cell r="S142">
            <v>641</v>
          </cell>
          <cell r="U142">
            <v>0.1</v>
          </cell>
          <cell r="V142" t="str">
            <v>내선</v>
          </cell>
          <cell r="W142">
            <v>0.02</v>
          </cell>
        </row>
        <row r="143">
          <cell r="A143">
            <v>143</v>
          </cell>
          <cell r="B143" t="str">
            <v>관내바닥</v>
          </cell>
          <cell r="C143" t="str">
            <v xml:space="preserve">전선 </v>
          </cell>
          <cell r="D143" t="str">
            <v>HIV   14sq</v>
          </cell>
          <cell r="E143" t="str">
            <v>m</v>
          </cell>
          <cell r="H143">
            <v>762</v>
          </cell>
          <cell r="I143">
            <v>641</v>
          </cell>
          <cell r="J143">
            <v>842</v>
          </cell>
          <cell r="K143">
            <v>718</v>
          </cell>
          <cell r="S143">
            <v>641</v>
          </cell>
          <cell r="U143">
            <v>0.1</v>
          </cell>
          <cell r="V143" t="str">
            <v>내선</v>
          </cell>
          <cell r="W143">
            <v>1.6E-2</v>
          </cell>
        </row>
        <row r="144">
          <cell r="A144">
            <v>144</v>
          </cell>
          <cell r="C144" t="str">
            <v xml:space="preserve">전선 </v>
          </cell>
          <cell r="D144" t="str">
            <v>HIV   22sq</v>
          </cell>
          <cell r="E144" t="str">
            <v>m</v>
          </cell>
          <cell r="H144">
            <v>762</v>
          </cell>
          <cell r="I144">
            <v>976</v>
          </cell>
          <cell r="J144">
            <v>842</v>
          </cell>
          <cell r="K144">
            <v>1093</v>
          </cell>
          <cell r="S144">
            <v>976</v>
          </cell>
          <cell r="U144">
            <v>0.1</v>
          </cell>
          <cell r="V144" t="str">
            <v>내선</v>
          </cell>
          <cell r="W144">
            <v>3.1E-2</v>
          </cell>
        </row>
        <row r="145">
          <cell r="A145">
            <v>145</v>
          </cell>
          <cell r="C145" t="str">
            <v xml:space="preserve">전선 </v>
          </cell>
          <cell r="D145" t="str">
            <v>HIV   30sq</v>
          </cell>
          <cell r="E145" t="str">
            <v>m</v>
          </cell>
          <cell r="H145">
            <v>762</v>
          </cell>
          <cell r="I145">
            <v>1073</v>
          </cell>
          <cell r="J145">
            <v>842</v>
          </cell>
          <cell r="K145">
            <v>1322</v>
          </cell>
          <cell r="S145">
            <v>1073</v>
          </cell>
          <cell r="U145">
            <v>0.1</v>
          </cell>
          <cell r="V145" t="str">
            <v>내선</v>
          </cell>
          <cell r="W145">
            <v>3.1E-2</v>
          </cell>
        </row>
        <row r="146">
          <cell r="A146">
            <v>146</v>
          </cell>
          <cell r="C146" t="str">
            <v xml:space="preserve">전선 </v>
          </cell>
          <cell r="D146" t="str">
            <v>HIV   38sq</v>
          </cell>
          <cell r="E146" t="str">
            <v>m</v>
          </cell>
          <cell r="H146">
            <v>762</v>
          </cell>
          <cell r="I146">
            <v>1439</v>
          </cell>
          <cell r="J146">
            <v>842</v>
          </cell>
          <cell r="K146">
            <v>1740</v>
          </cell>
          <cell r="S146">
            <v>1439</v>
          </cell>
          <cell r="U146">
            <v>0.1</v>
          </cell>
          <cell r="V146" t="str">
            <v>내선</v>
          </cell>
          <cell r="W146">
            <v>3.1E-2</v>
          </cell>
        </row>
        <row r="147">
          <cell r="A147">
            <v>147</v>
          </cell>
          <cell r="C147" t="str">
            <v xml:space="preserve">전선 </v>
          </cell>
          <cell r="D147" t="str">
            <v>HIV   50sq</v>
          </cell>
          <cell r="E147" t="str">
            <v>m</v>
          </cell>
          <cell r="H147">
            <v>762</v>
          </cell>
          <cell r="I147">
            <v>2017</v>
          </cell>
          <cell r="J147">
            <v>842</v>
          </cell>
          <cell r="K147">
            <v>2437</v>
          </cell>
          <cell r="S147">
            <v>2017</v>
          </cell>
          <cell r="U147">
            <v>0.1</v>
          </cell>
          <cell r="V147" t="str">
            <v>내선</v>
          </cell>
          <cell r="W147">
            <v>5.1999999999999998E-2</v>
          </cell>
        </row>
        <row r="148">
          <cell r="A148">
            <v>148</v>
          </cell>
          <cell r="C148" t="str">
            <v xml:space="preserve">전선 </v>
          </cell>
          <cell r="D148" t="str">
            <v>HIV   60sq</v>
          </cell>
          <cell r="E148" t="str">
            <v>m</v>
          </cell>
          <cell r="H148">
            <v>762</v>
          </cell>
          <cell r="I148">
            <v>2447</v>
          </cell>
          <cell r="J148">
            <v>842</v>
          </cell>
          <cell r="K148">
            <v>2956</v>
          </cell>
          <cell r="S148">
            <v>2447</v>
          </cell>
          <cell r="U148">
            <v>0.1</v>
          </cell>
          <cell r="V148" t="str">
            <v>내선</v>
          </cell>
          <cell r="W148">
            <v>5.1999999999999998E-2</v>
          </cell>
        </row>
        <row r="149">
          <cell r="A149">
            <v>149</v>
          </cell>
          <cell r="C149" t="str">
            <v xml:space="preserve">전선 </v>
          </cell>
          <cell r="D149" t="str">
            <v>HIV   80sq</v>
          </cell>
          <cell r="E149" t="str">
            <v>m</v>
          </cell>
          <cell r="H149">
            <v>762</v>
          </cell>
          <cell r="I149">
            <v>3060</v>
          </cell>
          <cell r="J149">
            <v>842</v>
          </cell>
          <cell r="K149">
            <v>3697</v>
          </cell>
          <cell r="S149">
            <v>3060</v>
          </cell>
          <cell r="U149">
            <v>0.1</v>
          </cell>
          <cell r="V149" t="str">
            <v>내선</v>
          </cell>
          <cell r="W149">
            <v>6.4000000000000001E-2</v>
          </cell>
        </row>
        <row r="150">
          <cell r="A150">
            <v>150</v>
          </cell>
          <cell r="C150" t="str">
            <v xml:space="preserve">전선 </v>
          </cell>
          <cell r="D150" t="str">
            <v>HIV   100sq</v>
          </cell>
          <cell r="E150" t="str">
            <v>m</v>
          </cell>
          <cell r="H150">
            <v>762</v>
          </cell>
          <cell r="I150">
            <v>3858</v>
          </cell>
          <cell r="J150">
            <v>842</v>
          </cell>
          <cell r="K150">
            <v>4661</v>
          </cell>
          <cell r="S150">
            <v>3858</v>
          </cell>
          <cell r="U150">
            <v>0.1</v>
          </cell>
          <cell r="V150" t="str">
            <v>내선</v>
          </cell>
          <cell r="W150">
            <v>6.4000000000000001E-2</v>
          </cell>
        </row>
        <row r="151">
          <cell r="A151">
            <v>151</v>
          </cell>
          <cell r="C151" t="str">
            <v xml:space="preserve">전선 </v>
          </cell>
          <cell r="D151" t="str">
            <v>HIV   125sq</v>
          </cell>
          <cell r="E151" t="str">
            <v>m</v>
          </cell>
          <cell r="H151">
            <v>762</v>
          </cell>
          <cell r="I151">
            <v>4799</v>
          </cell>
          <cell r="J151">
            <v>842</v>
          </cell>
          <cell r="K151">
            <v>5798</v>
          </cell>
          <cell r="S151">
            <v>4799</v>
          </cell>
          <cell r="U151">
            <v>0.1</v>
          </cell>
          <cell r="V151" t="str">
            <v>내선</v>
          </cell>
          <cell r="W151">
            <v>8.7999999999999995E-2</v>
          </cell>
        </row>
        <row r="152">
          <cell r="A152">
            <v>152</v>
          </cell>
          <cell r="C152" t="str">
            <v xml:space="preserve">전선 </v>
          </cell>
          <cell r="D152" t="str">
            <v>HIV   150sq</v>
          </cell>
          <cell r="E152" t="str">
            <v>m</v>
          </cell>
          <cell r="H152">
            <v>762</v>
          </cell>
          <cell r="I152">
            <v>5911</v>
          </cell>
          <cell r="J152">
            <v>842</v>
          </cell>
          <cell r="K152">
            <v>7141</v>
          </cell>
          <cell r="S152">
            <v>5911</v>
          </cell>
          <cell r="U152">
            <v>0.1</v>
          </cell>
          <cell r="V152" t="str">
            <v>내선</v>
          </cell>
          <cell r="W152">
            <v>8.7999999999999995E-2</v>
          </cell>
        </row>
        <row r="153">
          <cell r="A153">
            <v>153</v>
          </cell>
          <cell r="C153" t="str">
            <v xml:space="preserve">전선 </v>
          </cell>
          <cell r="D153" t="str">
            <v>HIV   200sq</v>
          </cell>
          <cell r="E153" t="str">
            <v>m</v>
          </cell>
          <cell r="H153">
            <v>762</v>
          </cell>
          <cell r="I153">
            <v>7421</v>
          </cell>
          <cell r="J153">
            <v>842</v>
          </cell>
          <cell r="K153">
            <v>8964</v>
          </cell>
          <cell r="S153">
            <v>7421</v>
          </cell>
          <cell r="U153">
            <v>0.1</v>
          </cell>
          <cell r="V153" t="str">
            <v>내선</v>
          </cell>
          <cell r="W153">
            <v>0.107</v>
          </cell>
        </row>
        <row r="154">
          <cell r="A154">
            <v>154</v>
          </cell>
          <cell r="C154" t="str">
            <v xml:space="preserve">전선 </v>
          </cell>
          <cell r="D154" t="str">
            <v>HIV   250sq</v>
          </cell>
          <cell r="E154" t="str">
            <v>m</v>
          </cell>
          <cell r="H154">
            <v>762</v>
          </cell>
          <cell r="I154">
            <v>9300</v>
          </cell>
          <cell r="J154">
            <v>842</v>
          </cell>
          <cell r="K154">
            <v>11234</v>
          </cell>
          <cell r="S154">
            <v>9300</v>
          </cell>
          <cell r="U154">
            <v>0.1</v>
          </cell>
          <cell r="V154" t="str">
            <v>내선</v>
          </cell>
          <cell r="W154">
            <v>0.13</v>
          </cell>
        </row>
        <row r="155">
          <cell r="A155">
            <v>155</v>
          </cell>
          <cell r="C155" t="str">
            <v xml:space="preserve">전선 </v>
          </cell>
          <cell r="D155" t="str">
            <v>HIV   325sq</v>
          </cell>
          <cell r="E155" t="str">
            <v>m</v>
          </cell>
          <cell r="H155">
            <v>762</v>
          </cell>
          <cell r="I155">
            <v>12133</v>
          </cell>
          <cell r="J155">
            <v>842</v>
          </cell>
          <cell r="K155">
            <v>14656</v>
          </cell>
          <cell r="S155">
            <v>12133</v>
          </cell>
          <cell r="U155">
            <v>0.1</v>
          </cell>
          <cell r="V155" t="str">
            <v>내선</v>
          </cell>
          <cell r="W155">
            <v>0.16</v>
          </cell>
        </row>
        <row r="156">
          <cell r="A156">
            <v>156</v>
          </cell>
          <cell r="S156" t="str">
            <v/>
          </cell>
        </row>
        <row r="157">
          <cell r="A157">
            <v>157</v>
          </cell>
          <cell r="S157" t="str">
            <v/>
          </cell>
        </row>
        <row r="158">
          <cell r="A158">
            <v>158</v>
          </cell>
          <cell r="C158" t="str">
            <v xml:space="preserve">전선 </v>
          </cell>
          <cell r="D158" t="str">
            <v>GV   1.6</v>
          </cell>
          <cell r="E158" t="str">
            <v>m</v>
          </cell>
          <cell r="H158">
            <v>795</v>
          </cell>
          <cell r="I158">
            <v>171</v>
          </cell>
          <cell r="J158">
            <v>844</v>
          </cell>
          <cell r="K158">
            <v>177</v>
          </cell>
          <cell r="S158">
            <v>171</v>
          </cell>
          <cell r="U158">
            <v>0.1</v>
          </cell>
          <cell r="V158" t="str">
            <v>내선</v>
          </cell>
          <cell r="W158">
            <v>0.01</v>
          </cell>
        </row>
        <row r="159">
          <cell r="A159">
            <v>159</v>
          </cell>
          <cell r="B159" t="str">
            <v>관내바닥</v>
          </cell>
          <cell r="C159" t="str">
            <v xml:space="preserve">전선 </v>
          </cell>
          <cell r="D159" t="str">
            <v>GV   1.6</v>
          </cell>
          <cell r="E159" t="str">
            <v>m</v>
          </cell>
          <cell r="H159">
            <v>763</v>
          </cell>
          <cell r="I159">
            <v>171</v>
          </cell>
          <cell r="J159">
            <v>844</v>
          </cell>
          <cell r="K159">
            <v>177</v>
          </cell>
          <cell r="S159">
            <v>171</v>
          </cell>
          <cell r="U159">
            <v>0.1</v>
          </cell>
          <cell r="V159" t="str">
            <v>내선</v>
          </cell>
          <cell r="W159">
            <v>8.0000000000000002E-3</v>
          </cell>
        </row>
        <row r="160">
          <cell r="A160">
            <v>160</v>
          </cell>
          <cell r="C160" t="str">
            <v xml:space="preserve">전선 </v>
          </cell>
          <cell r="D160" t="str">
            <v>GV   2.0</v>
          </cell>
          <cell r="E160" t="str">
            <v>m</v>
          </cell>
          <cell r="H160">
            <v>763</v>
          </cell>
          <cell r="I160">
            <v>226</v>
          </cell>
          <cell r="J160">
            <v>844</v>
          </cell>
          <cell r="K160">
            <v>234</v>
          </cell>
          <cell r="S160">
            <v>226</v>
          </cell>
          <cell r="U160">
            <v>0.1</v>
          </cell>
          <cell r="V160" t="str">
            <v>내선</v>
          </cell>
          <cell r="W160">
            <v>0.01</v>
          </cell>
        </row>
        <row r="161">
          <cell r="A161">
            <v>161</v>
          </cell>
          <cell r="B161" t="str">
            <v>관내바닥</v>
          </cell>
          <cell r="C161" t="str">
            <v xml:space="preserve">전선 </v>
          </cell>
          <cell r="D161" t="str">
            <v>GV   2.0</v>
          </cell>
          <cell r="E161" t="str">
            <v>m</v>
          </cell>
          <cell r="H161">
            <v>763</v>
          </cell>
          <cell r="I161">
            <v>226</v>
          </cell>
          <cell r="J161">
            <v>844</v>
          </cell>
          <cell r="K161">
            <v>234</v>
          </cell>
          <cell r="S161">
            <v>226</v>
          </cell>
          <cell r="U161">
            <v>0.1</v>
          </cell>
          <cell r="V161" t="str">
            <v>내선</v>
          </cell>
          <cell r="W161">
            <v>8.0000000000000002E-3</v>
          </cell>
        </row>
        <row r="162">
          <cell r="A162">
            <v>162</v>
          </cell>
          <cell r="C162" t="str">
            <v xml:space="preserve">전선 </v>
          </cell>
          <cell r="D162" t="str">
            <v>GV   2.0sq</v>
          </cell>
          <cell r="E162" t="str">
            <v>m</v>
          </cell>
          <cell r="H162">
            <v>763</v>
          </cell>
          <cell r="I162">
            <v>205</v>
          </cell>
          <cell r="J162">
            <v>844</v>
          </cell>
          <cell r="K162">
            <v>212</v>
          </cell>
          <cell r="S162">
            <v>205</v>
          </cell>
          <cell r="U162">
            <v>0.1</v>
          </cell>
          <cell r="V162" t="str">
            <v>내선</v>
          </cell>
          <cell r="W162">
            <v>0.01</v>
          </cell>
        </row>
        <row r="163">
          <cell r="A163">
            <v>163</v>
          </cell>
          <cell r="B163" t="str">
            <v>관내바닥</v>
          </cell>
          <cell r="C163" t="str">
            <v xml:space="preserve">전선 </v>
          </cell>
          <cell r="D163" t="str">
            <v>GV   2.0sq</v>
          </cell>
          <cell r="E163" t="str">
            <v>m</v>
          </cell>
          <cell r="H163">
            <v>763</v>
          </cell>
          <cell r="I163">
            <v>205</v>
          </cell>
          <cell r="J163">
            <v>844</v>
          </cell>
          <cell r="K163">
            <v>212</v>
          </cell>
          <cell r="S163">
            <v>205</v>
          </cell>
          <cell r="U163">
            <v>0.1</v>
          </cell>
          <cell r="V163" t="str">
            <v>내선</v>
          </cell>
          <cell r="W163">
            <v>8.0000000000000002E-3</v>
          </cell>
        </row>
        <row r="164">
          <cell r="A164">
            <v>164</v>
          </cell>
          <cell r="C164" t="str">
            <v xml:space="preserve">전선 </v>
          </cell>
          <cell r="D164" t="str">
            <v>GV   3.5sq</v>
          </cell>
          <cell r="E164" t="str">
            <v>m</v>
          </cell>
          <cell r="H164">
            <v>763</v>
          </cell>
          <cell r="I164">
            <v>277</v>
          </cell>
          <cell r="J164">
            <v>844</v>
          </cell>
          <cell r="K164">
            <v>286</v>
          </cell>
          <cell r="S164">
            <v>277</v>
          </cell>
          <cell r="U164">
            <v>0.1</v>
          </cell>
          <cell r="V164" t="str">
            <v>내선</v>
          </cell>
          <cell r="W164">
            <v>0.01</v>
          </cell>
        </row>
        <row r="165">
          <cell r="A165">
            <v>165</v>
          </cell>
          <cell r="B165" t="str">
            <v>관내바닥</v>
          </cell>
          <cell r="C165" t="str">
            <v xml:space="preserve">전선 </v>
          </cell>
          <cell r="D165" t="str">
            <v>GV   3.5sq</v>
          </cell>
          <cell r="E165" t="str">
            <v>m</v>
          </cell>
          <cell r="H165">
            <v>763</v>
          </cell>
          <cell r="I165">
            <v>277</v>
          </cell>
          <cell r="J165">
            <v>844</v>
          </cell>
          <cell r="K165">
            <v>286</v>
          </cell>
          <cell r="S165">
            <v>277</v>
          </cell>
          <cell r="U165">
            <v>0.1</v>
          </cell>
          <cell r="V165" t="str">
            <v>내선</v>
          </cell>
          <cell r="W165">
            <v>8.0000000000000002E-3</v>
          </cell>
        </row>
        <row r="166">
          <cell r="A166">
            <v>166</v>
          </cell>
          <cell r="C166" t="str">
            <v xml:space="preserve">전선 </v>
          </cell>
          <cell r="D166" t="str">
            <v>GV   5.5sq</v>
          </cell>
          <cell r="E166" t="str">
            <v>m</v>
          </cell>
          <cell r="H166">
            <v>763</v>
          </cell>
          <cell r="I166">
            <v>377</v>
          </cell>
          <cell r="J166">
            <v>844</v>
          </cell>
          <cell r="K166">
            <v>388</v>
          </cell>
          <cell r="S166">
            <v>377</v>
          </cell>
          <cell r="U166">
            <v>0.1</v>
          </cell>
          <cell r="V166" t="str">
            <v>내선</v>
          </cell>
          <cell r="W166">
            <v>0.01</v>
          </cell>
        </row>
        <row r="167">
          <cell r="A167">
            <v>167</v>
          </cell>
          <cell r="B167" t="str">
            <v>관내바닥</v>
          </cell>
          <cell r="C167" t="str">
            <v xml:space="preserve">전선 </v>
          </cell>
          <cell r="D167" t="str">
            <v>GV   5.5sq</v>
          </cell>
          <cell r="E167" t="str">
            <v>m</v>
          </cell>
          <cell r="H167">
            <v>763</v>
          </cell>
          <cell r="I167">
            <v>377</v>
          </cell>
          <cell r="J167">
            <v>844</v>
          </cell>
          <cell r="K167">
            <v>388</v>
          </cell>
          <cell r="S167">
            <v>377</v>
          </cell>
          <cell r="U167">
            <v>0.1</v>
          </cell>
          <cell r="V167" t="str">
            <v>내선</v>
          </cell>
          <cell r="W167">
            <v>8.0000000000000002E-3</v>
          </cell>
        </row>
        <row r="168">
          <cell r="A168">
            <v>168</v>
          </cell>
          <cell r="C168" t="str">
            <v xml:space="preserve">전선 </v>
          </cell>
          <cell r="D168" t="str">
            <v>GV   8sq</v>
          </cell>
          <cell r="E168" t="str">
            <v>m</v>
          </cell>
          <cell r="H168">
            <v>763</v>
          </cell>
          <cell r="I168">
            <v>576</v>
          </cell>
          <cell r="J168">
            <v>844</v>
          </cell>
          <cell r="K168">
            <v>594</v>
          </cell>
          <cell r="S168">
            <v>576</v>
          </cell>
          <cell r="U168">
            <v>0.1</v>
          </cell>
          <cell r="V168" t="str">
            <v>내선</v>
          </cell>
          <cell r="W168">
            <v>0.02</v>
          </cell>
        </row>
        <row r="169">
          <cell r="A169">
            <v>169</v>
          </cell>
          <cell r="B169" t="str">
            <v>관내바닥</v>
          </cell>
          <cell r="C169" t="str">
            <v xml:space="preserve">전선 </v>
          </cell>
          <cell r="D169" t="str">
            <v>GV   8sq</v>
          </cell>
          <cell r="E169" t="str">
            <v>m</v>
          </cell>
          <cell r="H169">
            <v>763</v>
          </cell>
          <cell r="I169">
            <v>576</v>
          </cell>
          <cell r="J169">
            <v>844</v>
          </cell>
          <cell r="K169">
            <v>594</v>
          </cell>
          <cell r="S169">
            <v>576</v>
          </cell>
          <cell r="U169">
            <v>0.1</v>
          </cell>
          <cell r="V169" t="str">
            <v>내선</v>
          </cell>
          <cell r="W169">
            <v>1.6E-2</v>
          </cell>
        </row>
        <row r="170">
          <cell r="A170">
            <v>170</v>
          </cell>
          <cell r="C170" t="str">
            <v xml:space="preserve">전선 </v>
          </cell>
          <cell r="D170" t="str">
            <v>GV   14sq</v>
          </cell>
          <cell r="E170" t="str">
            <v>m</v>
          </cell>
          <cell r="H170">
            <v>763</v>
          </cell>
          <cell r="I170">
            <v>971</v>
          </cell>
          <cell r="J170">
            <v>844</v>
          </cell>
          <cell r="K170">
            <v>1002</v>
          </cell>
          <cell r="S170">
            <v>971</v>
          </cell>
          <cell r="U170">
            <v>0.1</v>
          </cell>
          <cell r="V170" t="str">
            <v>내선</v>
          </cell>
          <cell r="W170">
            <v>0.02</v>
          </cell>
        </row>
        <row r="171">
          <cell r="A171">
            <v>171</v>
          </cell>
          <cell r="C171" t="str">
            <v xml:space="preserve">전선 </v>
          </cell>
          <cell r="D171" t="str">
            <v>GV   22sq</v>
          </cell>
          <cell r="E171" t="str">
            <v>m</v>
          </cell>
          <cell r="H171">
            <v>763</v>
          </cell>
          <cell r="I171">
            <v>1348</v>
          </cell>
          <cell r="J171">
            <v>844</v>
          </cell>
          <cell r="K171">
            <v>1391</v>
          </cell>
          <cell r="S171">
            <v>1348</v>
          </cell>
          <cell r="U171">
            <v>0.1</v>
          </cell>
          <cell r="V171" t="str">
            <v>내선</v>
          </cell>
          <cell r="W171">
            <v>3.1E-2</v>
          </cell>
        </row>
        <row r="172">
          <cell r="A172">
            <v>172</v>
          </cell>
          <cell r="C172" t="str">
            <v xml:space="preserve">전선 </v>
          </cell>
          <cell r="E172" t="str">
            <v>m</v>
          </cell>
          <cell r="H172">
            <v>763</v>
          </cell>
          <cell r="I172">
            <v>1743</v>
          </cell>
          <cell r="J172">
            <v>844</v>
          </cell>
          <cell r="S172">
            <v>1743</v>
          </cell>
          <cell r="U172">
            <v>0.1</v>
          </cell>
          <cell r="V172" t="str">
            <v>내선</v>
          </cell>
          <cell r="W172">
            <v>3.1E-2</v>
          </cell>
        </row>
        <row r="173">
          <cell r="A173">
            <v>173</v>
          </cell>
          <cell r="C173" t="str">
            <v xml:space="preserve">전선 </v>
          </cell>
          <cell r="D173" t="str">
            <v>GV   38sq</v>
          </cell>
          <cell r="E173" t="str">
            <v>m</v>
          </cell>
          <cell r="H173">
            <v>763</v>
          </cell>
          <cell r="I173">
            <v>2032</v>
          </cell>
          <cell r="J173">
            <v>844</v>
          </cell>
          <cell r="K173">
            <v>2095</v>
          </cell>
          <cell r="S173">
            <v>2032</v>
          </cell>
          <cell r="U173">
            <v>0.1</v>
          </cell>
          <cell r="V173" t="str">
            <v>내선</v>
          </cell>
          <cell r="W173">
            <v>3.1E-2</v>
          </cell>
        </row>
        <row r="174">
          <cell r="A174">
            <v>174</v>
          </cell>
          <cell r="C174" t="str">
            <v xml:space="preserve">전선 </v>
          </cell>
          <cell r="E174" t="str">
            <v>m</v>
          </cell>
          <cell r="H174">
            <v>763</v>
          </cell>
          <cell r="I174">
            <v>2728</v>
          </cell>
          <cell r="J174">
            <v>844</v>
          </cell>
          <cell r="S174">
            <v>2728</v>
          </cell>
          <cell r="U174">
            <v>0.1</v>
          </cell>
          <cell r="V174" t="str">
            <v>내선</v>
          </cell>
          <cell r="W174">
            <v>5.1999999999999998E-2</v>
          </cell>
        </row>
        <row r="175">
          <cell r="A175">
            <v>175</v>
          </cell>
          <cell r="C175" t="str">
            <v xml:space="preserve">전선 </v>
          </cell>
          <cell r="D175" t="str">
            <v>GV   60sq</v>
          </cell>
          <cell r="E175" t="str">
            <v>m</v>
          </cell>
          <cell r="H175">
            <v>763</v>
          </cell>
          <cell r="I175">
            <v>3212</v>
          </cell>
          <cell r="J175">
            <v>844</v>
          </cell>
          <cell r="K175">
            <v>3312</v>
          </cell>
          <cell r="S175">
            <v>3212</v>
          </cell>
          <cell r="U175">
            <v>0.1</v>
          </cell>
          <cell r="V175" t="str">
            <v>내선</v>
          </cell>
          <cell r="W175">
            <v>5.1999999999999998E-2</v>
          </cell>
        </row>
        <row r="176">
          <cell r="A176">
            <v>176</v>
          </cell>
          <cell r="C176" t="str">
            <v xml:space="preserve">전선 </v>
          </cell>
          <cell r="E176" t="str">
            <v>m</v>
          </cell>
          <cell r="H176">
            <v>763</v>
          </cell>
          <cell r="I176">
            <v>4099</v>
          </cell>
          <cell r="J176">
            <v>844</v>
          </cell>
          <cell r="S176">
            <v>4099</v>
          </cell>
          <cell r="U176">
            <v>0.1</v>
          </cell>
          <cell r="V176" t="str">
            <v>내선</v>
          </cell>
          <cell r="W176">
            <v>6.4000000000000001E-2</v>
          </cell>
        </row>
        <row r="177">
          <cell r="A177">
            <v>177</v>
          </cell>
          <cell r="C177" t="str">
            <v xml:space="preserve">전선 </v>
          </cell>
          <cell r="D177" t="str">
            <v>GV   100sq</v>
          </cell>
          <cell r="E177" t="str">
            <v>m</v>
          </cell>
          <cell r="H177">
            <v>763</v>
          </cell>
          <cell r="I177">
            <v>4785</v>
          </cell>
          <cell r="J177">
            <v>844</v>
          </cell>
          <cell r="K177">
            <v>4934</v>
          </cell>
          <cell r="S177">
            <v>4785</v>
          </cell>
          <cell r="U177">
            <v>0.1</v>
          </cell>
          <cell r="V177" t="str">
            <v>내선</v>
          </cell>
          <cell r="W177">
            <v>6.4000000000000001E-2</v>
          </cell>
        </row>
        <row r="178">
          <cell r="A178">
            <v>178</v>
          </cell>
          <cell r="S178" t="str">
            <v/>
          </cell>
        </row>
        <row r="179">
          <cell r="A179">
            <v>179</v>
          </cell>
          <cell r="S179" t="str">
            <v/>
          </cell>
        </row>
        <row r="180">
          <cell r="A180">
            <v>180</v>
          </cell>
          <cell r="C180" t="str">
            <v>전화선</v>
          </cell>
          <cell r="D180" t="str">
            <v>TIV 0.8/2C</v>
          </cell>
          <cell r="E180" t="str">
            <v>m</v>
          </cell>
          <cell r="H180">
            <v>811</v>
          </cell>
          <cell r="I180">
            <v>80</v>
          </cell>
          <cell r="J180">
            <v>854</v>
          </cell>
          <cell r="K180">
            <v>75</v>
          </cell>
          <cell r="S180">
            <v>75</v>
          </cell>
          <cell r="U180">
            <v>0.1</v>
          </cell>
          <cell r="V180" t="str">
            <v>통내</v>
          </cell>
          <cell r="W180">
            <v>1.4999999999999999E-2</v>
          </cell>
        </row>
        <row r="181">
          <cell r="A181">
            <v>181</v>
          </cell>
          <cell r="C181" t="str">
            <v>전화선</v>
          </cell>
          <cell r="D181" t="str">
            <v>TIV 0.8/2C×2</v>
          </cell>
          <cell r="E181" t="str">
            <v>m</v>
          </cell>
          <cell r="H181">
            <v>811</v>
          </cell>
          <cell r="I181">
            <v>160</v>
          </cell>
          <cell r="J181">
            <v>854</v>
          </cell>
          <cell r="K181">
            <v>150</v>
          </cell>
          <cell r="S181">
            <v>150</v>
          </cell>
          <cell r="U181">
            <v>0.1</v>
          </cell>
          <cell r="V181" t="str">
            <v>통내</v>
          </cell>
          <cell r="W181">
            <v>2.7E-2</v>
          </cell>
        </row>
        <row r="182">
          <cell r="A182">
            <v>182</v>
          </cell>
          <cell r="C182" t="str">
            <v>전화선</v>
          </cell>
          <cell r="D182" t="str">
            <v>TIV 0.8/2C×3</v>
          </cell>
          <cell r="E182" t="str">
            <v>m</v>
          </cell>
          <cell r="H182">
            <v>811</v>
          </cell>
          <cell r="I182">
            <v>240</v>
          </cell>
          <cell r="J182">
            <v>854</v>
          </cell>
          <cell r="K182">
            <v>225</v>
          </cell>
          <cell r="S182">
            <v>225</v>
          </cell>
          <cell r="U182">
            <v>0.1</v>
          </cell>
          <cell r="V182" t="str">
            <v>통내</v>
          </cell>
          <cell r="W182">
            <v>3.5999999999999997E-2</v>
          </cell>
        </row>
        <row r="183">
          <cell r="A183">
            <v>183</v>
          </cell>
          <cell r="C183" t="str">
            <v>전화선</v>
          </cell>
          <cell r="D183" t="str">
            <v>TIV 0.8/2C×4</v>
          </cell>
          <cell r="E183" t="str">
            <v>m</v>
          </cell>
          <cell r="H183">
            <v>811</v>
          </cell>
          <cell r="I183">
            <v>320</v>
          </cell>
          <cell r="J183">
            <v>854</v>
          </cell>
          <cell r="K183">
            <v>300</v>
          </cell>
          <cell r="S183">
            <v>300</v>
          </cell>
          <cell r="U183">
            <v>0.1</v>
          </cell>
          <cell r="V183" t="str">
            <v>통내</v>
          </cell>
          <cell r="W183">
            <v>4.8000000000000001E-2</v>
          </cell>
        </row>
        <row r="184">
          <cell r="A184">
            <v>184</v>
          </cell>
          <cell r="C184" t="str">
            <v>전화선</v>
          </cell>
          <cell r="D184" t="str">
            <v>TIV 0.8/2C×6</v>
          </cell>
          <cell r="E184" t="str">
            <v>m</v>
          </cell>
          <cell r="H184">
            <v>811</v>
          </cell>
          <cell r="I184">
            <v>480</v>
          </cell>
          <cell r="J184">
            <v>854</v>
          </cell>
          <cell r="K184">
            <v>450</v>
          </cell>
          <cell r="S184">
            <v>450</v>
          </cell>
          <cell r="U184">
            <v>0.1</v>
          </cell>
          <cell r="V184" t="str">
            <v>통내</v>
          </cell>
          <cell r="W184">
            <v>7.1999999999999995E-2</v>
          </cell>
        </row>
        <row r="185">
          <cell r="A185">
            <v>185</v>
          </cell>
          <cell r="C185" t="str">
            <v>전화선</v>
          </cell>
          <cell r="D185" t="str">
            <v>TIV 0.8/2C×8</v>
          </cell>
          <cell r="E185" t="str">
            <v>m</v>
          </cell>
          <cell r="H185">
            <v>811</v>
          </cell>
          <cell r="I185">
            <v>640</v>
          </cell>
          <cell r="J185">
            <v>854</v>
          </cell>
          <cell r="K185">
            <v>600</v>
          </cell>
          <cell r="S185">
            <v>600</v>
          </cell>
          <cell r="U185">
            <v>0.1</v>
          </cell>
          <cell r="V185" t="str">
            <v>통내</v>
          </cell>
          <cell r="W185">
            <v>9.6000000000000002E-2</v>
          </cell>
        </row>
        <row r="186">
          <cell r="A186">
            <v>186</v>
          </cell>
          <cell r="C186" t="str">
            <v>전화선</v>
          </cell>
          <cell r="D186" t="str">
            <v>TIV 0.8/2C×10</v>
          </cell>
          <cell r="E186" t="str">
            <v>m</v>
          </cell>
          <cell r="H186">
            <v>811</v>
          </cell>
          <cell r="I186">
            <v>800</v>
          </cell>
          <cell r="J186">
            <v>854</v>
          </cell>
          <cell r="K186">
            <v>750</v>
          </cell>
          <cell r="S186">
            <v>750</v>
          </cell>
          <cell r="U186">
            <v>0.1</v>
          </cell>
          <cell r="V186" t="str">
            <v>통내</v>
          </cell>
          <cell r="W186">
            <v>0.12</v>
          </cell>
        </row>
        <row r="187">
          <cell r="A187">
            <v>187</v>
          </cell>
          <cell r="C187" t="str">
            <v>전화선</v>
          </cell>
          <cell r="D187" t="str">
            <v>TIV 0.8/2C×12</v>
          </cell>
          <cell r="E187" t="str">
            <v>m</v>
          </cell>
          <cell r="H187">
            <v>811</v>
          </cell>
          <cell r="I187">
            <v>960</v>
          </cell>
          <cell r="J187">
            <v>854</v>
          </cell>
          <cell r="K187">
            <v>900</v>
          </cell>
          <cell r="S187">
            <v>900</v>
          </cell>
          <cell r="U187">
            <v>0.1</v>
          </cell>
          <cell r="V187" t="str">
            <v>통내</v>
          </cell>
          <cell r="W187">
            <v>0.14400000000000002</v>
          </cell>
        </row>
        <row r="188">
          <cell r="A188">
            <v>188</v>
          </cell>
          <cell r="C188" t="str">
            <v>전화선</v>
          </cell>
          <cell r="D188" t="str">
            <v>TIV 0.8/2C×14</v>
          </cell>
          <cell r="E188" t="str">
            <v>m</v>
          </cell>
          <cell r="H188">
            <v>811</v>
          </cell>
          <cell r="I188">
            <v>1120</v>
          </cell>
          <cell r="J188">
            <v>854</v>
          </cell>
          <cell r="K188">
            <v>1050</v>
          </cell>
          <cell r="S188">
            <v>1050</v>
          </cell>
          <cell r="U188">
            <v>0.1</v>
          </cell>
          <cell r="V188" t="str">
            <v>통내</v>
          </cell>
          <cell r="W188">
            <v>0.16800000000000001</v>
          </cell>
        </row>
        <row r="189">
          <cell r="A189">
            <v>189</v>
          </cell>
          <cell r="C189" t="str">
            <v>전화선</v>
          </cell>
          <cell r="D189" t="str">
            <v>TIV 0.8/2C×16</v>
          </cell>
          <cell r="E189" t="str">
            <v>m</v>
          </cell>
          <cell r="H189">
            <v>811</v>
          </cell>
          <cell r="I189">
            <v>1280</v>
          </cell>
          <cell r="J189">
            <v>854</v>
          </cell>
          <cell r="K189">
            <v>1200</v>
          </cell>
          <cell r="S189">
            <v>1200</v>
          </cell>
          <cell r="U189">
            <v>0.1</v>
          </cell>
          <cell r="V189" t="str">
            <v>통내</v>
          </cell>
          <cell r="W189">
            <v>0.192</v>
          </cell>
        </row>
        <row r="190">
          <cell r="A190">
            <v>190</v>
          </cell>
          <cell r="S190" t="str">
            <v/>
          </cell>
        </row>
        <row r="191">
          <cell r="A191">
            <v>191</v>
          </cell>
          <cell r="C191" t="str">
            <v>전화선</v>
          </cell>
          <cell r="D191" t="str">
            <v>TOV 1.0/2C</v>
          </cell>
          <cell r="E191" t="str">
            <v>m</v>
          </cell>
          <cell r="H191">
            <v>811</v>
          </cell>
          <cell r="I191">
            <v>151</v>
          </cell>
          <cell r="J191">
            <v>854</v>
          </cell>
          <cell r="K191">
            <v>114</v>
          </cell>
          <cell r="S191">
            <v>114</v>
          </cell>
          <cell r="U191">
            <v>0.1</v>
          </cell>
          <cell r="V191" t="str">
            <v>통내</v>
          </cell>
          <cell r="W191">
            <v>1.4999999999999999E-2</v>
          </cell>
        </row>
        <row r="192">
          <cell r="A192">
            <v>192</v>
          </cell>
          <cell r="C192" t="str">
            <v>전화선</v>
          </cell>
          <cell r="D192" t="str">
            <v>TOV 1.2/2C</v>
          </cell>
          <cell r="E192" t="str">
            <v>m</v>
          </cell>
          <cell r="H192">
            <v>811</v>
          </cell>
          <cell r="I192">
            <v>158</v>
          </cell>
          <cell r="J192">
            <v>854</v>
          </cell>
          <cell r="K192">
            <v>140</v>
          </cell>
          <cell r="S192">
            <v>140</v>
          </cell>
          <cell r="U192">
            <v>0.1</v>
          </cell>
          <cell r="V192" t="str">
            <v>통내</v>
          </cell>
          <cell r="W192">
            <v>1.4999999999999999E-2</v>
          </cell>
        </row>
        <row r="193">
          <cell r="A193">
            <v>193</v>
          </cell>
          <cell r="S193" t="str">
            <v/>
          </cell>
        </row>
        <row r="194">
          <cell r="A194">
            <v>194</v>
          </cell>
          <cell r="S194" t="str">
            <v/>
          </cell>
        </row>
        <row r="195">
          <cell r="A195">
            <v>195</v>
          </cell>
          <cell r="H195">
            <v>799</v>
          </cell>
          <cell r="I195">
            <v>5071</v>
          </cell>
          <cell r="J195">
            <v>851</v>
          </cell>
          <cell r="S195" t="str">
            <v/>
          </cell>
        </row>
        <row r="196">
          <cell r="A196">
            <v>196</v>
          </cell>
          <cell r="C196" t="str">
            <v>고압케이블</v>
          </cell>
          <cell r="D196" t="str">
            <v>3.3KV CV8sq/1C</v>
          </cell>
          <cell r="E196" t="str">
            <v>m</v>
          </cell>
          <cell r="H196">
            <v>799</v>
          </cell>
          <cell r="I196">
            <v>1378</v>
          </cell>
          <cell r="J196">
            <v>851</v>
          </cell>
          <cell r="K196">
            <v>1944</v>
          </cell>
          <cell r="S196">
            <v>1378</v>
          </cell>
          <cell r="U196">
            <v>0.05</v>
          </cell>
          <cell r="V196" t="str">
            <v>고케</v>
          </cell>
          <cell r="W196">
            <v>1.5400000000000002E-2</v>
          </cell>
        </row>
        <row r="197">
          <cell r="A197">
            <v>197</v>
          </cell>
          <cell r="C197" t="str">
            <v>고압케이블</v>
          </cell>
          <cell r="D197" t="str">
            <v>3.3KV CV14sq/1C</v>
          </cell>
          <cell r="E197" t="str">
            <v>m</v>
          </cell>
          <cell r="H197">
            <v>799</v>
          </cell>
          <cell r="I197">
            <v>1767</v>
          </cell>
          <cell r="J197">
            <v>851</v>
          </cell>
          <cell r="K197">
            <v>2577</v>
          </cell>
          <cell r="S197">
            <v>1767</v>
          </cell>
          <cell r="U197">
            <v>0.05</v>
          </cell>
          <cell r="V197" t="str">
            <v>고케</v>
          </cell>
          <cell r="W197">
            <v>2.2000000000000002E-2</v>
          </cell>
        </row>
        <row r="198">
          <cell r="A198">
            <v>198</v>
          </cell>
          <cell r="C198" t="str">
            <v>고압케이블</v>
          </cell>
          <cell r="D198" t="str">
            <v>3.3KV CV22sq/1C</v>
          </cell>
          <cell r="E198" t="str">
            <v>m</v>
          </cell>
          <cell r="H198">
            <v>799</v>
          </cell>
          <cell r="I198">
            <v>2129</v>
          </cell>
          <cell r="J198">
            <v>851</v>
          </cell>
          <cell r="K198">
            <v>3017</v>
          </cell>
          <cell r="S198">
            <v>2129</v>
          </cell>
          <cell r="U198">
            <v>0.05</v>
          </cell>
          <cell r="V198" t="str">
            <v>고케</v>
          </cell>
          <cell r="W198">
            <v>2.86E-2</v>
          </cell>
        </row>
        <row r="199">
          <cell r="A199">
            <v>199</v>
          </cell>
          <cell r="C199" t="str">
            <v>고압케이블</v>
          </cell>
          <cell r="E199" t="str">
            <v>m</v>
          </cell>
          <cell r="H199">
            <v>799</v>
          </cell>
          <cell r="I199">
            <v>2567</v>
          </cell>
          <cell r="J199">
            <v>851</v>
          </cell>
          <cell r="S199">
            <v>2567</v>
          </cell>
          <cell r="U199">
            <v>0.05</v>
          </cell>
          <cell r="V199" t="str">
            <v>고케</v>
          </cell>
          <cell r="W199">
            <v>3.3000000000000002E-2</v>
          </cell>
        </row>
        <row r="200">
          <cell r="A200">
            <v>200</v>
          </cell>
          <cell r="C200" t="str">
            <v>고압케이블</v>
          </cell>
          <cell r="D200" t="str">
            <v>3.3KV CV38sq/1C</v>
          </cell>
          <cell r="E200" t="str">
            <v>m</v>
          </cell>
          <cell r="H200">
            <v>799</v>
          </cell>
          <cell r="I200">
            <v>3088</v>
          </cell>
          <cell r="J200">
            <v>851</v>
          </cell>
          <cell r="K200">
            <v>4223</v>
          </cell>
          <cell r="S200">
            <v>3088</v>
          </cell>
          <cell r="U200">
            <v>0.05</v>
          </cell>
          <cell r="V200" t="str">
            <v>고케</v>
          </cell>
          <cell r="W200">
            <v>3.9600000000000003E-2</v>
          </cell>
        </row>
        <row r="201">
          <cell r="A201">
            <v>201</v>
          </cell>
          <cell r="C201" t="str">
            <v>고압케이블</v>
          </cell>
          <cell r="E201" t="str">
            <v>m</v>
          </cell>
          <cell r="H201">
            <v>799</v>
          </cell>
          <cell r="I201">
            <v>3803</v>
          </cell>
          <cell r="J201">
            <v>851</v>
          </cell>
          <cell r="S201">
            <v>3803</v>
          </cell>
          <cell r="U201">
            <v>0.05</v>
          </cell>
          <cell r="V201" t="str">
            <v>고케</v>
          </cell>
          <cell r="W201">
            <v>4.7300000000000002E-2</v>
          </cell>
        </row>
        <row r="202">
          <cell r="A202">
            <v>202</v>
          </cell>
          <cell r="C202" t="str">
            <v>고압케이블</v>
          </cell>
          <cell r="D202" t="str">
            <v>3.3KV CV60sq/1C</v>
          </cell>
          <cell r="E202" t="str">
            <v>m</v>
          </cell>
          <cell r="H202">
            <v>799</v>
          </cell>
          <cell r="I202">
            <v>4611</v>
          </cell>
          <cell r="J202">
            <v>851</v>
          </cell>
          <cell r="K202">
            <v>5619</v>
          </cell>
          <cell r="S202">
            <v>4611</v>
          </cell>
          <cell r="U202">
            <v>0.05</v>
          </cell>
          <cell r="V202" t="str">
            <v>고케</v>
          </cell>
          <cell r="W202">
            <v>5.3900000000000003E-2</v>
          </cell>
        </row>
        <row r="203">
          <cell r="A203">
            <v>203</v>
          </cell>
          <cell r="C203" t="str">
            <v>고압케이블</v>
          </cell>
          <cell r="E203" t="str">
            <v>m</v>
          </cell>
          <cell r="H203">
            <v>799</v>
          </cell>
          <cell r="I203">
            <v>5071</v>
          </cell>
          <cell r="J203">
            <v>851</v>
          </cell>
          <cell r="S203">
            <v>5071</v>
          </cell>
          <cell r="U203">
            <v>0.05</v>
          </cell>
          <cell r="V203" t="str">
            <v>고케</v>
          </cell>
          <cell r="W203">
            <v>6.6000000000000003E-2</v>
          </cell>
        </row>
        <row r="204">
          <cell r="A204">
            <v>204</v>
          </cell>
          <cell r="C204" t="str">
            <v>고압케이블</v>
          </cell>
          <cell r="D204" t="str">
            <v>3.3KV CV100sq/1C</v>
          </cell>
          <cell r="E204" t="str">
            <v>m</v>
          </cell>
          <cell r="H204">
            <v>799</v>
          </cell>
          <cell r="I204">
            <v>6052</v>
          </cell>
          <cell r="J204">
            <v>851</v>
          </cell>
          <cell r="K204">
            <v>6799</v>
          </cell>
          <cell r="S204">
            <v>6052</v>
          </cell>
          <cell r="U204">
            <v>0.05</v>
          </cell>
          <cell r="V204" t="str">
            <v>고케</v>
          </cell>
          <cell r="W204">
            <v>7.8100000000000003E-2</v>
          </cell>
        </row>
        <row r="205">
          <cell r="A205">
            <v>205</v>
          </cell>
          <cell r="C205" t="str">
            <v>고압케이블</v>
          </cell>
          <cell r="D205" t="str">
            <v>3.3KV CV150sq/1C</v>
          </cell>
          <cell r="E205" t="str">
            <v>m</v>
          </cell>
          <cell r="H205">
            <v>799</v>
          </cell>
          <cell r="I205">
            <v>8295</v>
          </cell>
          <cell r="J205">
            <v>851</v>
          </cell>
          <cell r="S205">
            <v>8295</v>
          </cell>
          <cell r="U205">
            <v>0.05</v>
          </cell>
          <cell r="V205" t="str">
            <v>고케</v>
          </cell>
          <cell r="W205">
            <v>9.240000000000001E-2</v>
          </cell>
        </row>
        <row r="206">
          <cell r="A206">
            <v>206</v>
          </cell>
          <cell r="C206" t="str">
            <v>고압케이블</v>
          </cell>
          <cell r="D206" t="str">
            <v>3.3KV CV150sq/1C</v>
          </cell>
          <cell r="E206" t="str">
            <v>m</v>
          </cell>
          <cell r="H206">
            <v>799</v>
          </cell>
          <cell r="I206">
            <v>9817</v>
          </cell>
          <cell r="J206">
            <v>851</v>
          </cell>
          <cell r="K206">
            <v>10622</v>
          </cell>
          <cell r="S206">
            <v>9817</v>
          </cell>
          <cell r="U206">
            <v>0.05</v>
          </cell>
          <cell r="V206" t="str">
            <v>고케</v>
          </cell>
          <cell r="W206">
            <v>0.10670000000000002</v>
          </cell>
        </row>
        <row r="207">
          <cell r="A207">
            <v>207</v>
          </cell>
          <cell r="C207" t="str">
            <v>고압케이블</v>
          </cell>
          <cell r="D207" t="str">
            <v>3.3KV CV200sq/1C</v>
          </cell>
          <cell r="E207" t="str">
            <v>m</v>
          </cell>
          <cell r="H207">
            <v>799</v>
          </cell>
          <cell r="I207">
            <v>13314</v>
          </cell>
          <cell r="J207">
            <v>851</v>
          </cell>
          <cell r="K207">
            <v>13334</v>
          </cell>
          <cell r="S207">
            <v>13314</v>
          </cell>
          <cell r="U207">
            <v>0.05</v>
          </cell>
          <cell r="V207" t="str">
            <v>고케</v>
          </cell>
          <cell r="W207">
            <v>0.12870000000000001</v>
          </cell>
        </row>
        <row r="208">
          <cell r="A208">
            <v>208</v>
          </cell>
          <cell r="C208" t="str">
            <v>고압케이블</v>
          </cell>
          <cell r="D208" t="str">
            <v>3.3KV CV250sq/1C</v>
          </cell>
          <cell r="E208" t="str">
            <v>m</v>
          </cell>
          <cell r="H208">
            <v>799</v>
          </cell>
          <cell r="I208">
            <v>16298</v>
          </cell>
          <cell r="J208">
            <v>851</v>
          </cell>
          <cell r="K208">
            <v>15940</v>
          </cell>
          <cell r="S208">
            <v>15940</v>
          </cell>
          <cell r="U208">
            <v>0.05</v>
          </cell>
          <cell r="V208" t="str">
            <v>고케</v>
          </cell>
          <cell r="W208">
            <v>0.15620000000000001</v>
          </cell>
        </row>
        <row r="209">
          <cell r="A209">
            <v>209</v>
          </cell>
          <cell r="S209" t="str">
            <v/>
          </cell>
        </row>
        <row r="210">
          <cell r="A210">
            <v>210</v>
          </cell>
          <cell r="S210" t="str">
            <v/>
          </cell>
        </row>
        <row r="211">
          <cell r="A211">
            <v>211</v>
          </cell>
          <cell r="C211" t="str">
            <v>고압케이블</v>
          </cell>
          <cell r="D211" t="str">
            <v>3.3KV CV8sq/3C</v>
          </cell>
          <cell r="E211" t="str">
            <v>m</v>
          </cell>
          <cell r="H211">
            <v>799</v>
          </cell>
          <cell r="I211">
            <v>3544</v>
          </cell>
          <cell r="J211">
            <v>851</v>
          </cell>
          <cell r="K211">
            <v>6691</v>
          </cell>
          <cell r="S211">
            <v>3544</v>
          </cell>
          <cell r="U211">
            <v>0.05</v>
          </cell>
          <cell r="V211" t="str">
            <v>고케</v>
          </cell>
          <cell r="W211">
            <v>3.0800000000000004E-2</v>
          </cell>
        </row>
        <row r="212">
          <cell r="A212">
            <v>212</v>
          </cell>
          <cell r="C212" t="str">
            <v>고압케이블</v>
          </cell>
          <cell r="D212" t="str">
            <v>3.3KV CV14sq/3C</v>
          </cell>
          <cell r="E212" t="str">
            <v>m</v>
          </cell>
          <cell r="H212">
            <v>799</v>
          </cell>
          <cell r="I212">
            <v>4813</v>
          </cell>
          <cell r="J212">
            <v>851</v>
          </cell>
          <cell r="K212">
            <v>8676</v>
          </cell>
          <cell r="S212">
            <v>4813</v>
          </cell>
          <cell r="U212">
            <v>0.05</v>
          </cell>
          <cell r="V212" t="str">
            <v>고케</v>
          </cell>
          <cell r="W212">
            <v>4.4000000000000004E-2</v>
          </cell>
        </row>
        <row r="213">
          <cell r="A213">
            <v>213</v>
          </cell>
          <cell r="C213" t="str">
            <v>고압케이블</v>
          </cell>
          <cell r="D213" t="str">
            <v>3.3KV CV22sq/3C</v>
          </cell>
          <cell r="E213" t="str">
            <v>m</v>
          </cell>
          <cell r="H213">
            <v>799</v>
          </cell>
          <cell r="I213">
            <v>6064</v>
          </cell>
          <cell r="J213">
            <v>852</v>
          </cell>
          <cell r="K213">
            <v>10281</v>
          </cell>
          <cell r="S213">
            <v>6064</v>
          </cell>
          <cell r="U213">
            <v>0.05</v>
          </cell>
          <cell r="V213" t="str">
            <v>고케</v>
          </cell>
          <cell r="W213">
            <v>5.7200000000000001E-2</v>
          </cell>
        </row>
        <row r="214">
          <cell r="A214">
            <v>214</v>
          </cell>
          <cell r="C214" t="str">
            <v>고압케이블</v>
          </cell>
          <cell r="E214" t="str">
            <v>m</v>
          </cell>
          <cell r="H214">
            <v>799</v>
          </cell>
          <cell r="I214">
            <v>7168</v>
          </cell>
          <cell r="J214">
            <v>852</v>
          </cell>
          <cell r="S214">
            <v>7168</v>
          </cell>
          <cell r="U214">
            <v>0.05</v>
          </cell>
          <cell r="V214" t="str">
            <v>고케</v>
          </cell>
          <cell r="W214">
            <v>6.6000000000000003E-2</v>
          </cell>
        </row>
        <row r="215">
          <cell r="A215">
            <v>215</v>
          </cell>
          <cell r="C215" t="str">
            <v>고압케이블</v>
          </cell>
          <cell r="D215" t="str">
            <v>3.3KV CV38sq/3C</v>
          </cell>
          <cell r="E215" t="str">
            <v>m</v>
          </cell>
          <cell r="H215">
            <v>799</v>
          </cell>
          <cell r="I215">
            <v>8435</v>
          </cell>
          <cell r="J215">
            <v>852</v>
          </cell>
          <cell r="K215">
            <v>13056</v>
          </cell>
          <cell r="S215">
            <v>8435</v>
          </cell>
          <cell r="U215">
            <v>0.05</v>
          </cell>
          <cell r="V215" t="str">
            <v>고케</v>
          </cell>
          <cell r="W215">
            <v>7.9200000000000007E-2</v>
          </cell>
        </row>
        <row r="216">
          <cell r="A216">
            <v>216</v>
          </cell>
          <cell r="C216" t="str">
            <v>고압케이블</v>
          </cell>
          <cell r="E216" t="str">
            <v>m</v>
          </cell>
          <cell r="H216">
            <v>799</v>
          </cell>
          <cell r="I216">
            <v>11056</v>
          </cell>
          <cell r="J216">
            <v>852</v>
          </cell>
          <cell r="S216">
            <v>11056</v>
          </cell>
          <cell r="U216">
            <v>0.05</v>
          </cell>
          <cell r="V216" t="str">
            <v>고케</v>
          </cell>
          <cell r="W216">
            <v>9.4600000000000004E-2</v>
          </cell>
        </row>
        <row r="217">
          <cell r="A217">
            <v>217</v>
          </cell>
          <cell r="C217" t="str">
            <v>고압케이블</v>
          </cell>
          <cell r="D217" t="str">
            <v>3.3KV CV60sq/3C</v>
          </cell>
          <cell r="E217" t="str">
            <v>m</v>
          </cell>
          <cell r="H217">
            <v>799</v>
          </cell>
          <cell r="I217">
            <v>13744</v>
          </cell>
          <cell r="J217">
            <v>852</v>
          </cell>
          <cell r="K217">
            <v>15340</v>
          </cell>
          <cell r="S217">
            <v>13744</v>
          </cell>
          <cell r="U217">
            <v>0.05</v>
          </cell>
          <cell r="V217" t="str">
            <v>고케</v>
          </cell>
          <cell r="W217">
            <v>0.10780000000000001</v>
          </cell>
        </row>
        <row r="218">
          <cell r="A218">
            <v>218</v>
          </cell>
          <cell r="C218" t="str">
            <v>고압케이블</v>
          </cell>
          <cell r="E218" t="str">
            <v>m</v>
          </cell>
          <cell r="H218">
            <v>799</v>
          </cell>
          <cell r="I218">
            <v>15041</v>
          </cell>
          <cell r="J218">
            <v>852</v>
          </cell>
          <cell r="S218">
            <v>15041</v>
          </cell>
          <cell r="U218">
            <v>0.05</v>
          </cell>
          <cell r="V218" t="str">
            <v>고케</v>
          </cell>
          <cell r="W218">
            <v>0.13200000000000001</v>
          </cell>
        </row>
        <row r="219">
          <cell r="A219">
            <v>219</v>
          </cell>
          <cell r="C219" t="str">
            <v>고압케이블</v>
          </cell>
          <cell r="D219" t="str">
            <v>3.3KV CV100sq/3C</v>
          </cell>
          <cell r="E219" t="str">
            <v>m</v>
          </cell>
          <cell r="H219">
            <v>799</v>
          </cell>
          <cell r="I219">
            <v>19498</v>
          </cell>
          <cell r="J219">
            <v>852</v>
          </cell>
          <cell r="K219">
            <v>22061</v>
          </cell>
          <cell r="S219">
            <v>19498</v>
          </cell>
          <cell r="U219">
            <v>0.05</v>
          </cell>
          <cell r="V219" t="str">
            <v>고케</v>
          </cell>
          <cell r="W219">
            <v>0.15620000000000001</v>
          </cell>
        </row>
        <row r="220">
          <cell r="A220">
            <v>220</v>
          </cell>
          <cell r="C220" t="str">
            <v>고압케이블</v>
          </cell>
          <cell r="E220" t="str">
            <v>m</v>
          </cell>
          <cell r="H220">
            <v>799</v>
          </cell>
          <cell r="I220">
            <v>21790</v>
          </cell>
          <cell r="J220">
            <v>852</v>
          </cell>
          <cell r="S220">
            <v>21790</v>
          </cell>
          <cell r="U220">
            <v>0.05</v>
          </cell>
          <cell r="V220" t="str">
            <v>고케</v>
          </cell>
          <cell r="W220">
            <v>0.18480000000000002</v>
          </cell>
        </row>
        <row r="221">
          <cell r="A221">
            <v>221</v>
          </cell>
          <cell r="C221" t="str">
            <v>고압케이블</v>
          </cell>
          <cell r="D221" t="str">
            <v>3.3KV CV150sq/3C</v>
          </cell>
          <cell r="E221" t="str">
            <v>m</v>
          </cell>
          <cell r="H221">
            <v>799</v>
          </cell>
          <cell r="I221">
            <v>31069</v>
          </cell>
          <cell r="J221">
            <v>852</v>
          </cell>
          <cell r="K221">
            <v>29706</v>
          </cell>
          <cell r="S221">
            <v>29706</v>
          </cell>
          <cell r="U221">
            <v>0.05</v>
          </cell>
          <cell r="V221" t="str">
            <v>고케</v>
          </cell>
          <cell r="W221">
            <v>0.21340000000000003</v>
          </cell>
        </row>
        <row r="222">
          <cell r="A222">
            <v>222</v>
          </cell>
          <cell r="C222" t="str">
            <v>고압케이블</v>
          </cell>
          <cell r="D222" t="str">
            <v>3.3KV CV200sq/3C</v>
          </cell>
          <cell r="E222" t="str">
            <v>m</v>
          </cell>
          <cell r="H222">
            <v>799</v>
          </cell>
          <cell r="I222">
            <v>32892</v>
          </cell>
          <cell r="J222">
            <v>852</v>
          </cell>
          <cell r="K222">
            <v>36836</v>
          </cell>
          <cell r="S222">
            <v>32892</v>
          </cell>
          <cell r="U222">
            <v>0.05</v>
          </cell>
          <cell r="V222" t="str">
            <v>고케</v>
          </cell>
          <cell r="W222">
            <v>0.25740000000000002</v>
          </cell>
        </row>
        <row r="223">
          <cell r="A223">
            <v>223</v>
          </cell>
          <cell r="C223" t="str">
            <v>고압케이블</v>
          </cell>
          <cell r="D223" t="str">
            <v>3.3KV CV250sq/3C</v>
          </cell>
          <cell r="E223" t="str">
            <v>m</v>
          </cell>
          <cell r="H223">
            <v>799</v>
          </cell>
          <cell r="I223">
            <v>46142</v>
          </cell>
          <cell r="J223">
            <v>852</v>
          </cell>
          <cell r="K223">
            <v>49771</v>
          </cell>
          <cell r="S223">
            <v>46142</v>
          </cell>
          <cell r="U223">
            <v>0.05</v>
          </cell>
          <cell r="V223" t="str">
            <v>고케</v>
          </cell>
          <cell r="W223">
            <v>0.31240000000000001</v>
          </cell>
        </row>
        <row r="224">
          <cell r="A224">
            <v>224</v>
          </cell>
          <cell r="S224" t="str">
            <v/>
          </cell>
        </row>
        <row r="225">
          <cell r="A225">
            <v>225</v>
          </cell>
          <cell r="S225" t="str">
            <v/>
          </cell>
        </row>
        <row r="226">
          <cell r="A226">
            <v>226</v>
          </cell>
          <cell r="B226" t="str">
            <v>옥외</v>
          </cell>
          <cell r="C226" t="str">
            <v>고압케이블</v>
          </cell>
          <cell r="D226" t="str">
            <v>3.3KV CV8sq/1C</v>
          </cell>
          <cell r="E226" t="str">
            <v>m</v>
          </cell>
          <cell r="H226">
            <v>799</v>
          </cell>
          <cell r="I226">
            <v>1378</v>
          </cell>
          <cell r="J226">
            <v>851</v>
          </cell>
          <cell r="K226">
            <v>1944</v>
          </cell>
          <cell r="S226">
            <v>1378</v>
          </cell>
          <cell r="U226">
            <v>0.03</v>
          </cell>
          <cell r="V226" t="str">
            <v>고케</v>
          </cell>
          <cell r="W226">
            <v>1.5400000000000002E-2</v>
          </cell>
        </row>
        <row r="227">
          <cell r="A227">
            <v>227</v>
          </cell>
          <cell r="B227" t="str">
            <v>옥외</v>
          </cell>
          <cell r="C227" t="str">
            <v>고압케이블</v>
          </cell>
          <cell r="D227" t="str">
            <v>3.3KV CV14sq/1C</v>
          </cell>
          <cell r="E227" t="str">
            <v>m</v>
          </cell>
          <cell r="H227">
            <v>799</v>
          </cell>
          <cell r="I227">
            <v>1767</v>
          </cell>
          <cell r="J227">
            <v>851</v>
          </cell>
          <cell r="K227">
            <v>2577</v>
          </cell>
          <cell r="S227">
            <v>1767</v>
          </cell>
          <cell r="U227">
            <v>0.03</v>
          </cell>
          <cell r="V227" t="str">
            <v>고케</v>
          </cell>
          <cell r="W227">
            <v>2.2000000000000002E-2</v>
          </cell>
        </row>
        <row r="228">
          <cell r="A228">
            <v>228</v>
          </cell>
          <cell r="B228" t="str">
            <v>옥외</v>
          </cell>
          <cell r="C228" t="str">
            <v>고압케이블</v>
          </cell>
          <cell r="D228" t="str">
            <v>3.3KV CV22sq/1C</v>
          </cell>
          <cell r="E228" t="str">
            <v>m</v>
          </cell>
          <cell r="H228">
            <v>799</v>
          </cell>
          <cell r="I228">
            <v>2129</v>
          </cell>
          <cell r="J228">
            <v>851</v>
          </cell>
          <cell r="K228">
            <v>3017</v>
          </cell>
          <cell r="S228">
            <v>2129</v>
          </cell>
          <cell r="U228">
            <v>0.03</v>
          </cell>
          <cell r="V228" t="str">
            <v>고케</v>
          </cell>
          <cell r="W228">
            <v>2.86E-2</v>
          </cell>
        </row>
        <row r="229">
          <cell r="A229">
            <v>229</v>
          </cell>
          <cell r="B229" t="str">
            <v>옥외</v>
          </cell>
          <cell r="C229" t="str">
            <v>고압케이블</v>
          </cell>
          <cell r="D229" t="str">
            <v>3.3KV CV30sq/1C</v>
          </cell>
          <cell r="E229" t="str">
            <v>m</v>
          </cell>
          <cell r="H229">
            <v>799</v>
          </cell>
          <cell r="I229">
            <v>2567</v>
          </cell>
          <cell r="J229">
            <v>851</v>
          </cell>
          <cell r="S229">
            <v>2567</v>
          </cell>
          <cell r="U229">
            <v>0.03</v>
          </cell>
          <cell r="V229" t="str">
            <v>고케</v>
          </cell>
          <cell r="W229">
            <v>3.3000000000000002E-2</v>
          </cell>
        </row>
        <row r="230">
          <cell r="A230">
            <v>230</v>
          </cell>
          <cell r="B230" t="str">
            <v>옥외</v>
          </cell>
          <cell r="C230" t="str">
            <v>고압케이블</v>
          </cell>
          <cell r="D230" t="str">
            <v>3.3KV CV38sq/1C</v>
          </cell>
          <cell r="E230" t="str">
            <v>m</v>
          </cell>
          <cell r="H230">
            <v>799</v>
          </cell>
          <cell r="I230">
            <v>3088</v>
          </cell>
          <cell r="J230">
            <v>851</v>
          </cell>
          <cell r="K230">
            <v>4223</v>
          </cell>
          <cell r="S230">
            <v>3088</v>
          </cell>
          <cell r="U230">
            <v>0.03</v>
          </cell>
          <cell r="V230" t="str">
            <v>고케</v>
          </cell>
          <cell r="W230">
            <v>3.9600000000000003E-2</v>
          </cell>
        </row>
        <row r="231">
          <cell r="A231">
            <v>231</v>
          </cell>
          <cell r="B231" t="str">
            <v>옥외</v>
          </cell>
          <cell r="C231" t="str">
            <v>고압케이블</v>
          </cell>
          <cell r="D231" t="str">
            <v>3.3KV CV50sq/1C</v>
          </cell>
          <cell r="E231" t="str">
            <v>m</v>
          </cell>
          <cell r="H231">
            <v>799</v>
          </cell>
          <cell r="I231">
            <v>3803</v>
          </cell>
          <cell r="J231">
            <v>851</v>
          </cell>
          <cell r="S231">
            <v>3803</v>
          </cell>
          <cell r="U231">
            <v>0.03</v>
          </cell>
          <cell r="V231" t="str">
            <v>고케</v>
          </cell>
          <cell r="W231">
            <v>4.7300000000000002E-2</v>
          </cell>
        </row>
        <row r="232">
          <cell r="A232">
            <v>232</v>
          </cell>
          <cell r="B232" t="str">
            <v>옥외</v>
          </cell>
          <cell r="C232" t="str">
            <v>고압케이블</v>
          </cell>
          <cell r="D232" t="str">
            <v>3.3KV CV60sq/1C</v>
          </cell>
          <cell r="E232" t="str">
            <v>m</v>
          </cell>
          <cell r="H232">
            <v>799</v>
          </cell>
          <cell r="I232">
            <v>4611</v>
          </cell>
          <cell r="J232">
            <v>851</v>
          </cell>
          <cell r="K232">
            <v>5619</v>
          </cell>
          <cell r="S232">
            <v>4611</v>
          </cell>
          <cell r="U232">
            <v>0.03</v>
          </cell>
          <cell r="V232" t="str">
            <v>고케</v>
          </cell>
          <cell r="W232">
            <v>5.3900000000000003E-2</v>
          </cell>
        </row>
        <row r="233">
          <cell r="A233">
            <v>233</v>
          </cell>
          <cell r="B233" t="str">
            <v>옥외</v>
          </cell>
          <cell r="C233" t="str">
            <v>고압케이블</v>
          </cell>
          <cell r="D233" t="str">
            <v>3.3KV CV80sq/1C</v>
          </cell>
          <cell r="E233" t="str">
            <v>m</v>
          </cell>
          <cell r="H233">
            <v>799</v>
          </cell>
          <cell r="I233">
            <v>5071</v>
          </cell>
          <cell r="J233">
            <v>851</v>
          </cell>
          <cell r="S233">
            <v>5071</v>
          </cell>
          <cell r="U233">
            <v>0.03</v>
          </cell>
          <cell r="V233" t="str">
            <v>고케</v>
          </cell>
          <cell r="W233">
            <v>6.6000000000000003E-2</v>
          </cell>
        </row>
        <row r="234">
          <cell r="A234">
            <v>234</v>
          </cell>
          <cell r="B234" t="str">
            <v>옥외</v>
          </cell>
          <cell r="C234" t="str">
            <v>고압케이블</v>
          </cell>
          <cell r="D234" t="str">
            <v>3.3KV CV100sq/1C</v>
          </cell>
          <cell r="E234" t="str">
            <v>m</v>
          </cell>
          <cell r="H234">
            <v>799</v>
          </cell>
          <cell r="I234">
            <v>6052</v>
          </cell>
          <cell r="J234">
            <v>851</v>
          </cell>
          <cell r="K234">
            <v>6799</v>
          </cell>
          <cell r="S234">
            <v>6052</v>
          </cell>
          <cell r="U234">
            <v>0.03</v>
          </cell>
          <cell r="V234" t="str">
            <v>고케</v>
          </cell>
          <cell r="W234">
            <v>7.8100000000000003E-2</v>
          </cell>
        </row>
        <row r="235">
          <cell r="A235">
            <v>235</v>
          </cell>
          <cell r="B235" t="str">
            <v>옥외</v>
          </cell>
          <cell r="C235" t="str">
            <v>고압케이블</v>
          </cell>
          <cell r="D235" t="str">
            <v>3.3KV CV125sq/1C</v>
          </cell>
          <cell r="E235" t="str">
            <v>m</v>
          </cell>
          <cell r="H235">
            <v>799</v>
          </cell>
          <cell r="I235">
            <v>8295</v>
          </cell>
          <cell r="J235">
            <v>851</v>
          </cell>
          <cell r="S235">
            <v>8295</v>
          </cell>
          <cell r="U235">
            <v>0.03</v>
          </cell>
          <cell r="V235" t="str">
            <v>고케</v>
          </cell>
          <cell r="W235">
            <v>9.240000000000001E-2</v>
          </cell>
        </row>
        <row r="236">
          <cell r="A236">
            <v>236</v>
          </cell>
          <cell r="B236" t="str">
            <v>옥외</v>
          </cell>
          <cell r="C236" t="str">
            <v>고압케이블</v>
          </cell>
          <cell r="D236" t="str">
            <v>3.3KV CV150sq/1C</v>
          </cell>
          <cell r="E236" t="str">
            <v>m</v>
          </cell>
          <cell r="H236">
            <v>799</v>
          </cell>
          <cell r="I236">
            <v>9817</v>
          </cell>
          <cell r="J236">
            <v>851</v>
          </cell>
          <cell r="K236">
            <v>10622</v>
          </cell>
          <cell r="S236">
            <v>9817</v>
          </cell>
          <cell r="U236">
            <v>0.03</v>
          </cell>
          <cell r="V236" t="str">
            <v>고케</v>
          </cell>
          <cell r="W236">
            <v>0.10670000000000002</v>
          </cell>
        </row>
        <row r="237">
          <cell r="A237">
            <v>237</v>
          </cell>
          <cell r="B237" t="str">
            <v>옥외</v>
          </cell>
          <cell r="C237" t="str">
            <v>고압케이블</v>
          </cell>
          <cell r="D237" t="str">
            <v>3.3KV CV200sq/1C</v>
          </cell>
          <cell r="E237" t="str">
            <v>m</v>
          </cell>
          <cell r="H237">
            <v>799</v>
          </cell>
          <cell r="I237">
            <v>13314</v>
          </cell>
          <cell r="J237">
            <v>851</v>
          </cell>
          <cell r="K237">
            <v>13334</v>
          </cell>
          <cell r="S237">
            <v>13314</v>
          </cell>
          <cell r="U237">
            <v>0.03</v>
          </cell>
          <cell r="V237" t="str">
            <v>고케</v>
          </cell>
          <cell r="W237">
            <v>0.12870000000000001</v>
          </cell>
        </row>
        <row r="238">
          <cell r="A238">
            <v>238</v>
          </cell>
          <cell r="B238" t="str">
            <v>옥외</v>
          </cell>
          <cell r="C238" t="str">
            <v>고압케이블</v>
          </cell>
          <cell r="D238" t="str">
            <v>3.3KV CV250sq/1C</v>
          </cell>
          <cell r="E238" t="str">
            <v>m</v>
          </cell>
          <cell r="H238">
            <v>799</v>
          </cell>
          <cell r="I238">
            <v>16298</v>
          </cell>
          <cell r="J238">
            <v>851</v>
          </cell>
          <cell r="K238">
            <v>15940</v>
          </cell>
          <cell r="S238">
            <v>15940</v>
          </cell>
          <cell r="U238">
            <v>0.03</v>
          </cell>
          <cell r="V238" t="str">
            <v>고케</v>
          </cell>
          <cell r="W238">
            <v>0.15620000000000001</v>
          </cell>
        </row>
        <row r="239">
          <cell r="A239">
            <v>239</v>
          </cell>
          <cell r="S239" t="str">
            <v/>
          </cell>
        </row>
        <row r="240">
          <cell r="A240">
            <v>240</v>
          </cell>
          <cell r="S240" t="str">
            <v/>
          </cell>
        </row>
        <row r="241">
          <cell r="A241">
            <v>241</v>
          </cell>
          <cell r="B241" t="str">
            <v>옥외</v>
          </cell>
          <cell r="C241" t="str">
            <v>고압케이블</v>
          </cell>
          <cell r="D241" t="str">
            <v>3.3KV CV8sq/3C</v>
          </cell>
          <cell r="E241" t="str">
            <v>m</v>
          </cell>
          <cell r="H241">
            <v>799</v>
          </cell>
          <cell r="I241">
            <v>3544</v>
          </cell>
          <cell r="J241">
            <v>851</v>
          </cell>
          <cell r="K241">
            <v>6691</v>
          </cell>
          <cell r="S241">
            <v>3544</v>
          </cell>
          <cell r="U241">
            <v>0.03</v>
          </cell>
          <cell r="V241" t="str">
            <v>고케</v>
          </cell>
          <cell r="W241">
            <v>3.0800000000000004E-2</v>
          </cell>
        </row>
        <row r="242">
          <cell r="A242">
            <v>242</v>
          </cell>
          <cell r="B242" t="str">
            <v>옥외</v>
          </cell>
          <cell r="C242" t="str">
            <v>고압케이블</v>
          </cell>
          <cell r="D242" t="str">
            <v>3.3KV CV14sq/3C</v>
          </cell>
          <cell r="E242" t="str">
            <v>m</v>
          </cell>
          <cell r="H242">
            <v>799</v>
          </cell>
          <cell r="I242">
            <v>4813</v>
          </cell>
          <cell r="J242">
            <v>851</v>
          </cell>
          <cell r="K242">
            <v>8676</v>
          </cell>
          <cell r="S242">
            <v>4813</v>
          </cell>
          <cell r="U242">
            <v>0.03</v>
          </cell>
          <cell r="V242" t="str">
            <v>고케</v>
          </cell>
          <cell r="W242">
            <v>4.4000000000000004E-2</v>
          </cell>
        </row>
        <row r="243">
          <cell r="A243">
            <v>243</v>
          </cell>
          <cell r="B243" t="str">
            <v>옥외</v>
          </cell>
          <cell r="C243" t="str">
            <v>고압케이블</v>
          </cell>
          <cell r="D243" t="str">
            <v>3.3KV CV22sq/3C</v>
          </cell>
          <cell r="E243" t="str">
            <v>m</v>
          </cell>
          <cell r="H243">
            <v>799</v>
          </cell>
          <cell r="I243">
            <v>6064</v>
          </cell>
          <cell r="J243">
            <v>852</v>
          </cell>
          <cell r="K243">
            <v>10281</v>
          </cell>
          <cell r="S243">
            <v>6064</v>
          </cell>
          <cell r="U243">
            <v>0.03</v>
          </cell>
          <cell r="V243" t="str">
            <v>고케</v>
          </cell>
          <cell r="W243">
            <v>5.7200000000000001E-2</v>
          </cell>
        </row>
        <row r="244">
          <cell r="A244">
            <v>244</v>
          </cell>
          <cell r="B244" t="str">
            <v>옥외</v>
          </cell>
          <cell r="C244" t="str">
            <v>고압케이블</v>
          </cell>
          <cell r="D244" t="str">
            <v>3.3KV CV30sq/3C</v>
          </cell>
          <cell r="E244" t="str">
            <v>m</v>
          </cell>
          <cell r="H244">
            <v>799</v>
          </cell>
          <cell r="I244">
            <v>7168</v>
          </cell>
          <cell r="J244">
            <v>852</v>
          </cell>
          <cell r="S244">
            <v>7168</v>
          </cell>
          <cell r="U244">
            <v>0.03</v>
          </cell>
          <cell r="V244" t="str">
            <v>고케</v>
          </cell>
          <cell r="W244">
            <v>6.6000000000000003E-2</v>
          </cell>
        </row>
        <row r="245">
          <cell r="A245">
            <v>245</v>
          </cell>
          <cell r="B245" t="str">
            <v>옥외</v>
          </cell>
          <cell r="C245" t="str">
            <v>고압케이블</v>
          </cell>
          <cell r="D245" t="str">
            <v>3.3KV CV38sq/3C</v>
          </cell>
          <cell r="E245" t="str">
            <v>m</v>
          </cell>
          <cell r="H245">
            <v>799</v>
          </cell>
          <cell r="I245">
            <v>8435</v>
          </cell>
          <cell r="J245">
            <v>852</v>
          </cell>
          <cell r="K245">
            <v>13056</v>
          </cell>
          <cell r="S245">
            <v>8435</v>
          </cell>
          <cell r="U245">
            <v>0.03</v>
          </cell>
          <cell r="V245" t="str">
            <v>고케</v>
          </cell>
          <cell r="W245">
            <v>7.9200000000000007E-2</v>
          </cell>
        </row>
        <row r="246">
          <cell r="A246">
            <v>246</v>
          </cell>
          <cell r="B246" t="str">
            <v>옥외</v>
          </cell>
          <cell r="C246" t="str">
            <v>고압케이블</v>
          </cell>
          <cell r="D246" t="str">
            <v>3.3KV CV50sq/3C</v>
          </cell>
          <cell r="E246" t="str">
            <v>m</v>
          </cell>
          <cell r="H246">
            <v>799</v>
          </cell>
          <cell r="I246">
            <v>11056</v>
          </cell>
          <cell r="J246">
            <v>852</v>
          </cell>
          <cell r="S246">
            <v>11056</v>
          </cell>
          <cell r="U246">
            <v>0.03</v>
          </cell>
          <cell r="V246" t="str">
            <v>고케</v>
          </cell>
          <cell r="W246">
            <v>9.4600000000000004E-2</v>
          </cell>
        </row>
        <row r="247">
          <cell r="A247">
            <v>247</v>
          </cell>
          <cell r="B247" t="str">
            <v>옥외</v>
          </cell>
          <cell r="C247" t="str">
            <v>고압케이블</v>
          </cell>
          <cell r="D247" t="str">
            <v>3.3KV CV60sq/3C</v>
          </cell>
          <cell r="E247" t="str">
            <v>m</v>
          </cell>
          <cell r="H247">
            <v>799</v>
          </cell>
          <cell r="I247">
            <v>13744</v>
          </cell>
          <cell r="J247">
            <v>852</v>
          </cell>
          <cell r="K247">
            <v>15340</v>
          </cell>
          <cell r="S247">
            <v>13744</v>
          </cell>
          <cell r="U247">
            <v>0.03</v>
          </cell>
          <cell r="V247" t="str">
            <v>고케</v>
          </cell>
          <cell r="W247">
            <v>0.10780000000000001</v>
          </cell>
        </row>
        <row r="248">
          <cell r="A248">
            <v>248</v>
          </cell>
          <cell r="B248" t="str">
            <v>옥외</v>
          </cell>
          <cell r="C248" t="str">
            <v>고압케이블</v>
          </cell>
          <cell r="D248" t="str">
            <v>3.3KV CV80sq/3C</v>
          </cell>
          <cell r="E248" t="str">
            <v>m</v>
          </cell>
          <cell r="H248">
            <v>799</v>
          </cell>
          <cell r="I248">
            <v>15041</v>
          </cell>
          <cell r="J248">
            <v>852</v>
          </cell>
          <cell r="S248">
            <v>15041</v>
          </cell>
          <cell r="U248">
            <v>0.03</v>
          </cell>
          <cell r="V248" t="str">
            <v>고케</v>
          </cell>
          <cell r="W248">
            <v>0.13200000000000001</v>
          </cell>
        </row>
        <row r="249">
          <cell r="A249">
            <v>249</v>
          </cell>
          <cell r="B249" t="str">
            <v>옥외</v>
          </cell>
          <cell r="C249" t="str">
            <v>고압케이블</v>
          </cell>
          <cell r="D249" t="str">
            <v>3.3KV CV100sq/3C</v>
          </cell>
          <cell r="E249" t="str">
            <v>m</v>
          </cell>
          <cell r="H249">
            <v>799</v>
          </cell>
          <cell r="I249">
            <v>19498</v>
          </cell>
          <cell r="J249">
            <v>852</v>
          </cell>
          <cell r="K249">
            <v>22061</v>
          </cell>
          <cell r="S249">
            <v>19498</v>
          </cell>
          <cell r="U249">
            <v>0.03</v>
          </cell>
          <cell r="V249" t="str">
            <v>고케</v>
          </cell>
          <cell r="W249">
            <v>0.15620000000000001</v>
          </cell>
        </row>
        <row r="250">
          <cell r="A250">
            <v>250</v>
          </cell>
          <cell r="B250" t="str">
            <v>옥외</v>
          </cell>
          <cell r="C250" t="str">
            <v>고압케이블</v>
          </cell>
          <cell r="D250" t="str">
            <v>3.3KV CV125sq/3C</v>
          </cell>
          <cell r="E250" t="str">
            <v>m</v>
          </cell>
          <cell r="H250">
            <v>799</v>
          </cell>
          <cell r="I250">
            <v>21790</v>
          </cell>
          <cell r="J250">
            <v>852</v>
          </cell>
          <cell r="S250">
            <v>21790</v>
          </cell>
          <cell r="U250">
            <v>0.03</v>
          </cell>
          <cell r="V250" t="str">
            <v>고케</v>
          </cell>
          <cell r="W250">
            <v>0.18480000000000002</v>
          </cell>
        </row>
        <row r="251">
          <cell r="A251">
            <v>251</v>
          </cell>
          <cell r="B251" t="str">
            <v>옥외</v>
          </cell>
          <cell r="C251" t="str">
            <v>고압케이블</v>
          </cell>
          <cell r="D251" t="str">
            <v>3.3KV CV150sq/3C</v>
          </cell>
          <cell r="E251" t="str">
            <v>m</v>
          </cell>
          <cell r="H251">
            <v>799</v>
          </cell>
          <cell r="I251">
            <v>31069</v>
          </cell>
          <cell r="J251">
            <v>852</v>
          </cell>
          <cell r="K251">
            <v>29706</v>
          </cell>
          <cell r="S251">
            <v>29706</v>
          </cell>
          <cell r="U251">
            <v>0.03</v>
          </cell>
          <cell r="V251" t="str">
            <v>고케</v>
          </cell>
          <cell r="W251">
            <v>0.21340000000000003</v>
          </cell>
        </row>
        <row r="252">
          <cell r="A252">
            <v>252</v>
          </cell>
          <cell r="B252" t="str">
            <v>옥외</v>
          </cell>
          <cell r="C252" t="str">
            <v>고압케이블</v>
          </cell>
          <cell r="D252" t="str">
            <v>3.3KV CV200sq/3C</v>
          </cell>
          <cell r="E252" t="str">
            <v>m</v>
          </cell>
          <cell r="H252">
            <v>799</v>
          </cell>
          <cell r="I252">
            <v>32892</v>
          </cell>
          <cell r="J252">
            <v>852</v>
          </cell>
          <cell r="K252">
            <v>36836</v>
          </cell>
          <cell r="S252">
            <v>32892</v>
          </cell>
          <cell r="U252">
            <v>0.03</v>
          </cell>
          <cell r="V252" t="str">
            <v>고케</v>
          </cell>
          <cell r="W252">
            <v>0.25740000000000002</v>
          </cell>
        </row>
        <row r="253">
          <cell r="A253">
            <v>253</v>
          </cell>
          <cell r="B253" t="str">
            <v>옥외</v>
          </cell>
          <cell r="C253" t="str">
            <v>고압케이블</v>
          </cell>
          <cell r="D253" t="str">
            <v>3.3KV CV250sq/3C</v>
          </cell>
          <cell r="E253" t="str">
            <v>m</v>
          </cell>
          <cell r="H253">
            <v>799</v>
          </cell>
          <cell r="I253">
            <v>46142</v>
          </cell>
          <cell r="J253">
            <v>852</v>
          </cell>
          <cell r="K253">
            <v>49771</v>
          </cell>
          <cell r="S253">
            <v>46142</v>
          </cell>
          <cell r="U253">
            <v>0.03</v>
          </cell>
          <cell r="V253" t="str">
            <v>고케</v>
          </cell>
          <cell r="W253">
            <v>0.31240000000000001</v>
          </cell>
        </row>
        <row r="254">
          <cell r="A254">
            <v>254</v>
          </cell>
          <cell r="S254" t="str">
            <v/>
          </cell>
        </row>
        <row r="255">
          <cell r="A255">
            <v>255</v>
          </cell>
          <cell r="S255" t="str">
            <v/>
          </cell>
        </row>
        <row r="256">
          <cell r="A256">
            <v>256</v>
          </cell>
          <cell r="C256" t="str">
            <v>고압케이블</v>
          </cell>
          <cell r="D256" t="str">
            <v>6.9KV CV8sq/1C</v>
          </cell>
          <cell r="E256" t="str">
            <v>m</v>
          </cell>
          <cell r="H256">
            <v>799</v>
          </cell>
          <cell r="I256">
            <v>1890</v>
          </cell>
          <cell r="J256">
            <v>851</v>
          </cell>
          <cell r="K256">
            <v>1944</v>
          </cell>
          <cell r="S256">
            <v>1890</v>
          </cell>
          <cell r="U256">
            <v>0.05</v>
          </cell>
          <cell r="V256" t="str">
            <v>고케</v>
          </cell>
          <cell r="W256">
            <v>1.6799999999999999E-2</v>
          </cell>
        </row>
        <row r="257">
          <cell r="A257">
            <v>257</v>
          </cell>
          <cell r="C257" t="str">
            <v>고압케이블</v>
          </cell>
          <cell r="D257" t="str">
            <v>6.9KV CV14sq/1C</v>
          </cell>
          <cell r="E257" t="str">
            <v>m</v>
          </cell>
          <cell r="H257">
            <v>799</v>
          </cell>
          <cell r="I257">
            <v>2506</v>
          </cell>
          <cell r="J257">
            <v>851</v>
          </cell>
          <cell r="K257">
            <v>2577</v>
          </cell>
          <cell r="S257">
            <v>2506</v>
          </cell>
          <cell r="U257">
            <v>0.05</v>
          </cell>
          <cell r="V257" t="str">
            <v>고케</v>
          </cell>
          <cell r="W257">
            <v>2.4E-2</v>
          </cell>
        </row>
        <row r="258">
          <cell r="A258">
            <v>258</v>
          </cell>
          <cell r="C258" t="str">
            <v>고압케이블</v>
          </cell>
          <cell r="D258" t="str">
            <v>6.9KV CV22sq/1C</v>
          </cell>
          <cell r="E258" t="str">
            <v>m</v>
          </cell>
          <cell r="H258">
            <v>799</v>
          </cell>
          <cell r="I258">
            <v>2933</v>
          </cell>
          <cell r="J258">
            <v>851</v>
          </cell>
          <cell r="K258">
            <v>3017</v>
          </cell>
          <cell r="S258">
            <v>2933</v>
          </cell>
          <cell r="U258">
            <v>0.05</v>
          </cell>
          <cell r="V258" t="str">
            <v>고케</v>
          </cell>
          <cell r="W258">
            <v>3.1199999999999999E-2</v>
          </cell>
        </row>
        <row r="259">
          <cell r="A259">
            <v>259</v>
          </cell>
          <cell r="C259" t="str">
            <v>고압케이블</v>
          </cell>
          <cell r="D259" t="str">
            <v>6.9KV CV30sq/1C</v>
          </cell>
          <cell r="E259" t="str">
            <v>m</v>
          </cell>
          <cell r="H259">
            <v>799</v>
          </cell>
          <cell r="I259">
            <v>3394</v>
          </cell>
          <cell r="J259">
            <v>851</v>
          </cell>
          <cell r="S259">
            <v>3394</v>
          </cell>
          <cell r="U259">
            <v>0.05</v>
          </cell>
          <cell r="V259" t="str">
            <v>고케</v>
          </cell>
          <cell r="W259">
            <v>3.5999999999999997E-2</v>
          </cell>
        </row>
        <row r="260">
          <cell r="A260">
            <v>260</v>
          </cell>
          <cell r="C260" t="str">
            <v>고압케이블</v>
          </cell>
          <cell r="D260" t="str">
            <v>6.9KV CV38sq/1C</v>
          </cell>
          <cell r="E260" t="str">
            <v>m</v>
          </cell>
          <cell r="H260">
            <v>799</v>
          </cell>
          <cell r="I260">
            <v>4106</v>
          </cell>
          <cell r="J260">
            <v>851</v>
          </cell>
          <cell r="K260">
            <v>4223</v>
          </cell>
          <cell r="S260">
            <v>4106</v>
          </cell>
          <cell r="U260">
            <v>0.05</v>
          </cell>
          <cell r="V260" t="str">
            <v>고케</v>
          </cell>
          <cell r="W260">
            <v>4.3199999999999995E-2</v>
          </cell>
        </row>
        <row r="261">
          <cell r="A261">
            <v>261</v>
          </cell>
          <cell r="C261" t="str">
            <v>고압케이블</v>
          </cell>
          <cell r="D261" t="str">
            <v>6.9KV CV50sq/1C</v>
          </cell>
          <cell r="E261" t="str">
            <v>m</v>
          </cell>
          <cell r="H261">
            <v>799</v>
          </cell>
          <cell r="I261">
            <v>5162</v>
          </cell>
          <cell r="J261">
            <v>851</v>
          </cell>
          <cell r="S261">
            <v>5162</v>
          </cell>
          <cell r="U261">
            <v>0.05</v>
          </cell>
          <cell r="V261" t="str">
            <v>고케</v>
          </cell>
          <cell r="W261">
            <v>5.1599999999999993E-2</v>
          </cell>
        </row>
        <row r="262">
          <cell r="A262">
            <v>262</v>
          </cell>
          <cell r="C262" t="str">
            <v>고압케이블</v>
          </cell>
          <cell r="D262" t="str">
            <v>6.9KV CV60sq/1C</v>
          </cell>
          <cell r="E262" t="str">
            <v>m</v>
          </cell>
          <cell r="H262">
            <v>799</v>
          </cell>
          <cell r="I262">
            <v>5463</v>
          </cell>
          <cell r="J262">
            <v>851</v>
          </cell>
          <cell r="K262">
            <v>5619</v>
          </cell>
          <cell r="S262">
            <v>5463</v>
          </cell>
          <cell r="U262">
            <v>0.05</v>
          </cell>
          <cell r="V262" t="str">
            <v>고케</v>
          </cell>
          <cell r="W262">
            <v>5.8799999999999998E-2</v>
          </cell>
        </row>
        <row r="263">
          <cell r="A263">
            <v>263</v>
          </cell>
          <cell r="C263" t="str">
            <v>고압케이블</v>
          </cell>
          <cell r="D263" t="str">
            <v>6.9KV CV80sq/1C</v>
          </cell>
          <cell r="E263" t="str">
            <v>m</v>
          </cell>
          <cell r="H263">
            <v>799</v>
          </cell>
          <cell r="I263">
            <v>6037</v>
          </cell>
          <cell r="J263">
            <v>851</v>
          </cell>
          <cell r="S263">
            <v>6037</v>
          </cell>
          <cell r="U263">
            <v>0.05</v>
          </cell>
          <cell r="V263" t="str">
            <v>고케</v>
          </cell>
          <cell r="W263">
            <v>7.1999999999999995E-2</v>
          </cell>
        </row>
        <row r="264">
          <cell r="A264">
            <v>264</v>
          </cell>
          <cell r="C264" t="str">
            <v>고압케이블</v>
          </cell>
          <cell r="D264" t="str">
            <v>6.9KV CV100sq/1C</v>
          </cell>
          <cell r="E264" t="str">
            <v>m</v>
          </cell>
          <cell r="H264">
            <v>799</v>
          </cell>
          <cell r="I264">
            <v>6610</v>
          </cell>
          <cell r="J264">
            <v>851</v>
          </cell>
          <cell r="K264">
            <v>6799</v>
          </cell>
          <cell r="S264">
            <v>6610</v>
          </cell>
          <cell r="U264">
            <v>0.05</v>
          </cell>
          <cell r="V264" t="str">
            <v>고케</v>
          </cell>
          <cell r="W264">
            <v>8.5199999999999984E-2</v>
          </cell>
        </row>
        <row r="265">
          <cell r="A265">
            <v>265</v>
          </cell>
          <cell r="C265" t="str">
            <v>고압케이블</v>
          </cell>
          <cell r="D265" t="str">
            <v>6.9KV CV125sq/1C</v>
          </cell>
          <cell r="E265" t="str">
            <v>m</v>
          </cell>
          <cell r="H265">
            <v>799</v>
          </cell>
          <cell r="I265">
            <v>7796</v>
          </cell>
          <cell r="J265">
            <v>851</v>
          </cell>
          <cell r="S265">
            <v>7796</v>
          </cell>
          <cell r="U265">
            <v>0.05</v>
          </cell>
          <cell r="V265" t="str">
            <v>고케</v>
          </cell>
          <cell r="W265">
            <v>0.1008</v>
          </cell>
        </row>
        <row r="266">
          <cell r="A266">
            <v>266</v>
          </cell>
          <cell r="C266" t="str">
            <v>고압케이블</v>
          </cell>
          <cell r="D266" t="str">
            <v>6.9KV CV150sq/1C</v>
          </cell>
          <cell r="E266" t="str">
            <v>m</v>
          </cell>
          <cell r="H266">
            <v>799</v>
          </cell>
          <cell r="I266">
            <v>10327</v>
          </cell>
          <cell r="J266">
            <v>851</v>
          </cell>
          <cell r="K266">
            <v>10622</v>
          </cell>
          <cell r="S266">
            <v>10327</v>
          </cell>
          <cell r="U266">
            <v>0.05</v>
          </cell>
          <cell r="V266" t="str">
            <v>고케</v>
          </cell>
          <cell r="W266">
            <v>0.1164</v>
          </cell>
        </row>
        <row r="267">
          <cell r="A267">
            <v>267</v>
          </cell>
          <cell r="C267" t="str">
            <v>고압케이블</v>
          </cell>
          <cell r="D267" t="str">
            <v>6.9KV CV200sq/1C</v>
          </cell>
          <cell r="E267" t="str">
            <v>m</v>
          </cell>
          <cell r="H267">
            <v>799</v>
          </cell>
          <cell r="I267">
            <v>12964</v>
          </cell>
          <cell r="J267">
            <v>851</v>
          </cell>
          <cell r="K267">
            <v>13334</v>
          </cell>
          <cell r="S267">
            <v>12964</v>
          </cell>
          <cell r="U267">
            <v>0.05</v>
          </cell>
          <cell r="V267" t="str">
            <v>고케</v>
          </cell>
          <cell r="W267">
            <v>0.1404</v>
          </cell>
        </row>
        <row r="268">
          <cell r="A268">
            <v>268</v>
          </cell>
          <cell r="C268" t="str">
            <v>고압케이블</v>
          </cell>
          <cell r="D268" t="str">
            <v>6.9KV CV250sq/1C</v>
          </cell>
          <cell r="E268" t="str">
            <v>m</v>
          </cell>
          <cell r="H268">
            <v>799</v>
          </cell>
          <cell r="I268">
            <v>15498</v>
          </cell>
          <cell r="J268">
            <v>851</v>
          </cell>
          <cell r="K268">
            <v>15940</v>
          </cell>
          <cell r="S268">
            <v>15498</v>
          </cell>
          <cell r="U268">
            <v>0.05</v>
          </cell>
          <cell r="V268" t="str">
            <v>고케</v>
          </cell>
          <cell r="W268">
            <v>0.17039999999999997</v>
          </cell>
        </row>
        <row r="269">
          <cell r="A269">
            <v>269</v>
          </cell>
          <cell r="S269" t="str">
            <v/>
          </cell>
        </row>
        <row r="270">
          <cell r="A270">
            <v>270</v>
          </cell>
          <cell r="S270" t="str">
            <v/>
          </cell>
        </row>
        <row r="271">
          <cell r="A271">
            <v>271</v>
          </cell>
          <cell r="C271" t="str">
            <v>고압케이블</v>
          </cell>
          <cell r="D271" t="str">
            <v>6.9KV CV8sq/3C</v>
          </cell>
          <cell r="E271" t="str">
            <v>m</v>
          </cell>
          <cell r="H271">
            <v>799</v>
          </cell>
          <cell r="I271">
            <v>6505</v>
          </cell>
          <cell r="J271">
            <v>851</v>
          </cell>
          <cell r="K271">
            <v>6691</v>
          </cell>
          <cell r="S271">
            <v>6505</v>
          </cell>
          <cell r="U271">
            <v>0.05</v>
          </cell>
          <cell r="V271" t="str">
            <v>고케</v>
          </cell>
          <cell r="W271">
            <v>3.3599999999999998E-2</v>
          </cell>
        </row>
        <row r="272">
          <cell r="A272">
            <v>272</v>
          </cell>
          <cell r="C272" t="str">
            <v>고압케이블</v>
          </cell>
          <cell r="D272" t="str">
            <v>6.9KV CV14sq/3C</v>
          </cell>
          <cell r="E272" t="str">
            <v>m</v>
          </cell>
          <cell r="H272">
            <v>799</v>
          </cell>
          <cell r="I272">
            <v>8435</v>
          </cell>
          <cell r="J272">
            <v>851</v>
          </cell>
          <cell r="K272">
            <v>8676</v>
          </cell>
          <cell r="S272">
            <v>8435</v>
          </cell>
          <cell r="U272">
            <v>0.05</v>
          </cell>
          <cell r="V272" t="str">
            <v>고케</v>
          </cell>
          <cell r="W272">
            <v>4.8000000000000001E-2</v>
          </cell>
        </row>
        <row r="273">
          <cell r="A273">
            <v>273</v>
          </cell>
          <cell r="C273" t="str">
            <v>고압케이블</v>
          </cell>
          <cell r="D273" t="str">
            <v>6.9KV CV22sq/3C</v>
          </cell>
          <cell r="E273" t="str">
            <v>m</v>
          </cell>
          <cell r="H273">
            <v>799</v>
          </cell>
          <cell r="I273">
            <v>9996</v>
          </cell>
          <cell r="J273">
            <v>852</v>
          </cell>
          <cell r="K273">
            <v>10281</v>
          </cell>
          <cell r="S273">
            <v>9996</v>
          </cell>
          <cell r="U273">
            <v>0.05</v>
          </cell>
          <cell r="V273" t="str">
            <v>고케</v>
          </cell>
          <cell r="W273">
            <v>6.2399999999999997E-2</v>
          </cell>
        </row>
        <row r="274">
          <cell r="A274">
            <v>274</v>
          </cell>
          <cell r="C274" t="str">
            <v>고압케이블</v>
          </cell>
          <cell r="D274" t="str">
            <v>6.9KV CV30sq/3C</v>
          </cell>
          <cell r="E274" t="str">
            <v>m</v>
          </cell>
          <cell r="H274">
            <v>799</v>
          </cell>
          <cell r="I274">
            <v>11108</v>
          </cell>
          <cell r="J274">
            <v>852</v>
          </cell>
          <cell r="S274">
            <v>11108</v>
          </cell>
          <cell r="U274">
            <v>0.05</v>
          </cell>
          <cell r="V274" t="str">
            <v>고케</v>
          </cell>
          <cell r="W274">
            <v>7.1999999999999995E-2</v>
          </cell>
        </row>
        <row r="275">
          <cell r="A275">
            <v>275</v>
          </cell>
          <cell r="C275" t="str">
            <v>고압케이블</v>
          </cell>
          <cell r="D275" t="str">
            <v>6.9KV CV38sq/3C</v>
          </cell>
          <cell r="E275" t="str">
            <v>m</v>
          </cell>
          <cell r="H275">
            <v>799</v>
          </cell>
          <cell r="I275">
            <v>12693</v>
          </cell>
          <cell r="J275">
            <v>852</v>
          </cell>
          <cell r="K275">
            <v>13056</v>
          </cell>
          <cell r="S275">
            <v>12693</v>
          </cell>
          <cell r="U275">
            <v>0.05</v>
          </cell>
          <cell r="V275" t="str">
            <v>고케</v>
          </cell>
          <cell r="W275">
            <v>8.6399999999999991E-2</v>
          </cell>
        </row>
        <row r="276">
          <cell r="A276">
            <v>276</v>
          </cell>
          <cell r="C276" t="str">
            <v>고압케이블</v>
          </cell>
          <cell r="D276" t="str">
            <v>6.9KV CV50sq/3C</v>
          </cell>
          <cell r="E276" t="str">
            <v>m</v>
          </cell>
          <cell r="H276">
            <v>799</v>
          </cell>
          <cell r="I276">
            <v>14159</v>
          </cell>
          <cell r="J276">
            <v>852</v>
          </cell>
          <cell r="S276">
            <v>14159</v>
          </cell>
          <cell r="U276">
            <v>0.05</v>
          </cell>
          <cell r="V276" t="str">
            <v>고케</v>
          </cell>
          <cell r="W276">
            <v>0.10319999999999999</v>
          </cell>
        </row>
        <row r="277">
          <cell r="A277">
            <v>277</v>
          </cell>
          <cell r="C277" t="str">
            <v>고압케이블</v>
          </cell>
          <cell r="D277" t="str">
            <v>6.9KV CV60sq/3C</v>
          </cell>
          <cell r="E277" t="str">
            <v>m</v>
          </cell>
          <cell r="H277">
            <v>799</v>
          </cell>
          <cell r="I277">
            <v>14914</v>
          </cell>
          <cell r="J277">
            <v>852</v>
          </cell>
          <cell r="K277">
            <v>15340</v>
          </cell>
          <cell r="S277">
            <v>14914</v>
          </cell>
          <cell r="U277">
            <v>0.05</v>
          </cell>
          <cell r="V277" t="str">
            <v>고케</v>
          </cell>
          <cell r="W277">
            <v>0.1176</v>
          </cell>
        </row>
        <row r="278">
          <cell r="A278">
            <v>278</v>
          </cell>
          <cell r="C278" t="str">
            <v>고압케이블</v>
          </cell>
          <cell r="D278" t="str">
            <v>6.9KV CV80sq/3C</v>
          </cell>
          <cell r="E278" t="str">
            <v>m</v>
          </cell>
          <cell r="H278">
            <v>799</v>
          </cell>
          <cell r="I278">
            <v>18345</v>
          </cell>
          <cell r="J278">
            <v>852</v>
          </cell>
          <cell r="S278">
            <v>18345</v>
          </cell>
          <cell r="U278">
            <v>0.05</v>
          </cell>
          <cell r="V278" t="str">
            <v>고케</v>
          </cell>
          <cell r="W278">
            <v>0.14399999999999999</v>
          </cell>
        </row>
        <row r="279">
          <cell r="A279">
            <v>279</v>
          </cell>
          <cell r="C279" t="str">
            <v>고압케이블</v>
          </cell>
          <cell r="D279" t="str">
            <v>6.9KV CV100sq/3C</v>
          </cell>
          <cell r="E279" t="str">
            <v>m</v>
          </cell>
          <cell r="H279">
            <v>799</v>
          </cell>
          <cell r="I279">
            <v>21448</v>
          </cell>
          <cell r="J279">
            <v>852</v>
          </cell>
          <cell r="K279">
            <v>22061</v>
          </cell>
          <cell r="S279">
            <v>21448</v>
          </cell>
          <cell r="U279">
            <v>0.05</v>
          </cell>
          <cell r="V279" t="str">
            <v>고케</v>
          </cell>
          <cell r="W279">
            <v>0.17039999999999997</v>
          </cell>
        </row>
        <row r="280">
          <cell r="A280">
            <v>280</v>
          </cell>
          <cell r="C280" t="str">
            <v>고압케이블</v>
          </cell>
          <cell r="D280" t="str">
            <v>6.9KV CV125sq/3C</v>
          </cell>
          <cell r="E280" t="str">
            <v>m</v>
          </cell>
          <cell r="H280">
            <v>799</v>
          </cell>
          <cell r="I280">
            <v>24633</v>
          </cell>
          <cell r="J280">
            <v>852</v>
          </cell>
          <cell r="S280">
            <v>24633</v>
          </cell>
          <cell r="U280">
            <v>0.05</v>
          </cell>
          <cell r="V280" t="str">
            <v>고케</v>
          </cell>
          <cell r="W280">
            <v>0.2016</v>
          </cell>
        </row>
        <row r="281">
          <cell r="A281">
            <v>281</v>
          </cell>
          <cell r="C281" t="str">
            <v>고압케이블</v>
          </cell>
          <cell r="D281" t="str">
            <v>6.9KV CV150sq/3C</v>
          </cell>
          <cell r="E281" t="str">
            <v>m</v>
          </cell>
          <cell r="H281">
            <v>799</v>
          </cell>
          <cell r="I281">
            <v>28881</v>
          </cell>
          <cell r="J281">
            <v>852</v>
          </cell>
          <cell r="K281">
            <v>29706</v>
          </cell>
          <cell r="S281">
            <v>28881</v>
          </cell>
          <cell r="U281">
            <v>0.05</v>
          </cell>
          <cell r="V281" t="str">
            <v>고케</v>
          </cell>
          <cell r="W281">
            <v>0.23280000000000001</v>
          </cell>
        </row>
        <row r="282">
          <cell r="A282">
            <v>282</v>
          </cell>
          <cell r="C282" t="str">
            <v>고압케이블</v>
          </cell>
          <cell r="D282" t="str">
            <v>6.9KV CV200sq/3C</v>
          </cell>
          <cell r="E282" t="str">
            <v>m</v>
          </cell>
          <cell r="H282">
            <v>799</v>
          </cell>
          <cell r="I282">
            <v>35813</v>
          </cell>
          <cell r="J282">
            <v>852</v>
          </cell>
          <cell r="K282">
            <v>36836</v>
          </cell>
          <cell r="S282">
            <v>35813</v>
          </cell>
          <cell r="U282">
            <v>0.05</v>
          </cell>
          <cell r="V282" t="str">
            <v>고케</v>
          </cell>
          <cell r="W282">
            <v>0.28079999999999999</v>
          </cell>
        </row>
        <row r="283">
          <cell r="A283">
            <v>283</v>
          </cell>
          <cell r="C283" t="str">
            <v>고압케이블</v>
          </cell>
          <cell r="D283" t="str">
            <v>6.9KV CV250sq/3C</v>
          </cell>
          <cell r="E283" t="str">
            <v>m</v>
          </cell>
          <cell r="H283">
            <v>799</v>
          </cell>
          <cell r="I283">
            <v>48389</v>
          </cell>
          <cell r="J283">
            <v>852</v>
          </cell>
          <cell r="K283">
            <v>49771</v>
          </cell>
          <cell r="S283">
            <v>48389</v>
          </cell>
          <cell r="U283">
            <v>0.05</v>
          </cell>
          <cell r="V283" t="str">
            <v>고케</v>
          </cell>
          <cell r="W283">
            <v>0.34079999999999994</v>
          </cell>
        </row>
        <row r="284">
          <cell r="A284">
            <v>284</v>
          </cell>
          <cell r="S284" t="str">
            <v/>
          </cell>
        </row>
        <row r="285">
          <cell r="A285">
            <v>285</v>
          </cell>
          <cell r="S285" t="str">
            <v/>
          </cell>
        </row>
        <row r="286">
          <cell r="A286">
            <v>286</v>
          </cell>
          <cell r="B286" t="str">
            <v>옥외</v>
          </cell>
          <cell r="C286" t="str">
            <v>고압케이블</v>
          </cell>
          <cell r="D286" t="str">
            <v>6.9KV CV8sq/1C</v>
          </cell>
          <cell r="E286" t="str">
            <v>m</v>
          </cell>
          <cell r="H286">
            <v>799</v>
          </cell>
          <cell r="I286">
            <v>1890</v>
          </cell>
          <cell r="J286">
            <v>851</v>
          </cell>
          <cell r="K286">
            <v>1944</v>
          </cell>
          <cell r="S286">
            <v>1890</v>
          </cell>
          <cell r="U286">
            <v>0.03</v>
          </cell>
          <cell r="V286" t="str">
            <v>고케</v>
          </cell>
          <cell r="W286">
            <v>1.6799999999999999E-2</v>
          </cell>
        </row>
        <row r="287">
          <cell r="A287">
            <v>287</v>
          </cell>
          <cell r="B287" t="str">
            <v>옥외</v>
          </cell>
          <cell r="C287" t="str">
            <v>고압케이블</v>
          </cell>
          <cell r="D287" t="str">
            <v>6.9KV CV14sq/1C</v>
          </cell>
          <cell r="E287" t="str">
            <v>m</v>
          </cell>
          <cell r="H287">
            <v>799</v>
          </cell>
          <cell r="I287">
            <v>2506</v>
          </cell>
          <cell r="J287">
            <v>851</v>
          </cell>
          <cell r="K287">
            <v>2577</v>
          </cell>
          <cell r="S287">
            <v>2506</v>
          </cell>
          <cell r="U287">
            <v>0.03</v>
          </cell>
          <cell r="V287" t="str">
            <v>고케</v>
          </cell>
          <cell r="W287">
            <v>2.4E-2</v>
          </cell>
        </row>
        <row r="288">
          <cell r="A288">
            <v>288</v>
          </cell>
          <cell r="B288" t="str">
            <v>옥외</v>
          </cell>
          <cell r="C288" t="str">
            <v>고압케이블</v>
          </cell>
          <cell r="D288" t="str">
            <v>6.9KV CV22sq/1C</v>
          </cell>
          <cell r="E288" t="str">
            <v>m</v>
          </cell>
          <cell r="H288">
            <v>799</v>
          </cell>
          <cell r="I288">
            <v>2933</v>
          </cell>
          <cell r="J288">
            <v>851</v>
          </cell>
          <cell r="K288">
            <v>3017</v>
          </cell>
          <cell r="S288">
            <v>2933</v>
          </cell>
          <cell r="U288">
            <v>0.03</v>
          </cell>
          <cell r="V288" t="str">
            <v>고케</v>
          </cell>
          <cell r="W288">
            <v>3.1199999999999999E-2</v>
          </cell>
        </row>
        <row r="289">
          <cell r="A289">
            <v>289</v>
          </cell>
          <cell r="B289" t="str">
            <v>옥외</v>
          </cell>
          <cell r="C289" t="str">
            <v>고압케이블</v>
          </cell>
          <cell r="D289" t="str">
            <v>6.9KV CV30sq/1C</v>
          </cell>
          <cell r="E289" t="str">
            <v>m</v>
          </cell>
          <cell r="H289">
            <v>799</v>
          </cell>
          <cell r="I289">
            <v>3394</v>
          </cell>
          <cell r="J289">
            <v>851</v>
          </cell>
          <cell r="S289">
            <v>3394</v>
          </cell>
          <cell r="U289">
            <v>0.03</v>
          </cell>
          <cell r="V289" t="str">
            <v>고케</v>
          </cell>
          <cell r="W289">
            <v>3.5999999999999997E-2</v>
          </cell>
        </row>
        <row r="290">
          <cell r="A290">
            <v>290</v>
          </cell>
          <cell r="B290" t="str">
            <v>옥외</v>
          </cell>
          <cell r="C290" t="str">
            <v>고압케이블</v>
          </cell>
          <cell r="D290" t="str">
            <v>6.9KV CV38sq/1C</v>
          </cell>
          <cell r="E290" t="str">
            <v>m</v>
          </cell>
          <cell r="H290">
            <v>799</v>
          </cell>
          <cell r="I290">
            <v>4106</v>
          </cell>
          <cell r="J290">
            <v>851</v>
          </cell>
          <cell r="K290">
            <v>4223</v>
          </cell>
          <cell r="S290">
            <v>4106</v>
          </cell>
          <cell r="U290">
            <v>0.03</v>
          </cell>
          <cell r="V290" t="str">
            <v>고케</v>
          </cell>
          <cell r="W290">
            <v>4.3199999999999995E-2</v>
          </cell>
        </row>
        <row r="291">
          <cell r="A291">
            <v>291</v>
          </cell>
          <cell r="B291" t="str">
            <v>옥외</v>
          </cell>
          <cell r="C291" t="str">
            <v>고압케이블</v>
          </cell>
          <cell r="D291" t="str">
            <v>6.9KV CV50sq/1C</v>
          </cell>
          <cell r="E291" t="str">
            <v>m</v>
          </cell>
          <cell r="H291">
            <v>799</v>
          </cell>
          <cell r="I291">
            <v>5162</v>
          </cell>
          <cell r="J291">
            <v>851</v>
          </cell>
          <cell r="S291">
            <v>5162</v>
          </cell>
          <cell r="U291">
            <v>0.03</v>
          </cell>
          <cell r="V291" t="str">
            <v>고케</v>
          </cell>
          <cell r="W291">
            <v>5.1599999999999993E-2</v>
          </cell>
        </row>
        <row r="292">
          <cell r="A292">
            <v>292</v>
          </cell>
          <cell r="B292" t="str">
            <v>옥외</v>
          </cell>
          <cell r="C292" t="str">
            <v>고압케이블</v>
          </cell>
          <cell r="D292" t="str">
            <v>6.9KV CV60sq/1C</v>
          </cell>
          <cell r="E292" t="str">
            <v>m</v>
          </cell>
          <cell r="H292">
            <v>799</v>
          </cell>
          <cell r="I292">
            <v>5463</v>
          </cell>
          <cell r="J292">
            <v>851</v>
          </cell>
          <cell r="K292">
            <v>5619</v>
          </cell>
          <cell r="S292">
            <v>5463</v>
          </cell>
          <cell r="U292">
            <v>0.03</v>
          </cell>
          <cell r="V292" t="str">
            <v>고케</v>
          </cell>
          <cell r="W292">
            <v>5.8799999999999998E-2</v>
          </cell>
        </row>
        <row r="293">
          <cell r="A293">
            <v>293</v>
          </cell>
          <cell r="B293" t="str">
            <v>옥외</v>
          </cell>
          <cell r="C293" t="str">
            <v>고압케이블</v>
          </cell>
          <cell r="D293" t="str">
            <v>6.9KV CV80sq/1C</v>
          </cell>
          <cell r="E293" t="str">
            <v>m</v>
          </cell>
          <cell r="H293">
            <v>799</v>
          </cell>
          <cell r="I293">
            <v>6037</v>
          </cell>
          <cell r="J293">
            <v>851</v>
          </cell>
          <cell r="S293">
            <v>6037</v>
          </cell>
          <cell r="U293">
            <v>0.03</v>
          </cell>
          <cell r="V293" t="str">
            <v>고케</v>
          </cell>
          <cell r="W293">
            <v>7.1999999999999995E-2</v>
          </cell>
        </row>
        <row r="294">
          <cell r="A294">
            <v>294</v>
          </cell>
          <cell r="B294" t="str">
            <v>옥외</v>
          </cell>
          <cell r="C294" t="str">
            <v>고압케이블</v>
          </cell>
          <cell r="D294" t="str">
            <v>6.9KV CV100sq/1C</v>
          </cell>
          <cell r="E294" t="str">
            <v>m</v>
          </cell>
          <cell r="H294">
            <v>799</v>
          </cell>
          <cell r="I294">
            <v>6610</v>
          </cell>
          <cell r="J294">
            <v>851</v>
          </cell>
          <cell r="K294">
            <v>6799</v>
          </cell>
          <cell r="S294">
            <v>6610</v>
          </cell>
          <cell r="U294">
            <v>0.03</v>
          </cell>
          <cell r="V294" t="str">
            <v>고케</v>
          </cell>
          <cell r="W294">
            <v>8.5199999999999984E-2</v>
          </cell>
        </row>
        <row r="295">
          <cell r="A295">
            <v>295</v>
          </cell>
          <cell r="B295" t="str">
            <v>옥외</v>
          </cell>
          <cell r="C295" t="str">
            <v>고압케이블</v>
          </cell>
          <cell r="D295" t="str">
            <v>6.9KV CV125sq/1C</v>
          </cell>
          <cell r="E295" t="str">
            <v>m</v>
          </cell>
          <cell r="H295">
            <v>799</v>
          </cell>
          <cell r="I295">
            <v>7796</v>
          </cell>
          <cell r="J295">
            <v>851</v>
          </cell>
          <cell r="S295">
            <v>7796</v>
          </cell>
          <cell r="U295">
            <v>0.03</v>
          </cell>
          <cell r="V295" t="str">
            <v>고케</v>
          </cell>
          <cell r="W295">
            <v>0.1008</v>
          </cell>
        </row>
        <row r="296">
          <cell r="A296">
            <v>296</v>
          </cell>
          <cell r="B296" t="str">
            <v>옥외</v>
          </cell>
          <cell r="C296" t="str">
            <v>고압케이블</v>
          </cell>
          <cell r="D296" t="str">
            <v>6.9KV CV150sq/1C</v>
          </cell>
          <cell r="E296" t="str">
            <v>m</v>
          </cell>
          <cell r="H296">
            <v>799</v>
          </cell>
          <cell r="I296">
            <v>10327</v>
          </cell>
          <cell r="J296">
            <v>851</v>
          </cell>
          <cell r="K296">
            <v>10622</v>
          </cell>
          <cell r="S296">
            <v>10327</v>
          </cell>
          <cell r="U296">
            <v>0.03</v>
          </cell>
          <cell r="V296" t="str">
            <v>고케</v>
          </cell>
          <cell r="W296">
            <v>0.1164</v>
          </cell>
        </row>
        <row r="297">
          <cell r="A297">
            <v>297</v>
          </cell>
          <cell r="B297" t="str">
            <v>옥외</v>
          </cell>
          <cell r="C297" t="str">
            <v>고압케이블</v>
          </cell>
          <cell r="D297" t="str">
            <v>6.9KV CV200sq/1C</v>
          </cell>
          <cell r="E297" t="str">
            <v>m</v>
          </cell>
          <cell r="H297">
            <v>799</v>
          </cell>
          <cell r="I297">
            <v>12964</v>
          </cell>
          <cell r="J297">
            <v>851</v>
          </cell>
          <cell r="K297">
            <v>13334</v>
          </cell>
          <cell r="S297">
            <v>12964</v>
          </cell>
          <cell r="U297">
            <v>0.03</v>
          </cell>
          <cell r="V297" t="str">
            <v>고케</v>
          </cell>
          <cell r="W297">
            <v>0.1404</v>
          </cell>
        </row>
        <row r="298">
          <cell r="A298">
            <v>298</v>
          </cell>
          <cell r="B298" t="str">
            <v>옥외</v>
          </cell>
          <cell r="C298" t="str">
            <v>고압케이블</v>
          </cell>
          <cell r="D298" t="str">
            <v>6.9KV CV250sq/1C</v>
          </cell>
          <cell r="E298" t="str">
            <v>m</v>
          </cell>
          <cell r="H298">
            <v>799</v>
          </cell>
          <cell r="I298">
            <v>15498</v>
          </cell>
          <cell r="J298">
            <v>851</v>
          </cell>
          <cell r="K298">
            <v>15940</v>
          </cell>
          <cell r="S298">
            <v>15498</v>
          </cell>
          <cell r="U298">
            <v>0.03</v>
          </cell>
          <cell r="V298" t="str">
            <v>고케</v>
          </cell>
          <cell r="W298">
            <v>0.17039999999999997</v>
          </cell>
        </row>
        <row r="299">
          <cell r="A299">
            <v>299</v>
          </cell>
          <cell r="S299" t="str">
            <v/>
          </cell>
        </row>
        <row r="300">
          <cell r="A300">
            <v>300</v>
          </cell>
          <cell r="S300" t="str">
            <v/>
          </cell>
        </row>
        <row r="301">
          <cell r="A301">
            <v>301</v>
          </cell>
          <cell r="B301" t="str">
            <v>옥외</v>
          </cell>
          <cell r="C301" t="str">
            <v>고압케이블</v>
          </cell>
          <cell r="D301" t="str">
            <v>6.9KV CV8sq/3C</v>
          </cell>
          <cell r="E301" t="str">
            <v>m</v>
          </cell>
          <cell r="H301">
            <v>799</v>
          </cell>
          <cell r="I301">
            <v>6505</v>
          </cell>
          <cell r="J301">
            <v>851</v>
          </cell>
          <cell r="K301">
            <v>6691</v>
          </cell>
          <cell r="S301">
            <v>6505</v>
          </cell>
          <cell r="U301">
            <v>0.03</v>
          </cell>
          <cell r="V301" t="str">
            <v>고케</v>
          </cell>
          <cell r="W301">
            <v>3.3599999999999998E-2</v>
          </cell>
        </row>
        <row r="302">
          <cell r="A302">
            <v>302</v>
          </cell>
          <cell r="B302" t="str">
            <v>옥외</v>
          </cell>
          <cell r="C302" t="str">
            <v>고압케이블</v>
          </cell>
          <cell r="D302" t="str">
            <v>6.9KV CV14sq/3C</v>
          </cell>
          <cell r="E302" t="str">
            <v>m</v>
          </cell>
          <cell r="H302">
            <v>799</v>
          </cell>
          <cell r="I302">
            <v>8435</v>
          </cell>
          <cell r="J302">
            <v>851</v>
          </cell>
          <cell r="K302">
            <v>8676</v>
          </cell>
          <cell r="S302">
            <v>8435</v>
          </cell>
          <cell r="U302">
            <v>0.03</v>
          </cell>
          <cell r="V302" t="str">
            <v>고케</v>
          </cell>
          <cell r="W302">
            <v>4.8000000000000001E-2</v>
          </cell>
        </row>
        <row r="303">
          <cell r="A303">
            <v>303</v>
          </cell>
          <cell r="B303" t="str">
            <v>옥외</v>
          </cell>
          <cell r="C303" t="str">
            <v>고압케이블</v>
          </cell>
          <cell r="D303" t="str">
            <v>6.9KV CV22sq/3C</v>
          </cell>
          <cell r="E303" t="str">
            <v>m</v>
          </cell>
          <cell r="H303">
            <v>799</v>
          </cell>
          <cell r="I303">
            <v>9996</v>
          </cell>
          <cell r="J303">
            <v>852</v>
          </cell>
          <cell r="K303">
            <v>10281</v>
          </cell>
          <cell r="S303">
            <v>9996</v>
          </cell>
          <cell r="U303">
            <v>0.03</v>
          </cell>
          <cell r="V303" t="str">
            <v>고케</v>
          </cell>
          <cell r="W303">
            <v>6.2399999999999997E-2</v>
          </cell>
        </row>
        <row r="304">
          <cell r="A304">
            <v>304</v>
          </cell>
          <cell r="B304" t="str">
            <v>옥외</v>
          </cell>
          <cell r="C304" t="str">
            <v>고압케이블</v>
          </cell>
          <cell r="D304" t="str">
            <v>6.9KV CV30sq/3C</v>
          </cell>
          <cell r="E304" t="str">
            <v>m</v>
          </cell>
          <cell r="H304">
            <v>799</v>
          </cell>
          <cell r="I304">
            <v>11108</v>
          </cell>
          <cell r="J304">
            <v>852</v>
          </cell>
          <cell r="S304">
            <v>11108</v>
          </cell>
          <cell r="U304">
            <v>0.03</v>
          </cell>
          <cell r="V304" t="str">
            <v>고케</v>
          </cell>
          <cell r="W304">
            <v>7.1999999999999995E-2</v>
          </cell>
        </row>
        <row r="305">
          <cell r="A305">
            <v>305</v>
          </cell>
          <cell r="B305" t="str">
            <v>옥외</v>
          </cell>
          <cell r="C305" t="str">
            <v>고압케이블</v>
          </cell>
          <cell r="D305" t="str">
            <v>6.9KV CV38sq/3C</v>
          </cell>
          <cell r="E305" t="str">
            <v>m</v>
          </cell>
          <cell r="H305">
            <v>799</v>
          </cell>
          <cell r="I305">
            <v>12693</v>
          </cell>
          <cell r="J305">
            <v>852</v>
          </cell>
          <cell r="K305">
            <v>13056</v>
          </cell>
          <cell r="S305">
            <v>12693</v>
          </cell>
          <cell r="U305">
            <v>0.03</v>
          </cell>
          <cell r="V305" t="str">
            <v>고케</v>
          </cell>
          <cell r="W305">
            <v>8.6399999999999991E-2</v>
          </cell>
        </row>
        <row r="306">
          <cell r="A306">
            <v>306</v>
          </cell>
          <cell r="B306" t="str">
            <v>옥외</v>
          </cell>
          <cell r="C306" t="str">
            <v>고압케이블</v>
          </cell>
          <cell r="D306" t="str">
            <v>6.9KV CV50sq/3C</v>
          </cell>
          <cell r="E306" t="str">
            <v>m</v>
          </cell>
          <cell r="H306">
            <v>799</v>
          </cell>
          <cell r="I306">
            <v>14159</v>
          </cell>
          <cell r="J306">
            <v>852</v>
          </cell>
          <cell r="S306">
            <v>14159</v>
          </cell>
          <cell r="U306">
            <v>0.03</v>
          </cell>
          <cell r="V306" t="str">
            <v>고케</v>
          </cell>
          <cell r="W306">
            <v>0.10319999999999999</v>
          </cell>
        </row>
        <row r="307">
          <cell r="A307">
            <v>307</v>
          </cell>
          <cell r="B307" t="str">
            <v>옥외</v>
          </cell>
          <cell r="C307" t="str">
            <v>고압케이블</v>
          </cell>
          <cell r="D307" t="str">
            <v>6.9KV CV60sq/3C</v>
          </cell>
          <cell r="E307" t="str">
            <v>m</v>
          </cell>
          <cell r="H307">
            <v>799</v>
          </cell>
          <cell r="I307">
            <v>14914</v>
          </cell>
          <cell r="J307">
            <v>852</v>
          </cell>
          <cell r="K307">
            <v>15340</v>
          </cell>
          <cell r="S307">
            <v>14914</v>
          </cell>
          <cell r="U307">
            <v>0.03</v>
          </cell>
          <cell r="V307" t="str">
            <v>고케</v>
          </cell>
          <cell r="W307">
            <v>0.1176</v>
          </cell>
        </row>
        <row r="308">
          <cell r="A308">
            <v>308</v>
          </cell>
          <cell r="B308" t="str">
            <v>옥외</v>
          </cell>
          <cell r="C308" t="str">
            <v>고압케이블</v>
          </cell>
          <cell r="D308" t="str">
            <v>6.9KV CV80sq/3C</v>
          </cell>
          <cell r="E308" t="str">
            <v>m</v>
          </cell>
          <cell r="H308">
            <v>799</v>
          </cell>
          <cell r="I308">
            <v>18345</v>
          </cell>
          <cell r="J308">
            <v>852</v>
          </cell>
          <cell r="S308">
            <v>18345</v>
          </cell>
          <cell r="U308">
            <v>0.03</v>
          </cell>
          <cell r="V308" t="str">
            <v>고케</v>
          </cell>
          <cell r="W308">
            <v>0.14399999999999999</v>
          </cell>
        </row>
        <row r="309">
          <cell r="A309">
            <v>309</v>
          </cell>
          <cell r="B309" t="str">
            <v>옥외</v>
          </cell>
          <cell r="C309" t="str">
            <v>고압케이블</v>
          </cell>
          <cell r="D309" t="str">
            <v>6.9KV CV100sq/3C</v>
          </cell>
          <cell r="E309" t="str">
            <v>m</v>
          </cell>
          <cell r="H309">
            <v>799</v>
          </cell>
          <cell r="I309">
            <v>21448</v>
          </cell>
          <cell r="J309">
            <v>852</v>
          </cell>
          <cell r="K309">
            <v>22061</v>
          </cell>
          <cell r="S309">
            <v>21448</v>
          </cell>
          <cell r="U309">
            <v>0.03</v>
          </cell>
          <cell r="V309" t="str">
            <v>고케</v>
          </cell>
          <cell r="W309">
            <v>0.17039999999999997</v>
          </cell>
        </row>
        <row r="310">
          <cell r="A310">
            <v>310</v>
          </cell>
          <cell r="B310" t="str">
            <v>옥외</v>
          </cell>
          <cell r="C310" t="str">
            <v>고압케이블</v>
          </cell>
          <cell r="D310" t="str">
            <v>6.9KV CV125sq/3C</v>
          </cell>
          <cell r="E310" t="str">
            <v>m</v>
          </cell>
          <cell r="H310">
            <v>799</v>
          </cell>
          <cell r="I310">
            <v>24633</v>
          </cell>
          <cell r="J310">
            <v>852</v>
          </cell>
          <cell r="S310">
            <v>24633</v>
          </cell>
          <cell r="U310">
            <v>0.03</v>
          </cell>
          <cell r="V310" t="str">
            <v>고케</v>
          </cell>
          <cell r="W310">
            <v>0.2016</v>
          </cell>
        </row>
        <row r="311">
          <cell r="A311">
            <v>311</v>
          </cell>
          <cell r="B311" t="str">
            <v>옥외</v>
          </cell>
          <cell r="C311" t="str">
            <v>고압케이블</v>
          </cell>
          <cell r="D311" t="str">
            <v>6.9KV CV150sq/3C</v>
          </cell>
          <cell r="E311" t="str">
            <v>m</v>
          </cell>
          <cell r="H311">
            <v>799</v>
          </cell>
          <cell r="I311">
            <v>28881</v>
          </cell>
          <cell r="J311">
            <v>852</v>
          </cell>
          <cell r="K311">
            <v>29706</v>
          </cell>
          <cell r="S311">
            <v>28881</v>
          </cell>
          <cell r="U311">
            <v>0.03</v>
          </cell>
          <cell r="V311" t="str">
            <v>고케</v>
          </cell>
          <cell r="W311">
            <v>0.23280000000000001</v>
          </cell>
        </row>
        <row r="312">
          <cell r="A312">
            <v>312</v>
          </cell>
          <cell r="B312" t="str">
            <v>옥외</v>
          </cell>
          <cell r="C312" t="str">
            <v>고압케이블</v>
          </cell>
          <cell r="D312" t="str">
            <v>6.9KV CV200sq/3C</v>
          </cell>
          <cell r="E312" t="str">
            <v>m</v>
          </cell>
          <cell r="H312">
            <v>799</v>
          </cell>
          <cell r="I312">
            <v>35813</v>
          </cell>
          <cell r="J312">
            <v>852</v>
          </cell>
          <cell r="K312">
            <v>36836</v>
          </cell>
          <cell r="S312">
            <v>35813</v>
          </cell>
          <cell r="U312">
            <v>0.03</v>
          </cell>
          <cell r="V312" t="str">
            <v>고케</v>
          </cell>
          <cell r="W312">
            <v>0.28079999999999999</v>
          </cell>
        </row>
        <row r="313">
          <cell r="A313">
            <v>313</v>
          </cell>
          <cell r="B313" t="str">
            <v>옥외</v>
          </cell>
          <cell r="C313" t="str">
            <v>고압케이블</v>
          </cell>
          <cell r="D313" t="str">
            <v>6.9KV CV250sq/3C</v>
          </cell>
          <cell r="E313" t="str">
            <v>m</v>
          </cell>
          <cell r="H313">
            <v>799</v>
          </cell>
          <cell r="I313">
            <v>48389</v>
          </cell>
          <cell r="J313">
            <v>852</v>
          </cell>
          <cell r="K313">
            <v>49771</v>
          </cell>
          <cell r="S313">
            <v>48389</v>
          </cell>
          <cell r="U313">
            <v>0.03</v>
          </cell>
          <cell r="V313" t="str">
            <v>고케</v>
          </cell>
          <cell r="W313">
            <v>0.34079999999999994</v>
          </cell>
        </row>
        <row r="314">
          <cell r="A314">
            <v>314</v>
          </cell>
          <cell r="S314" t="str">
            <v/>
          </cell>
        </row>
        <row r="315">
          <cell r="A315">
            <v>315</v>
          </cell>
          <cell r="S315" t="str">
            <v/>
          </cell>
        </row>
        <row r="316">
          <cell r="A316">
            <v>316</v>
          </cell>
          <cell r="C316" t="str">
            <v>저압 케이블</v>
          </cell>
          <cell r="D316" t="str">
            <v>600V EV 2.0 sq/1C</v>
          </cell>
          <cell r="E316" t="str">
            <v>m</v>
          </cell>
          <cell r="S316">
            <v>0</v>
          </cell>
          <cell r="U316">
            <v>0.05</v>
          </cell>
          <cell r="V316" t="str">
            <v>저케</v>
          </cell>
          <cell r="W316">
            <v>0.01</v>
          </cell>
        </row>
        <row r="317">
          <cell r="A317">
            <v>317</v>
          </cell>
          <cell r="C317" t="str">
            <v>저압 케이블</v>
          </cell>
          <cell r="D317" t="str">
            <v>600V EV 3.5sq/1C</v>
          </cell>
          <cell r="E317" t="str">
            <v>m</v>
          </cell>
          <cell r="S317">
            <v>0</v>
          </cell>
          <cell r="U317">
            <v>0.05</v>
          </cell>
          <cell r="V317" t="str">
            <v>저케</v>
          </cell>
          <cell r="W317">
            <v>1.0999999999999999E-2</v>
          </cell>
        </row>
        <row r="318">
          <cell r="A318">
            <v>318</v>
          </cell>
          <cell r="C318" t="str">
            <v>저압 케이블</v>
          </cell>
          <cell r="D318" t="str">
            <v>600V EV 5.5 sq/1C</v>
          </cell>
          <cell r="E318" t="str">
            <v>m</v>
          </cell>
          <cell r="S318">
            <v>0</v>
          </cell>
          <cell r="U318">
            <v>0.05</v>
          </cell>
          <cell r="V318" t="str">
            <v>저케</v>
          </cell>
          <cell r="W318">
            <v>1.2999999999999999E-2</v>
          </cell>
        </row>
        <row r="319">
          <cell r="A319">
            <v>319</v>
          </cell>
          <cell r="C319" t="str">
            <v>저압 케이블</v>
          </cell>
          <cell r="D319" t="str">
            <v>600V EV 8sq/1C</v>
          </cell>
          <cell r="E319" t="str">
            <v>m</v>
          </cell>
          <cell r="S319">
            <v>0</v>
          </cell>
          <cell r="U319">
            <v>0.05</v>
          </cell>
          <cell r="V319" t="str">
            <v>저케</v>
          </cell>
          <cell r="W319">
            <v>1.4E-2</v>
          </cell>
        </row>
        <row r="320">
          <cell r="A320">
            <v>320</v>
          </cell>
          <cell r="C320" t="str">
            <v>저압 케이블</v>
          </cell>
          <cell r="D320" t="str">
            <v>600V  EV  14sq/1C</v>
          </cell>
          <cell r="E320" t="str">
            <v>m</v>
          </cell>
          <cell r="S320">
            <v>0</v>
          </cell>
          <cell r="U320">
            <v>0.05</v>
          </cell>
          <cell r="V320" t="str">
            <v>저케</v>
          </cell>
          <cell r="W320">
            <v>0.02</v>
          </cell>
        </row>
        <row r="321">
          <cell r="A321">
            <v>321</v>
          </cell>
          <cell r="C321" t="str">
            <v>저압 케이블</v>
          </cell>
          <cell r="D321" t="str">
            <v>600V  EV 22sq/1C</v>
          </cell>
          <cell r="E321" t="str">
            <v>m</v>
          </cell>
          <cell r="S321">
            <v>0</v>
          </cell>
          <cell r="U321">
            <v>0.05</v>
          </cell>
          <cell r="V321" t="str">
            <v>저케</v>
          </cell>
          <cell r="W321">
            <v>2.5999999999999999E-2</v>
          </cell>
        </row>
        <row r="322">
          <cell r="A322">
            <v>322</v>
          </cell>
          <cell r="C322" t="str">
            <v>저압 케이블</v>
          </cell>
          <cell r="D322" t="str">
            <v>600V  EV 38sq/1C</v>
          </cell>
          <cell r="E322" t="str">
            <v>m</v>
          </cell>
          <cell r="S322">
            <v>0</v>
          </cell>
          <cell r="U322">
            <v>0.05</v>
          </cell>
          <cell r="V322" t="str">
            <v>저케</v>
          </cell>
          <cell r="W322">
            <v>3.5999999999999997E-2</v>
          </cell>
        </row>
        <row r="323">
          <cell r="A323">
            <v>323</v>
          </cell>
          <cell r="C323" t="str">
            <v>저압 케이블</v>
          </cell>
          <cell r="D323" t="str">
            <v>600V  EV 50sq/1C</v>
          </cell>
          <cell r="E323" t="str">
            <v>m</v>
          </cell>
          <cell r="S323">
            <v>0</v>
          </cell>
          <cell r="U323">
            <v>0.05</v>
          </cell>
          <cell r="V323" t="str">
            <v>저케</v>
          </cell>
          <cell r="W323">
            <v>4.2999999999999997E-2</v>
          </cell>
        </row>
        <row r="324">
          <cell r="A324">
            <v>324</v>
          </cell>
          <cell r="C324" t="str">
            <v>저압 케이블</v>
          </cell>
          <cell r="D324" t="str">
            <v>600V  EV 60sq/1C</v>
          </cell>
          <cell r="E324" t="str">
            <v>m</v>
          </cell>
          <cell r="S324">
            <v>0</v>
          </cell>
          <cell r="U324">
            <v>0.05</v>
          </cell>
          <cell r="V324" t="str">
            <v>저케</v>
          </cell>
          <cell r="W324">
            <v>4.9000000000000002E-2</v>
          </cell>
        </row>
        <row r="325">
          <cell r="A325">
            <v>325</v>
          </cell>
          <cell r="C325" t="str">
            <v>저압 케이블</v>
          </cell>
          <cell r="D325" t="str">
            <v>600V  EV 80sq/1C</v>
          </cell>
          <cell r="E325" t="str">
            <v>m</v>
          </cell>
          <cell r="S325">
            <v>0</v>
          </cell>
          <cell r="U325">
            <v>0.05</v>
          </cell>
          <cell r="V325" t="str">
            <v>저케</v>
          </cell>
          <cell r="W325">
            <v>0.06</v>
          </cell>
        </row>
        <row r="326">
          <cell r="A326">
            <v>326</v>
          </cell>
          <cell r="C326" t="str">
            <v>저압 케이블</v>
          </cell>
          <cell r="D326" t="str">
            <v>600V  EV 100sq/1C</v>
          </cell>
          <cell r="E326" t="str">
            <v>m</v>
          </cell>
          <cell r="S326">
            <v>0</v>
          </cell>
          <cell r="U326">
            <v>0.05</v>
          </cell>
          <cell r="V326" t="str">
            <v>저케</v>
          </cell>
          <cell r="W326">
            <v>7.0999999999999994E-2</v>
          </cell>
        </row>
        <row r="327">
          <cell r="A327">
            <v>327</v>
          </cell>
          <cell r="C327" t="str">
            <v>저압 케이블</v>
          </cell>
          <cell r="D327" t="str">
            <v>600V  EV 125sq/1C</v>
          </cell>
          <cell r="E327" t="str">
            <v>m</v>
          </cell>
          <cell r="S327">
            <v>0</v>
          </cell>
          <cell r="U327">
            <v>0.05</v>
          </cell>
          <cell r="V327" t="str">
            <v>저케</v>
          </cell>
          <cell r="W327">
            <v>8.4000000000000005E-2</v>
          </cell>
        </row>
        <row r="328">
          <cell r="A328">
            <v>328</v>
          </cell>
          <cell r="C328" t="str">
            <v>저압 케이블</v>
          </cell>
          <cell r="D328" t="str">
            <v>600V  EV 150sq/1C</v>
          </cell>
          <cell r="E328" t="str">
            <v>m</v>
          </cell>
          <cell r="S328">
            <v>0</v>
          </cell>
          <cell r="U328">
            <v>0.05</v>
          </cell>
          <cell r="V328" t="str">
            <v>저케</v>
          </cell>
          <cell r="W328">
            <v>9.7000000000000003E-2</v>
          </cell>
        </row>
        <row r="329">
          <cell r="A329">
            <v>329</v>
          </cell>
          <cell r="C329" t="str">
            <v>저압 케이블</v>
          </cell>
          <cell r="D329" t="str">
            <v>600V  EV 200sq/1C</v>
          </cell>
          <cell r="E329" t="str">
            <v>m</v>
          </cell>
          <cell r="S329">
            <v>0</v>
          </cell>
          <cell r="U329">
            <v>0.05</v>
          </cell>
          <cell r="V329" t="str">
            <v>저케</v>
          </cell>
          <cell r="W329">
            <v>0.11700000000000001</v>
          </cell>
        </row>
        <row r="330">
          <cell r="A330">
            <v>330</v>
          </cell>
          <cell r="C330" t="str">
            <v>저압 케이블</v>
          </cell>
          <cell r="D330" t="str">
            <v>600V  EV 250sq/1C</v>
          </cell>
          <cell r="E330" t="str">
            <v>m</v>
          </cell>
          <cell r="S330">
            <v>0</v>
          </cell>
          <cell r="U330">
            <v>0.05</v>
          </cell>
          <cell r="V330" t="str">
            <v>저케</v>
          </cell>
          <cell r="W330">
            <v>0.14199999999999999</v>
          </cell>
        </row>
        <row r="331">
          <cell r="A331">
            <v>331</v>
          </cell>
          <cell r="S331" t="str">
            <v/>
          </cell>
        </row>
        <row r="332">
          <cell r="A332">
            <v>332</v>
          </cell>
          <cell r="S332" t="str">
            <v/>
          </cell>
        </row>
        <row r="333">
          <cell r="A333">
            <v>333</v>
          </cell>
          <cell r="C333" t="str">
            <v>저압 케이블</v>
          </cell>
          <cell r="D333" t="str">
            <v>600V EV 2.0 sq/2C</v>
          </cell>
          <cell r="E333" t="str">
            <v>m</v>
          </cell>
          <cell r="S333">
            <v>0</v>
          </cell>
          <cell r="U333">
            <v>0.05</v>
          </cell>
          <cell r="V333" t="str">
            <v>저케</v>
          </cell>
          <cell r="W333">
            <v>1.3999999999999999E-2</v>
          </cell>
        </row>
        <row r="334">
          <cell r="A334">
            <v>334</v>
          </cell>
          <cell r="C334" t="str">
            <v>저압 케이블</v>
          </cell>
          <cell r="D334" t="str">
            <v>600V EV 3.5sq/2C</v>
          </cell>
          <cell r="E334" t="str">
            <v>m</v>
          </cell>
          <cell r="S334">
            <v>0</v>
          </cell>
          <cell r="U334">
            <v>0.05</v>
          </cell>
          <cell r="V334" t="str">
            <v>저케</v>
          </cell>
          <cell r="W334">
            <v>1.5399999999999999E-2</v>
          </cell>
        </row>
        <row r="335">
          <cell r="A335">
            <v>335</v>
          </cell>
          <cell r="C335" t="str">
            <v>저압 케이블</v>
          </cell>
          <cell r="D335" t="str">
            <v>600V EV 5.5 sq/2C</v>
          </cell>
          <cell r="E335" t="str">
            <v>m</v>
          </cell>
          <cell r="S335">
            <v>0</v>
          </cell>
          <cell r="U335">
            <v>0.05</v>
          </cell>
          <cell r="V335" t="str">
            <v>저케</v>
          </cell>
          <cell r="W335">
            <v>1.8199999999999997E-2</v>
          </cell>
        </row>
        <row r="336">
          <cell r="A336">
            <v>336</v>
          </cell>
          <cell r="C336" t="str">
            <v>저압 케이블</v>
          </cell>
          <cell r="D336" t="str">
            <v>600V EV 8sq/2C</v>
          </cell>
          <cell r="E336" t="str">
            <v>m</v>
          </cell>
          <cell r="S336">
            <v>0</v>
          </cell>
          <cell r="U336">
            <v>0.05</v>
          </cell>
          <cell r="V336" t="str">
            <v>저케</v>
          </cell>
          <cell r="W336">
            <v>1.9599999999999999E-2</v>
          </cell>
        </row>
        <row r="337">
          <cell r="A337">
            <v>337</v>
          </cell>
          <cell r="C337" t="str">
            <v>저압 케이블</v>
          </cell>
          <cell r="D337" t="str">
            <v>600V  EV  14sq/2C</v>
          </cell>
          <cell r="E337" t="str">
            <v>m</v>
          </cell>
          <cell r="S337">
            <v>0</v>
          </cell>
          <cell r="U337">
            <v>0.05</v>
          </cell>
          <cell r="V337" t="str">
            <v>저케</v>
          </cell>
          <cell r="W337">
            <v>2.7999999999999997E-2</v>
          </cell>
        </row>
        <row r="338">
          <cell r="A338">
            <v>338</v>
          </cell>
          <cell r="C338" t="str">
            <v>저압 케이블</v>
          </cell>
          <cell r="D338" t="str">
            <v>600V  EV 22sq/2C</v>
          </cell>
          <cell r="E338" t="str">
            <v>m</v>
          </cell>
          <cell r="S338">
            <v>0</v>
          </cell>
          <cell r="U338">
            <v>0.05</v>
          </cell>
          <cell r="V338" t="str">
            <v>저케</v>
          </cell>
          <cell r="W338">
            <v>3.6399999999999995E-2</v>
          </cell>
        </row>
        <row r="339">
          <cell r="A339">
            <v>339</v>
          </cell>
          <cell r="C339" t="str">
            <v>저압 케이블</v>
          </cell>
          <cell r="D339" t="str">
            <v>600V  EV 38sq/2C</v>
          </cell>
          <cell r="E339" t="str">
            <v>m</v>
          </cell>
          <cell r="S339">
            <v>0</v>
          </cell>
          <cell r="U339">
            <v>0.05</v>
          </cell>
          <cell r="V339" t="str">
            <v>저케</v>
          </cell>
          <cell r="W339">
            <v>5.0399999999999993E-2</v>
          </cell>
        </row>
        <row r="340">
          <cell r="A340">
            <v>340</v>
          </cell>
          <cell r="C340" t="str">
            <v>저압 케이블</v>
          </cell>
          <cell r="D340" t="str">
            <v>600V  EV 60sq/2C</v>
          </cell>
          <cell r="E340" t="str">
            <v>m</v>
          </cell>
          <cell r="S340">
            <v>0</v>
          </cell>
          <cell r="U340">
            <v>0.05</v>
          </cell>
          <cell r="V340" t="str">
            <v>저케</v>
          </cell>
          <cell r="W340">
            <v>6.8599999999999994E-2</v>
          </cell>
        </row>
        <row r="341">
          <cell r="A341">
            <v>341</v>
          </cell>
          <cell r="C341" t="str">
            <v>저압 케이블</v>
          </cell>
          <cell r="D341" t="str">
            <v>600V  EV 80sq/2C</v>
          </cell>
          <cell r="E341" t="str">
            <v>m</v>
          </cell>
          <cell r="S341">
            <v>0</v>
          </cell>
          <cell r="U341">
            <v>0.05</v>
          </cell>
          <cell r="V341" t="str">
            <v>저케</v>
          </cell>
          <cell r="W341">
            <v>8.3999999999999991E-2</v>
          </cell>
        </row>
        <row r="342">
          <cell r="A342">
            <v>342</v>
          </cell>
          <cell r="C342" t="str">
            <v>저압 케이블</v>
          </cell>
          <cell r="D342" t="str">
            <v>600V  EV 100sq/2C</v>
          </cell>
          <cell r="E342" t="str">
            <v>m</v>
          </cell>
          <cell r="S342">
            <v>0</v>
          </cell>
          <cell r="U342">
            <v>0.05</v>
          </cell>
          <cell r="V342" t="str">
            <v>저케</v>
          </cell>
          <cell r="W342">
            <v>9.9399999999999988E-2</v>
          </cell>
        </row>
        <row r="343">
          <cell r="A343">
            <v>343</v>
          </cell>
          <cell r="C343" t="str">
            <v>저압 케이블</v>
          </cell>
          <cell r="D343" t="str">
            <v>600V  EV 125sq/2C</v>
          </cell>
          <cell r="E343" t="str">
            <v>m</v>
          </cell>
          <cell r="S343">
            <v>0</v>
          </cell>
          <cell r="U343">
            <v>0.05</v>
          </cell>
          <cell r="V343" t="str">
            <v>저케</v>
          </cell>
          <cell r="W343">
            <v>0.1176</v>
          </cell>
        </row>
        <row r="344">
          <cell r="A344">
            <v>344</v>
          </cell>
          <cell r="C344" t="str">
            <v>저압 케이블</v>
          </cell>
          <cell r="D344" t="str">
            <v>600V  EV 150sq/2C</v>
          </cell>
          <cell r="E344" t="str">
            <v>m</v>
          </cell>
          <cell r="S344">
            <v>0</v>
          </cell>
          <cell r="U344">
            <v>0.05</v>
          </cell>
          <cell r="V344" t="str">
            <v>저케</v>
          </cell>
          <cell r="W344">
            <v>0.1358</v>
          </cell>
        </row>
        <row r="345">
          <cell r="A345">
            <v>345</v>
          </cell>
          <cell r="C345" t="str">
            <v>저압 케이블</v>
          </cell>
          <cell r="D345" t="str">
            <v>600V  EV 200sq/2C</v>
          </cell>
          <cell r="E345" t="str">
            <v>m</v>
          </cell>
          <cell r="S345">
            <v>0</v>
          </cell>
          <cell r="U345">
            <v>0.05</v>
          </cell>
          <cell r="V345" t="str">
            <v>저케</v>
          </cell>
          <cell r="W345">
            <v>0.1638</v>
          </cell>
        </row>
        <row r="346">
          <cell r="A346">
            <v>346</v>
          </cell>
          <cell r="C346" t="str">
            <v>저압 케이블</v>
          </cell>
          <cell r="D346" t="str">
            <v>600V  EV 250sq/2C</v>
          </cell>
          <cell r="E346" t="str">
            <v>m</v>
          </cell>
          <cell r="S346">
            <v>0</v>
          </cell>
          <cell r="U346">
            <v>0.05</v>
          </cell>
          <cell r="V346" t="str">
            <v>저케</v>
          </cell>
          <cell r="W346">
            <v>0.19879999999999998</v>
          </cell>
        </row>
        <row r="347">
          <cell r="A347">
            <v>347</v>
          </cell>
          <cell r="S347" t="str">
            <v/>
          </cell>
        </row>
        <row r="348">
          <cell r="A348">
            <v>348</v>
          </cell>
          <cell r="S348" t="str">
            <v/>
          </cell>
        </row>
        <row r="349">
          <cell r="A349">
            <v>349</v>
          </cell>
          <cell r="C349" t="str">
            <v>저압 케이블</v>
          </cell>
          <cell r="D349" t="str">
            <v>600V EV 2.0 sq/3C</v>
          </cell>
          <cell r="E349" t="str">
            <v>m</v>
          </cell>
          <cell r="S349">
            <v>0</v>
          </cell>
          <cell r="U349">
            <v>0.05</v>
          </cell>
          <cell r="V349" t="str">
            <v>저케</v>
          </cell>
          <cell r="W349">
            <v>0.02</v>
          </cell>
        </row>
        <row r="350">
          <cell r="A350">
            <v>350</v>
          </cell>
          <cell r="C350" t="str">
            <v>저압 케이블</v>
          </cell>
          <cell r="D350" t="str">
            <v>600V EV 3.5sq/3C</v>
          </cell>
          <cell r="E350" t="str">
            <v>m</v>
          </cell>
          <cell r="S350">
            <v>0</v>
          </cell>
          <cell r="U350">
            <v>0.05</v>
          </cell>
          <cell r="V350" t="str">
            <v>저케</v>
          </cell>
          <cell r="W350">
            <v>2.1999999999999999E-2</v>
          </cell>
        </row>
        <row r="351">
          <cell r="A351">
            <v>351</v>
          </cell>
          <cell r="C351" t="str">
            <v>저압 케이블</v>
          </cell>
          <cell r="D351" t="str">
            <v>600V EV 5.5 sq/3C</v>
          </cell>
          <cell r="E351" t="str">
            <v>m</v>
          </cell>
          <cell r="S351">
            <v>0</v>
          </cell>
          <cell r="U351">
            <v>0.05</v>
          </cell>
          <cell r="V351" t="str">
            <v>저케</v>
          </cell>
          <cell r="W351">
            <v>2.5999999999999999E-2</v>
          </cell>
        </row>
        <row r="352">
          <cell r="A352">
            <v>352</v>
          </cell>
          <cell r="C352" t="str">
            <v>저압 케이블</v>
          </cell>
          <cell r="D352" t="str">
            <v>600V EV 8sq/3C</v>
          </cell>
          <cell r="E352" t="str">
            <v>m</v>
          </cell>
          <cell r="S352">
            <v>0</v>
          </cell>
          <cell r="U352">
            <v>0.05</v>
          </cell>
          <cell r="V352" t="str">
            <v>저케</v>
          </cell>
          <cell r="W352">
            <v>2.8000000000000001E-2</v>
          </cell>
        </row>
        <row r="353">
          <cell r="A353">
            <v>353</v>
          </cell>
          <cell r="C353" t="str">
            <v>저압 케이블</v>
          </cell>
          <cell r="D353" t="str">
            <v>600V  EV  14sq/3C</v>
          </cell>
          <cell r="E353" t="str">
            <v>m</v>
          </cell>
          <cell r="S353">
            <v>0</v>
          </cell>
          <cell r="U353">
            <v>0.05</v>
          </cell>
          <cell r="V353" t="str">
            <v>저케</v>
          </cell>
          <cell r="W353">
            <v>0.04</v>
          </cell>
        </row>
        <row r="354">
          <cell r="A354">
            <v>354</v>
          </cell>
          <cell r="C354" t="str">
            <v>저압 케이블</v>
          </cell>
          <cell r="D354" t="str">
            <v>600V  EV 22sq/3C</v>
          </cell>
          <cell r="E354" t="str">
            <v>m</v>
          </cell>
          <cell r="S354">
            <v>0</v>
          </cell>
          <cell r="U354">
            <v>0.05</v>
          </cell>
          <cell r="V354" t="str">
            <v>저케</v>
          </cell>
          <cell r="W354">
            <v>5.1999999999999998E-2</v>
          </cell>
        </row>
        <row r="355">
          <cell r="A355">
            <v>355</v>
          </cell>
          <cell r="C355" t="str">
            <v>저압 케이블</v>
          </cell>
          <cell r="D355" t="str">
            <v>600V  EV 38sq/3C</v>
          </cell>
          <cell r="E355" t="str">
            <v>m</v>
          </cell>
          <cell r="S355">
            <v>0</v>
          </cell>
          <cell r="U355">
            <v>0.05</v>
          </cell>
          <cell r="V355" t="str">
            <v>저케</v>
          </cell>
          <cell r="W355">
            <v>7.1999999999999995E-2</v>
          </cell>
        </row>
        <row r="356">
          <cell r="A356">
            <v>356</v>
          </cell>
          <cell r="C356" t="str">
            <v>저압 케이블</v>
          </cell>
          <cell r="D356" t="str">
            <v>600V  EV 60sq/3C</v>
          </cell>
          <cell r="E356" t="str">
            <v>m</v>
          </cell>
          <cell r="S356">
            <v>0</v>
          </cell>
          <cell r="U356">
            <v>0.05</v>
          </cell>
          <cell r="V356" t="str">
            <v>저케</v>
          </cell>
          <cell r="W356">
            <v>9.8000000000000004E-2</v>
          </cell>
        </row>
        <row r="357">
          <cell r="A357">
            <v>357</v>
          </cell>
          <cell r="C357" t="str">
            <v>저압 케이블</v>
          </cell>
          <cell r="D357" t="str">
            <v>600V  EV 80sq/3C</v>
          </cell>
          <cell r="E357" t="str">
            <v>m</v>
          </cell>
          <cell r="S357">
            <v>0</v>
          </cell>
          <cell r="U357">
            <v>0.05</v>
          </cell>
          <cell r="V357" t="str">
            <v>저케</v>
          </cell>
          <cell r="W357">
            <v>0.12</v>
          </cell>
        </row>
        <row r="358">
          <cell r="A358">
            <v>358</v>
          </cell>
          <cell r="C358" t="str">
            <v>저압 케이블</v>
          </cell>
          <cell r="D358" t="str">
            <v>600V  EV 100sq/3C</v>
          </cell>
          <cell r="E358" t="str">
            <v>m</v>
          </cell>
          <cell r="S358">
            <v>0</v>
          </cell>
          <cell r="U358">
            <v>0.05</v>
          </cell>
          <cell r="V358" t="str">
            <v>저케</v>
          </cell>
          <cell r="W358">
            <v>0.14199999999999999</v>
          </cell>
        </row>
        <row r="359">
          <cell r="A359">
            <v>359</v>
          </cell>
          <cell r="C359" t="str">
            <v>저압 케이블</v>
          </cell>
          <cell r="D359" t="str">
            <v>600V  EV 125sq/3C</v>
          </cell>
          <cell r="E359" t="str">
            <v>m</v>
          </cell>
          <cell r="S359">
            <v>0</v>
          </cell>
          <cell r="U359">
            <v>0.05</v>
          </cell>
          <cell r="V359" t="str">
            <v>저케</v>
          </cell>
          <cell r="W359">
            <v>0.16800000000000001</v>
          </cell>
        </row>
        <row r="360">
          <cell r="A360">
            <v>360</v>
          </cell>
          <cell r="C360" t="str">
            <v>저압 케이블</v>
          </cell>
          <cell r="D360" t="str">
            <v>600V  EV 150sq/3C</v>
          </cell>
          <cell r="E360" t="str">
            <v>m</v>
          </cell>
          <cell r="S360">
            <v>0</v>
          </cell>
          <cell r="U360">
            <v>0.05</v>
          </cell>
          <cell r="V360" t="str">
            <v>저케</v>
          </cell>
          <cell r="W360">
            <v>0.19400000000000001</v>
          </cell>
        </row>
        <row r="361">
          <cell r="A361">
            <v>361</v>
          </cell>
          <cell r="C361" t="str">
            <v>저압 케이블</v>
          </cell>
          <cell r="D361" t="str">
            <v>600V  EV 200sq/3C</v>
          </cell>
          <cell r="E361" t="str">
            <v>m</v>
          </cell>
          <cell r="S361">
            <v>0</v>
          </cell>
          <cell r="U361">
            <v>0.05</v>
          </cell>
          <cell r="V361" t="str">
            <v>저케</v>
          </cell>
          <cell r="W361">
            <v>0.23400000000000001</v>
          </cell>
        </row>
        <row r="362">
          <cell r="A362">
            <v>362</v>
          </cell>
          <cell r="C362" t="str">
            <v>저압 케이블</v>
          </cell>
          <cell r="D362" t="str">
            <v>600V  EV 250sq/3C</v>
          </cell>
          <cell r="E362" t="str">
            <v>m</v>
          </cell>
          <cell r="S362">
            <v>0</v>
          </cell>
          <cell r="U362">
            <v>0.05</v>
          </cell>
          <cell r="V362" t="str">
            <v>저케</v>
          </cell>
          <cell r="W362">
            <v>0.28399999999999997</v>
          </cell>
        </row>
        <row r="363">
          <cell r="A363">
            <v>363</v>
          </cell>
          <cell r="S363" t="str">
            <v/>
          </cell>
        </row>
        <row r="364">
          <cell r="A364">
            <v>364</v>
          </cell>
          <cell r="S364" t="str">
            <v/>
          </cell>
        </row>
        <row r="365">
          <cell r="A365">
            <v>365</v>
          </cell>
          <cell r="C365" t="str">
            <v>저압 케이블</v>
          </cell>
          <cell r="D365" t="str">
            <v>600V EV 2.0 sq/4C</v>
          </cell>
          <cell r="E365" t="str">
            <v>m</v>
          </cell>
          <cell r="S365">
            <v>0</v>
          </cell>
          <cell r="U365">
            <v>0.05</v>
          </cell>
          <cell r="V365" t="str">
            <v>저케</v>
          </cell>
          <cell r="W365">
            <v>2.6000000000000002E-2</v>
          </cell>
        </row>
        <row r="366">
          <cell r="A366">
            <v>366</v>
          </cell>
          <cell r="C366" t="str">
            <v>저압 케이블</v>
          </cell>
          <cell r="D366" t="str">
            <v>600V EV 3.5sq/4C</v>
          </cell>
          <cell r="E366" t="str">
            <v>m</v>
          </cell>
          <cell r="S366">
            <v>0</v>
          </cell>
          <cell r="U366">
            <v>0.05</v>
          </cell>
          <cell r="V366" t="str">
            <v>저케</v>
          </cell>
          <cell r="W366">
            <v>2.86E-2</v>
          </cell>
        </row>
        <row r="367">
          <cell r="A367">
            <v>367</v>
          </cell>
          <cell r="C367" t="str">
            <v>저압 케이블</v>
          </cell>
          <cell r="D367" t="str">
            <v>600V EV 5.5 sq/4C</v>
          </cell>
          <cell r="E367" t="str">
            <v>m</v>
          </cell>
          <cell r="S367">
            <v>0</v>
          </cell>
          <cell r="U367">
            <v>0.05</v>
          </cell>
          <cell r="V367" t="str">
            <v>저케</v>
          </cell>
          <cell r="W367">
            <v>3.3799999999999997E-2</v>
          </cell>
        </row>
        <row r="368">
          <cell r="A368">
            <v>368</v>
          </cell>
          <cell r="C368" t="str">
            <v>저압 케이블</v>
          </cell>
          <cell r="D368" t="str">
            <v>600V EV 8sq/4C</v>
          </cell>
          <cell r="E368" t="str">
            <v>m</v>
          </cell>
          <cell r="S368">
            <v>0</v>
          </cell>
          <cell r="U368">
            <v>0.05</v>
          </cell>
          <cell r="V368" t="str">
            <v>저케</v>
          </cell>
          <cell r="W368">
            <v>3.6400000000000002E-2</v>
          </cell>
        </row>
        <row r="369">
          <cell r="A369">
            <v>369</v>
          </cell>
          <cell r="C369" t="str">
            <v>저압 케이블</v>
          </cell>
          <cell r="D369" t="str">
            <v>600V  EV  14sq/4C</v>
          </cell>
          <cell r="E369" t="str">
            <v>m</v>
          </cell>
          <cell r="S369">
            <v>0</v>
          </cell>
          <cell r="U369">
            <v>0.05</v>
          </cell>
          <cell r="V369" t="str">
            <v>저케</v>
          </cell>
          <cell r="W369">
            <v>5.2000000000000005E-2</v>
          </cell>
        </row>
        <row r="370">
          <cell r="A370">
            <v>370</v>
          </cell>
          <cell r="C370" t="str">
            <v>저압 케이블</v>
          </cell>
          <cell r="D370" t="str">
            <v>600V  EV 22sq/4C</v>
          </cell>
          <cell r="E370" t="str">
            <v>m</v>
          </cell>
          <cell r="S370">
            <v>0</v>
          </cell>
          <cell r="U370">
            <v>0.05</v>
          </cell>
          <cell r="V370" t="str">
            <v>저케</v>
          </cell>
          <cell r="W370">
            <v>6.7599999999999993E-2</v>
          </cell>
        </row>
        <row r="371">
          <cell r="A371">
            <v>371</v>
          </cell>
          <cell r="C371" t="str">
            <v>저압 케이블</v>
          </cell>
          <cell r="D371" t="str">
            <v>600V  EV 38sq/4C</v>
          </cell>
          <cell r="E371" t="str">
            <v>m</v>
          </cell>
          <cell r="S371">
            <v>0</v>
          </cell>
          <cell r="U371">
            <v>0.05</v>
          </cell>
          <cell r="V371" t="str">
            <v>저케</v>
          </cell>
          <cell r="W371">
            <v>9.3600000000000003E-2</v>
          </cell>
        </row>
        <row r="372">
          <cell r="A372">
            <v>372</v>
          </cell>
          <cell r="C372" t="str">
            <v>저압 케이블</v>
          </cell>
          <cell r="D372" t="str">
            <v>600V  EV 60sq/4C</v>
          </cell>
          <cell r="E372" t="str">
            <v>m</v>
          </cell>
          <cell r="S372">
            <v>0</v>
          </cell>
          <cell r="U372">
            <v>0.05</v>
          </cell>
          <cell r="V372" t="str">
            <v>저케</v>
          </cell>
          <cell r="W372">
            <v>0.12740000000000001</v>
          </cell>
        </row>
        <row r="373">
          <cell r="A373">
            <v>373</v>
          </cell>
          <cell r="C373" t="str">
            <v>저압 케이블</v>
          </cell>
          <cell r="D373" t="str">
            <v>600V  EV 80sq/4C</v>
          </cell>
          <cell r="E373" t="str">
            <v>m</v>
          </cell>
          <cell r="S373">
            <v>0</v>
          </cell>
          <cell r="U373">
            <v>0.05</v>
          </cell>
          <cell r="V373" t="str">
            <v>저케</v>
          </cell>
          <cell r="W373">
            <v>0.156</v>
          </cell>
        </row>
        <row r="374">
          <cell r="A374">
            <v>374</v>
          </cell>
          <cell r="C374" t="str">
            <v>저압 케이블</v>
          </cell>
          <cell r="D374" t="str">
            <v>600V  EV 100sq/4C</v>
          </cell>
          <cell r="E374" t="str">
            <v>m</v>
          </cell>
          <cell r="S374">
            <v>0</v>
          </cell>
          <cell r="U374">
            <v>0.05</v>
          </cell>
          <cell r="V374" t="str">
            <v>저케</v>
          </cell>
          <cell r="W374">
            <v>0.18459999999999999</v>
          </cell>
        </row>
        <row r="375">
          <cell r="A375">
            <v>375</v>
          </cell>
          <cell r="C375" t="str">
            <v>저압 케이블</v>
          </cell>
          <cell r="D375" t="str">
            <v>600V  EV 125sq/4C</v>
          </cell>
          <cell r="E375" t="str">
            <v>m</v>
          </cell>
          <cell r="S375">
            <v>0</v>
          </cell>
          <cell r="U375">
            <v>0.05</v>
          </cell>
          <cell r="V375" t="str">
            <v>저케</v>
          </cell>
          <cell r="W375">
            <v>0.21840000000000001</v>
          </cell>
        </row>
        <row r="376">
          <cell r="A376">
            <v>376</v>
          </cell>
          <cell r="C376" t="str">
            <v>저압 케이블</v>
          </cell>
          <cell r="D376" t="str">
            <v>600V  EV 150sq/4C</v>
          </cell>
          <cell r="E376" t="str">
            <v>m</v>
          </cell>
          <cell r="S376">
            <v>0</v>
          </cell>
          <cell r="U376">
            <v>0.05</v>
          </cell>
          <cell r="V376" t="str">
            <v>저케</v>
          </cell>
          <cell r="W376">
            <v>0.25220000000000004</v>
          </cell>
        </row>
        <row r="377">
          <cell r="A377">
            <v>377</v>
          </cell>
          <cell r="C377" t="str">
            <v>저압 케이블</v>
          </cell>
          <cell r="D377" t="str">
            <v>600V  EV 200sq/4C</v>
          </cell>
          <cell r="E377" t="str">
            <v>m</v>
          </cell>
          <cell r="S377">
            <v>0</v>
          </cell>
          <cell r="U377">
            <v>0.05</v>
          </cell>
          <cell r="V377" t="str">
            <v>저케</v>
          </cell>
          <cell r="W377">
            <v>0.30420000000000003</v>
          </cell>
        </row>
        <row r="378">
          <cell r="A378">
            <v>378</v>
          </cell>
          <cell r="C378" t="str">
            <v>저압 케이블</v>
          </cell>
          <cell r="D378" t="str">
            <v>600V  EV 250sq/4C</v>
          </cell>
          <cell r="E378" t="str">
            <v>m</v>
          </cell>
          <cell r="S378">
            <v>0</v>
          </cell>
          <cell r="U378">
            <v>0.05</v>
          </cell>
          <cell r="V378" t="str">
            <v>저케</v>
          </cell>
          <cell r="W378">
            <v>0.36919999999999997</v>
          </cell>
        </row>
        <row r="379">
          <cell r="A379">
            <v>379</v>
          </cell>
          <cell r="S379" t="str">
            <v/>
          </cell>
        </row>
        <row r="380">
          <cell r="A380">
            <v>380</v>
          </cell>
          <cell r="S380" t="str">
            <v/>
          </cell>
        </row>
        <row r="381">
          <cell r="A381">
            <v>381</v>
          </cell>
          <cell r="B381" t="str">
            <v>옥외</v>
          </cell>
          <cell r="C381" t="str">
            <v>저압 케이블</v>
          </cell>
          <cell r="D381" t="str">
            <v>600V EV 2.0 sq/1C</v>
          </cell>
          <cell r="E381" t="str">
            <v>m</v>
          </cell>
          <cell r="S381">
            <v>0</v>
          </cell>
          <cell r="U381">
            <v>0.03</v>
          </cell>
          <cell r="V381" t="str">
            <v>저케</v>
          </cell>
          <cell r="W381">
            <v>0.01</v>
          </cell>
        </row>
        <row r="382">
          <cell r="A382">
            <v>382</v>
          </cell>
          <cell r="B382" t="str">
            <v>옥외</v>
          </cell>
          <cell r="C382" t="str">
            <v>저압 케이블</v>
          </cell>
          <cell r="D382" t="str">
            <v>600V EV 3.5sq/1C</v>
          </cell>
          <cell r="E382" t="str">
            <v>m</v>
          </cell>
          <cell r="S382">
            <v>0</v>
          </cell>
          <cell r="U382">
            <v>0.03</v>
          </cell>
          <cell r="V382" t="str">
            <v>저케</v>
          </cell>
          <cell r="W382">
            <v>1.0999999999999999E-2</v>
          </cell>
        </row>
        <row r="383">
          <cell r="A383">
            <v>383</v>
          </cell>
          <cell r="B383" t="str">
            <v>옥외</v>
          </cell>
          <cell r="C383" t="str">
            <v>저압 케이블</v>
          </cell>
          <cell r="D383" t="str">
            <v>600V EV 5.5 sq/1C</v>
          </cell>
          <cell r="E383" t="str">
            <v>m</v>
          </cell>
          <cell r="S383">
            <v>0</v>
          </cell>
          <cell r="U383">
            <v>0.03</v>
          </cell>
          <cell r="V383" t="str">
            <v>저케</v>
          </cell>
          <cell r="W383">
            <v>1.2999999999999999E-2</v>
          </cell>
        </row>
        <row r="384">
          <cell r="A384">
            <v>384</v>
          </cell>
          <cell r="B384" t="str">
            <v>옥외</v>
          </cell>
          <cell r="C384" t="str">
            <v>저압 케이블</v>
          </cell>
          <cell r="D384" t="str">
            <v>600V EV 8sq/1C</v>
          </cell>
          <cell r="E384" t="str">
            <v>m</v>
          </cell>
          <cell r="S384">
            <v>0</v>
          </cell>
          <cell r="U384">
            <v>0.03</v>
          </cell>
          <cell r="V384" t="str">
            <v>저케</v>
          </cell>
          <cell r="W384">
            <v>1.4E-2</v>
          </cell>
        </row>
        <row r="385">
          <cell r="A385">
            <v>385</v>
          </cell>
          <cell r="B385" t="str">
            <v>옥외</v>
          </cell>
          <cell r="C385" t="str">
            <v>저압 케이블</v>
          </cell>
          <cell r="D385" t="str">
            <v>600V  EV  14sq/1C</v>
          </cell>
          <cell r="E385" t="str">
            <v>m</v>
          </cell>
          <cell r="S385">
            <v>0</v>
          </cell>
          <cell r="U385">
            <v>0.03</v>
          </cell>
          <cell r="V385" t="str">
            <v>저케</v>
          </cell>
          <cell r="W385">
            <v>0.02</v>
          </cell>
        </row>
        <row r="386">
          <cell r="A386">
            <v>386</v>
          </cell>
          <cell r="B386" t="str">
            <v>옥외</v>
          </cell>
          <cell r="C386" t="str">
            <v>저압 케이블</v>
          </cell>
          <cell r="D386" t="str">
            <v>600V  EV 22sq/1C</v>
          </cell>
          <cell r="E386" t="str">
            <v>m</v>
          </cell>
          <cell r="S386">
            <v>0</v>
          </cell>
          <cell r="U386">
            <v>0.03</v>
          </cell>
          <cell r="V386" t="str">
            <v>저케</v>
          </cell>
          <cell r="W386">
            <v>2.5999999999999999E-2</v>
          </cell>
        </row>
        <row r="387">
          <cell r="A387">
            <v>387</v>
          </cell>
          <cell r="B387" t="str">
            <v>옥외</v>
          </cell>
          <cell r="C387" t="str">
            <v>저압 케이블</v>
          </cell>
          <cell r="D387" t="str">
            <v>600V  EV 38sq/1C</v>
          </cell>
          <cell r="E387" t="str">
            <v>m</v>
          </cell>
          <cell r="S387">
            <v>0</v>
          </cell>
          <cell r="U387">
            <v>0.03</v>
          </cell>
          <cell r="V387" t="str">
            <v>저케</v>
          </cell>
          <cell r="W387">
            <v>3.5999999999999997E-2</v>
          </cell>
        </row>
        <row r="388">
          <cell r="A388">
            <v>388</v>
          </cell>
          <cell r="B388" t="str">
            <v>옥외</v>
          </cell>
          <cell r="C388" t="str">
            <v>저압 케이블</v>
          </cell>
          <cell r="D388" t="str">
            <v>600V  EV 50sq/1C</v>
          </cell>
          <cell r="E388" t="str">
            <v>m</v>
          </cell>
          <cell r="S388">
            <v>0</v>
          </cell>
          <cell r="U388">
            <v>0.03</v>
          </cell>
          <cell r="V388" t="str">
            <v>저케</v>
          </cell>
          <cell r="W388">
            <v>4.2999999999999997E-2</v>
          </cell>
        </row>
        <row r="389">
          <cell r="A389">
            <v>389</v>
          </cell>
          <cell r="B389" t="str">
            <v>옥외</v>
          </cell>
          <cell r="C389" t="str">
            <v>저압 케이블</v>
          </cell>
          <cell r="D389" t="str">
            <v>600V  EV 60sq/1C</v>
          </cell>
          <cell r="E389" t="str">
            <v>m</v>
          </cell>
          <cell r="S389">
            <v>0</v>
          </cell>
          <cell r="U389">
            <v>0.03</v>
          </cell>
          <cell r="V389" t="str">
            <v>저케</v>
          </cell>
          <cell r="W389">
            <v>4.9000000000000002E-2</v>
          </cell>
        </row>
        <row r="390">
          <cell r="A390">
            <v>390</v>
          </cell>
          <cell r="B390" t="str">
            <v>옥외</v>
          </cell>
          <cell r="C390" t="str">
            <v>저압 케이블</v>
          </cell>
          <cell r="D390" t="str">
            <v>600V  EV 80sq/1C</v>
          </cell>
          <cell r="E390" t="str">
            <v>m</v>
          </cell>
          <cell r="S390">
            <v>0</v>
          </cell>
          <cell r="U390">
            <v>0.03</v>
          </cell>
          <cell r="V390" t="str">
            <v>저케</v>
          </cell>
          <cell r="W390">
            <v>0.06</v>
          </cell>
        </row>
        <row r="391">
          <cell r="A391">
            <v>391</v>
          </cell>
          <cell r="B391" t="str">
            <v>옥외</v>
          </cell>
          <cell r="C391" t="str">
            <v>저압 케이블</v>
          </cell>
          <cell r="D391" t="str">
            <v>600V  EV 100sq/1C</v>
          </cell>
          <cell r="E391" t="str">
            <v>m</v>
          </cell>
          <cell r="S391">
            <v>0</v>
          </cell>
          <cell r="U391">
            <v>0.03</v>
          </cell>
          <cell r="V391" t="str">
            <v>저케</v>
          </cell>
          <cell r="W391">
            <v>7.0999999999999994E-2</v>
          </cell>
        </row>
        <row r="392">
          <cell r="A392">
            <v>392</v>
          </cell>
          <cell r="B392" t="str">
            <v>옥외</v>
          </cell>
          <cell r="C392" t="str">
            <v>저압 케이블</v>
          </cell>
          <cell r="D392" t="str">
            <v>600V  EV 125sq/1C</v>
          </cell>
          <cell r="E392" t="str">
            <v>m</v>
          </cell>
          <cell r="S392">
            <v>0</v>
          </cell>
          <cell r="U392">
            <v>0.03</v>
          </cell>
          <cell r="V392" t="str">
            <v>저케</v>
          </cell>
          <cell r="W392">
            <v>8.4000000000000005E-2</v>
          </cell>
        </row>
        <row r="393">
          <cell r="A393">
            <v>393</v>
          </cell>
          <cell r="B393" t="str">
            <v>옥외</v>
          </cell>
          <cell r="C393" t="str">
            <v>저압 케이블</v>
          </cell>
          <cell r="D393" t="str">
            <v>600V  EV 150sq/1C</v>
          </cell>
          <cell r="E393" t="str">
            <v>m</v>
          </cell>
          <cell r="S393">
            <v>0</v>
          </cell>
          <cell r="U393">
            <v>0.03</v>
          </cell>
          <cell r="V393" t="str">
            <v>저케</v>
          </cell>
          <cell r="W393">
            <v>9.7000000000000003E-2</v>
          </cell>
        </row>
        <row r="394">
          <cell r="A394">
            <v>394</v>
          </cell>
          <cell r="B394" t="str">
            <v>옥외</v>
          </cell>
          <cell r="C394" t="str">
            <v>저압 케이블</v>
          </cell>
          <cell r="D394" t="str">
            <v>600V  EV 200sq/1C</v>
          </cell>
          <cell r="E394" t="str">
            <v>m</v>
          </cell>
          <cell r="S394">
            <v>0</v>
          </cell>
          <cell r="U394">
            <v>0.03</v>
          </cell>
          <cell r="V394" t="str">
            <v>저케</v>
          </cell>
          <cell r="W394">
            <v>0.11700000000000001</v>
          </cell>
        </row>
        <row r="395">
          <cell r="A395">
            <v>395</v>
          </cell>
          <cell r="B395" t="str">
            <v>옥외</v>
          </cell>
          <cell r="C395" t="str">
            <v>저압 케이블</v>
          </cell>
          <cell r="D395" t="str">
            <v>600V  EV 250sq/1C</v>
          </cell>
          <cell r="E395" t="str">
            <v>m</v>
          </cell>
          <cell r="S395">
            <v>0</v>
          </cell>
          <cell r="U395">
            <v>0.03</v>
          </cell>
          <cell r="V395" t="str">
            <v>저케</v>
          </cell>
          <cell r="W395">
            <v>0.14199999999999999</v>
          </cell>
        </row>
        <row r="396">
          <cell r="A396">
            <v>396</v>
          </cell>
          <cell r="S396" t="str">
            <v/>
          </cell>
        </row>
        <row r="397">
          <cell r="A397">
            <v>397</v>
          </cell>
          <cell r="S397" t="str">
            <v/>
          </cell>
        </row>
        <row r="398">
          <cell r="A398">
            <v>398</v>
          </cell>
          <cell r="B398" t="str">
            <v>옥외</v>
          </cell>
          <cell r="C398" t="str">
            <v>저압 케이블</v>
          </cell>
          <cell r="D398" t="str">
            <v>600V EV 2.0 sq/2C</v>
          </cell>
          <cell r="E398" t="str">
            <v>m</v>
          </cell>
          <cell r="S398">
            <v>0</v>
          </cell>
          <cell r="U398">
            <v>0.03</v>
          </cell>
          <cell r="V398" t="str">
            <v>저케</v>
          </cell>
          <cell r="W398">
            <v>1.3999999999999999E-2</v>
          </cell>
        </row>
        <row r="399">
          <cell r="A399">
            <v>399</v>
          </cell>
          <cell r="B399" t="str">
            <v>옥외</v>
          </cell>
          <cell r="C399" t="str">
            <v>저압 케이블</v>
          </cell>
          <cell r="D399" t="str">
            <v>600V EV 3.5sq/2C</v>
          </cell>
          <cell r="E399" t="str">
            <v>m</v>
          </cell>
          <cell r="S399">
            <v>0</v>
          </cell>
          <cell r="U399">
            <v>0.03</v>
          </cell>
          <cell r="V399" t="str">
            <v>저케</v>
          </cell>
          <cell r="W399">
            <v>1.5399999999999999E-2</v>
          </cell>
        </row>
        <row r="400">
          <cell r="A400">
            <v>400</v>
          </cell>
          <cell r="B400" t="str">
            <v>옥외</v>
          </cell>
          <cell r="C400" t="str">
            <v>저압 케이블</v>
          </cell>
          <cell r="D400" t="str">
            <v>600V EV 5.5 sq/2C</v>
          </cell>
          <cell r="E400" t="str">
            <v>m</v>
          </cell>
          <cell r="S400">
            <v>0</v>
          </cell>
          <cell r="U400">
            <v>0.03</v>
          </cell>
          <cell r="V400" t="str">
            <v>저케</v>
          </cell>
          <cell r="W400">
            <v>1.8199999999999997E-2</v>
          </cell>
        </row>
        <row r="401">
          <cell r="A401">
            <v>401</v>
          </cell>
          <cell r="B401" t="str">
            <v>옥외</v>
          </cell>
          <cell r="C401" t="str">
            <v>저압 케이블</v>
          </cell>
          <cell r="D401" t="str">
            <v>600V EV 8sq/2C</v>
          </cell>
          <cell r="E401" t="str">
            <v>m</v>
          </cell>
          <cell r="S401">
            <v>0</v>
          </cell>
          <cell r="U401">
            <v>0.03</v>
          </cell>
          <cell r="V401" t="str">
            <v>저케</v>
          </cell>
          <cell r="W401">
            <v>1.9599999999999999E-2</v>
          </cell>
        </row>
        <row r="402">
          <cell r="A402">
            <v>402</v>
          </cell>
          <cell r="B402" t="str">
            <v>옥외</v>
          </cell>
          <cell r="C402" t="str">
            <v>저압 케이블</v>
          </cell>
          <cell r="D402" t="str">
            <v>600V  EV  14sq/2C</v>
          </cell>
          <cell r="E402" t="str">
            <v>m</v>
          </cell>
          <cell r="S402">
            <v>0</v>
          </cell>
          <cell r="U402">
            <v>0.03</v>
          </cell>
          <cell r="V402" t="str">
            <v>저케</v>
          </cell>
          <cell r="W402">
            <v>2.7999999999999997E-2</v>
          </cell>
        </row>
        <row r="403">
          <cell r="A403">
            <v>403</v>
          </cell>
          <cell r="B403" t="str">
            <v>옥외</v>
          </cell>
          <cell r="C403" t="str">
            <v>저압 케이블</v>
          </cell>
          <cell r="D403" t="str">
            <v>600V  EV 22sq/2C</v>
          </cell>
          <cell r="E403" t="str">
            <v>m</v>
          </cell>
          <cell r="S403">
            <v>0</v>
          </cell>
          <cell r="U403">
            <v>0.03</v>
          </cell>
          <cell r="V403" t="str">
            <v>저케</v>
          </cell>
          <cell r="W403">
            <v>3.6399999999999995E-2</v>
          </cell>
        </row>
        <row r="404">
          <cell r="A404">
            <v>404</v>
          </cell>
          <cell r="B404" t="str">
            <v>옥외</v>
          </cell>
          <cell r="C404" t="str">
            <v>저압 케이블</v>
          </cell>
          <cell r="D404" t="str">
            <v>600V  EV 38sq/2C</v>
          </cell>
          <cell r="E404" t="str">
            <v>m</v>
          </cell>
          <cell r="S404">
            <v>0</v>
          </cell>
          <cell r="U404">
            <v>0.03</v>
          </cell>
          <cell r="V404" t="str">
            <v>저케</v>
          </cell>
          <cell r="W404">
            <v>5.0399999999999993E-2</v>
          </cell>
        </row>
        <row r="405">
          <cell r="A405">
            <v>405</v>
          </cell>
          <cell r="B405" t="str">
            <v>옥외</v>
          </cell>
          <cell r="C405" t="str">
            <v>저압 케이블</v>
          </cell>
          <cell r="D405" t="str">
            <v>600V  EV 60sq/2C</v>
          </cell>
          <cell r="E405" t="str">
            <v>m</v>
          </cell>
          <cell r="S405">
            <v>0</v>
          </cell>
          <cell r="U405">
            <v>0.03</v>
          </cell>
          <cell r="V405" t="str">
            <v>저케</v>
          </cell>
          <cell r="W405">
            <v>6.8599999999999994E-2</v>
          </cell>
        </row>
        <row r="406">
          <cell r="A406">
            <v>406</v>
          </cell>
          <cell r="B406" t="str">
            <v>옥외</v>
          </cell>
          <cell r="C406" t="str">
            <v>저압 케이블</v>
          </cell>
          <cell r="D406" t="str">
            <v>600V  EV 80sq/2C</v>
          </cell>
          <cell r="E406" t="str">
            <v>m</v>
          </cell>
          <cell r="S406">
            <v>0</v>
          </cell>
          <cell r="U406">
            <v>0.03</v>
          </cell>
          <cell r="V406" t="str">
            <v>저케</v>
          </cell>
          <cell r="W406">
            <v>8.3999999999999991E-2</v>
          </cell>
        </row>
        <row r="407">
          <cell r="A407">
            <v>407</v>
          </cell>
          <cell r="B407" t="str">
            <v>옥외</v>
          </cell>
          <cell r="C407" t="str">
            <v>저압 케이블</v>
          </cell>
          <cell r="D407" t="str">
            <v>600V  EV 100sq/2C</v>
          </cell>
          <cell r="E407" t="str">
            <v>m</v>
          </cell>
          <cell r="S407">
            <v>0</v>
          </cell>
          <cell r="U407">
            <v>0.03</v>
          </cell>
          <cell r="V407" t="str">
            <v>저케</v>
          </cell>
          <cell r="W407">
            <v>9.9399999999999988E-2</v>
          </cell>
        </row>
        <row r="408">
          <cell r="A408">
            <v>408</v>
          </cell>
          <cell r="B408" t="str">
            <v>옥외</v>
          </cell>
          <cell r="C408" t="str">
            <v>저압 케이블</v>
          </cell>
          <cell r="D408" t="str">
            <v>600V  EV 125sq/2C</v>
          </cell>
          <cell r="E408" t="str">
            <v>m</v>
          </cell>
          <cell r="S408">
            <v>0</v>
          </cell>
          <cell r="U408">
            <v>0.03</v>
          </cell>
          <cell r="V408" t="str">
            <v>저케</v>
          </cell>
          <cell r="W408">
            <v>0.1176</v>
          </cell>
        </row>
        <row r="409">
          <cell r="A409">
            <v>409</v>
          </cell>
          <cell r="B409" t="str">
            <v>옥외</v>
          </cell>
          <cell r="C409" t="str">
            <v>저압 케이블</v>
          </cell>
          <cell r="D409" t="str">
            <v>600V  EV 150sq/2C</v>
          </cell>
          <cell r="E409" t="str">
            <v>m</v>
          </cell>
          <cell r="S409">
            <v>0</v>
          </cell>
          <cell r="U409">
            <v>0.03</v>
          </cell>
          <cell r="V409" t="str">
            <v>저케</v>
          </cell>
          <cell r="W409">
            <v>0.1358</v>
          </cell>
        </row>
        <row r="410">
          <cell r="A410">
            <v>410</v>
          </cell>
          <cell r="B410" t="str">
            <v>옥외</v>
          </cell>
          <cell r="C410" t="str">
            <v>저압 케이블</v>
          </cell>
          <cell r="D410" t="str">
            <v>600V  EV 200sq/2C</v>
          </cell>
          <cell r="E410" t="str">
            <v>m</v>
          </cell>
          <cell r="S410">
            <v>0</v>
          </cell>
          <cell r="U410">
            <v>0.03</v>
          </cell>
          <cell r="V410" t="str">
            <v>저케</v>
          </cell>
          <cell r="W410">
            <v>0.1638</v>
          </cell>
        </row>
        <row r="411">
          <cell r="A411">
            <v>411</v>
          </cell>
          <cell r="B411" t="str">
            <v>옥외</v>
          </cell>
          <cell r="C411" t="str">
            <v>저압 케이블</v>
          </cell>
          <cell r="D411" t="str">
            <v>600V  EV 250sq/2C</v>
          </cell>
          <cell r="E411" t="str">
            <v>m</v>
          </cell>
          <cell r="S411">
            <v>0</v>
          </cell>
          <cell r="U411">
            <v>0.03</v>
          </cell>
          <cell r="V411" t="str">
            <v>저케</v>
          </cell>
          <cell r="W411">
            <v>0.19879999999999998</v>
          </cell>
        </row>
        <row r="412">
          <cell r="A412">
            <v>412</v>
          </cell>
          <cell r="S412" t="str">
            <v/>
          </cell>
        </row>
        <row r="413">
          <cell r="A413">
            <v>413</v>
          </cell>
          <cell r="S413" t="str">
            <v/>
          </cell>
        </row>
        <row r="414">
          <cell r="A414">
            <v>414</v>
          </cell>
          <cell r="B414" t="str">
            <v>옥외</v>
          </cell>
          <cell r="C414" t="str">
            <v>저압 케이블</v>
          </cell>
          <cell r="D414" t="str">
            <v>600V EV 2.0 sq/3C</v>
          </cell>
          <cell r="E414" t="str">
            <v>m</v>
          </cell>
          <cell r="S414">
            <v>0</v>
          </cell>
          <cell r="U414">
            <v>0.03</v>
          </cell>
          <cell r="V414" t="str">
            <v>저케</v>
          </cell>
          <cell r="W414">
            <v>0.02</v>
          </cell>
        </row>
        <row r="415">
          <cell r="A415">
            <v>415</v>
          </cell>
          <cell r="B415" t="str">
            <v>옥외</v>
          </cell>
          <cell r="C415" t="str">
            <v>저압 케이블</v>
          </cell>
          <cell r="D415" t="str">
            <v>600V EV 3.5sq/3C</v>
          </cell>
          <cell r="E415" t="str">
            <v>m</v>
          </cell>
          <cell r="S415">
            <v>0</v>
          </cell>
          <cell r="U415">
            <v>0.03</v>
          </cell>
          <cell r="V415" t="str">
            <v>저케</v>
          </cell>
          <cell r="W415">
            <v>2.1999999999999999E-2</v>
          </cell>
        </row>
        <row r="416">
          <cell r="A416">
            <v>416</v>
          </cell>
          <cell r="B416" t="str">
            <v>옥외</v>
          </cell>
          <cell r="C416" t="str">
            <v>저압 케이블</v>
          </cell>
          <cell r="D416" t="str">
            <v>600V EV 5.5 sq/3C</v>
          </cell>
          <cell r="E416" t="str">
            <v>m</v>
          </cell>
          <cell r="S416">
            <v>0</v>
          </cell>
          <cell r="U416">
            <v>0.03</v>
          </cell>
          <cell r="V416" t="str">
            <v>저케</v>
          </cell>
          <cell r="W416">
            <v>2.5999999999999999E-2</v>
          </cell>
        </row>
        <row r="417">
          <cell r="A417">
            <v>417</v>
          </cell>
          <cell r="B417" t="str">
            <v>옥외</v>
          </cell>
          <cell r="C417" t="str">
            <v>저압 케이블</v>
          </cell>
          <cell r="D417" t="str">
            <v>600V EV 8sq/3C</v>
          </cell>
          <cell r="E417" t="str">
            <v>m</v>
          </cell>
          <cell r="S417">
            <v>0</v>
          </cell>
          <cell r="U417">
            <v>0.03</v>
          </cell>
          <cell r="V417" t="str">
            <v>저케</v>
          </cell>
          <cell r="W417">
            <v>2.8000000000000001E-2</v>
          </cell>
        </row>
        <row r="418">
          <cell r="A418">
            <v>418</v>
          </cell>
          <cell r="B418" t="str">
            <v>옥외</v>
          </cell>
          <cell r="C418" t="str">
            <v>저압 케이블</v>
          </cell>
          <cell r="D418" t="str">
            <v>600V  EV  14sq/3C</v>
          </cell>
          <cell r="E418" t="str">
            <v>m</v>
          </cell>
          <cell r="S418">
            <v>0</v>
          </cell>
          <cell r="U418">
            <v>0.03</v>
          </cell>
          <cell r="V418" t="str">
            <v>저케</v>
          </cell>
          <cell r="W418">
            <v>0.04</v>
          </cell>
        </row>
        <row r="419">
          <cell r="A419">
            <v>419</v>
          </cell>
          <cell r="B419" t="str">
            <v>옥외</v>
          </cell>
          <cell r="C419" t="str">
            <v>저압 케이블</v>
          </cell>
          <cell r="D419" t="str">
            <v>600V  EV 22sq/3C</v>
          </cell>
          <cell r="E419" t="str">
            <v>m</v>
          </cell>
          <cell r="S419">
            <v>0</v>
          </cell>
          <cell r="U419">
            <v>0.03</v>
          </cell>
          <cell r="V419" t="str">
            <v>저케</v>
          </cell>
          <cell r="W419">
            <v>5.1999999999999998E-2</v>
          </cell>
        </row>
        <row r="420">
          <cell r="A420">
            <v>420</v>
          </cell>
          <cell r="B420" t="str">
            <v>옥외</v>
          </cell>
          <cell r="C420" t="str">
            <v>저압 케이블</v>
          </cell>
          <cell r="D420" t="str">
            <v>600V  EV 38sq/3C</v>
          </cell>
          <cell r="E420" t="str">
            <v>m</v>
          </cell>
          <cell r="S420">
            <v>0</v>
          </cell>
          <cell r="U420">
            <v>0.03</v>
          </cell>
          <cell r="V420" t="str">
            <v>저케</v>
          </cell>
          <cell r="W420">
            <v>7.1999999999999995E-2</v>
          </cell>
        </row>
        <row r="421">
          <cell r="A421">
            <v>421</v>
          </cell>
          <cell r="B421" t="str">
            <v>옥외</v>
          </cell>
          <cell r="C421" t="str">
            <v>저압 케이블</v>
          </cell>
          <cell r="D421" t="str">
            <v>600V  EV 60sq/3C</v>
          </cell>
          <cell r="E421" t="str">
            <v>m</v>
          </cell>
          <cell r="S421">
            <v>0</v>
          </cell>
          <cell r="U421">
            <v>0.03</v>
          </cell>
          <cell r="V421" t="str">
            <v>저케</v>
          </cell>
          <cell r="W421">
            <v>9.8000000000000004E-2</v>
          </cell>
        </row>
        <row r="422">
          <cell r="A422">
            <v>422</v>
          </cell>
          <cell r="B422" t="str">
            <v>옥외</v>
          </cell>
          <cell r="C422" t="str">
            <v>저압 케이블</v>
          </cell>
          <cell r="D422" t="str">
            <v>600V  EV 80sq/3C</v>
          </cell>
          <cell r="E422" t="str">
            <v>m</v>
          </cell>
          <cell r="S422">
            <v>0</v>
          </cell>
          <cell r="U422">
            <v>0.03</v>
          </cell>
          <cell r="V422" t="str">
            <v>저케</v>
          </cell>
          <cell r="W422">
            <v>0.12</v>
          </cell>
        </row>
        <row r="423">
          <cell r="A423">
            <v>423</v>
          </cell>
          <cell r="B423" t="str">
            <v>옥외</v>
          </cell>
          <cell r="C423" t="str">
            <v>저압 케이블</v>
          </cell>
          <cell r="D423" t="str">
            <v>600V  EV 100sq/3C</v>
          </cell>
          <cell r="E423" t="str">
            <v>m</v>
          </cell>
          <cell r="S423">
            <v>0</v>
          </cell>
          <cell r="U423">
            <v>0.03</v>
          </cell>
          <cell r="V423" t="str">
            <v>저케</v>
          </cell>
          <cell r="W423">
            <v>0.14199999999999999</v>
          </cell>
        </row>
        <row r="424">
          <cell r="A424">
            <v>424</v>
          </cell>
          <cell r="B424" t="str">
            <v>옥외</v>
          </cell>
          <cell r="C424" t="str">
            <v>저압 케이블</v>
          </cell>
          <cell r="D424" t="str">
            <v>600V  EV 125sq/3C</v>
          </cell>
          <cell r="E424" t="str">
            <v>m</v>
          </cell>
          <cell r="S424">
            <v>0</v>
          </cell>
          <cell r="U424">
            <v>0.03</v>
          </cell>
          <cell r="V424" t="str">
            <v>저케</v>
          </cell>
          <cell r="W424">
            <v>0.16800000000000001</v>
          </cell>
        </row>
        <row r="425">
          <cell r="A425">
            <v>425</v>
          </cell>
          <cell r="B425" t="str">
            <v>옥외</v>
          </cell>
          <cell r="C425" t="str">
            <v>저압 케이블</v>
          </cell>
          <cell r="D425" t="str">
            <v>600V  EV 150sq/3C</v>
          </cell>
          <cell r="E425" t="str">
            <v>m</v>
          </cell>
          <cell r="S425">
            <v>0</v>
          </cell>
          <cell r="U425">
            <v>0.03</v>
          </cell>
          <cell r="V425" t="str">
            <v>저케</v>
          </cell>
          <cell r="W425">
            <v>0.19400000000000001</v>
          </cell>
        </row>
        <row r="426">
          <cell r="A426">
            <v>426</v>
          </cell>
          <cell r="B426" t="str">
            <v>옥외</v>
          </cell>
          <cell r="C426" t="str">
            <v>저압 케이블</v>
          </cell>
          <cell r="D426" t="str">
            <v>600V  EV 200sq/3C</v>
          </cell>
          <cell r="E426" t="str">
            <v>m</v>
          </cell>
          <cell r="S426">
            <v>0</v>
          </cell>
          <cell r="U426">
            <v>0.03</v>
          </cell>
          <cell r="V426" t="str">
            <v>저케</v>
          </cell>
          <cell r="W426">
            <v>0.23400000000000001</v>
          </cell>
        </row>
        <row r="427">
          <cell r="A427">
            <v>427</v>
          </cell>
          <cell r="B427" t="str">
            <v>옥외</v>
          </cell>
          <cell r="C427" t="str">
            <v>저압 케이블</v>
          </cell>
          <cell r="D427" t="str">
            <v>600V  EV 250sq/3C</v>
          </cell>
          <cell r="E427" t="str">
            <v>m</v>
          </cell>
          <cell r="S427">
            <v>0</v>
          </cell>
          <cell r="U427">
            <v>0.03</v>
          </cell>
          <cell r="V427" t="str">
            <v>저케</v>
          </cell>
          <cell r="W427">
            <v>0.28399999999999997</v>
          </cell>
        </row>
        <row r="428">
          <cell r="A428">
            <v>428</v>
          </cell>
          <cell r="S428" t="str">
            <v/>
          </cell>
        </row>
        <row r="429">
          <cell r="A429">
            <v>429</v>
          </cell>
          <cell r="S429" t="str">
            <v/>
          </cell>
        </row>
        <row r="430">
          <cell r="A430">
            <v>430</v>
          </cell>
          <cell r="B430" t="str">
            <v>옥외</v>
          </cell>
          <cell r="C430" t="str">
            <v>저압 케이블</v>
          </cell>
          <cell r="D430" t="str">
            <v>600V EV 2.0 sq/4C</v>
          </cell>
          <cell r="E430" t="str">
            <v>m</v>
          </cell>
          <cell r="S430">
            <v>0</v>
          </cell>
          <cell r="U430">
            <v>0.03</v>
          </cell>
          <cell r="V430" t="str">
            <v>저케</v>
          </cell>
          <cell r="W430">
            <v>2.6000000000000002E-2</v>
          </cell>
        </row>
        <row r="431">
          <cell r="A431">
            <v>431</v>
          </cell>
          <cell r="B431" t="str">
            <v>옥외</v>
          </cell>
          <cell r="C431" t="str">
            <v>저압 케이블</v>
          </cell>
          <cell r="D431" t="str">
            <v>600V EV 3.5sq/4C</v>
          </cell>
          <cell r="E431" t="str">
            <v>m</v>
          </cell>
          <cell r="S431">
            <v>0</v>
          </cell>
          <cell r="U431">
            <v>0.03</v>
          </cell>
          <cell r="V431" t="str">
            <v>저케</v>
          </cell>
          <cell r="W431">
            <v>2.86E-2</v>
          </cell>
        </row>
        <row r="432">
          <cell r="A432">
            <v>432</v>
          </cell>
          <cell r="B432" t="str">
            <v>옥외</v>
          </cell>
          <cell r="C432" t="str">
            <v>저압 케이블</v>
          </cell>
          <cell r="D432" t="str">
            <v>600V EV 5.5 sq/4C</v>
          </cell>
          <cell r="E432" t="str">
            <v>m</v>
          </cell>
          <cell r="S432">
            <v>0</v>
          </cell>
          <cell r="U432">
            <v>0.03</v>
          </cell>
          <cell r="V432" t="str">
            <v>저케</v>
          </cell>
          <cell r="W432">
            <v>3.3799999999999997E-2</v>
          </cell>
        </row>
        <row r="433">
          <cell r="A433">
            <v>433</v>
          </cell>
          <cell r="B433" t="str">
            <v>옥외</v>
          </cell>
          <cell r="C433" t="str">
            <v>저압 케이블</v>
          </cell>
          <cell r="D433" t="str">
            <v>600V EV 8sq/4C</v>
          </cell>
          <cell r="E433" t="str">
            <v>m</v>
          </cell>
          <cell r="S433">
            <v>0</v>
          </cell>
          <cell r="U433">
            <v>0.03</v>
          </cell>
          <cell r="V433" t="str">
            <v>저케</v>
          </cell>
          <cell r="W433">
            <v>3.6400000000000002E-2</v>
          </cell>
        </row>
        <row r="434">
          <cell r="A434">
            <v>434</v>
          </cell>
          <cell r="B434" t="str">
            <v>옥외</v>
          </cell>
          <cell r="C434" t="str">
            <v>저압 케이블</v>
          </cell>
          <cell r="D434" t="str">
            <v>600V  EV  14sq/4C</v>
          </cell>
          <cell r="E434" t="str">
            <v>m</v>
          </cell>
          <cell r="S434">
            <v>0</v>
          </cell>
          <cell r="U434">
            <v>0.03</v>
          </cell>
          <cell r="V434" t="str">
            <v>저케</v>
          </cell>
          <cell r="W434">
            <v>5.2000000000000005E-2</v>
          </cell>
        </row>
        <row r="435">
          <cell r="A435">
            <v>435</v>
          </cell>
          <cell r="B435" t="str">
            <v>옥외</v>
          </cell>
          <cell r="C435" t="str">
            <v>저압 케이블</v>
          </cell>
          <cell r="D435" t="str">
            <v>600V  EV 22sq/4C</v>
          </cell>
          <cell r="E435" t="str">
            <v>m</v>
          </cell>
          <cell r="S435">
            <v>0</v>
          </cell>
          <cell r="U435">
            <v>0.03</v>
          </cell>
          <cell r="V435" t="str">
            <v>저케</v>
          </cell>
          <cell r="W435">
            <v>6.7599999999999993E-2</v>
          </cell>
        </row>
        <row r="436">
          <cell r="A436">
            <v>436</v>
          </cell>
          <cell r="B436" t="str">
            <v>옥외</v>
          </cell>
          <cell r="C436" t="str">
            <v>저압 케이블</v>
          </cell>
          <cell r="D436" t="str">
            <v>600V  EV 38sq/4C</v>
          </cell>
          <cell r="E436" t="str">
            <v>m</v>
          </cell>
          <cell r="S436">
            <v>0</v>
          </cell>
          <cell r="U436">
            <v>0.03</v>
          </cell>
          <cell r="V436" t="str">
            <v>저케</v>
          </cell>
          <cell r="W436">
            <v>9.3600000000000003E-2</v>
          </cell>
        </row>
        <row r="437">
          <cell r="A437">
            <v>437</v>
          </cell>
          <cell r="B437" t="str">
            <v>옥외</v>
          </cell>
          <cell r="C437" t="str">
            <v>저압 케이블</v>
          </cell>
          <cell r="D437" t="str">
            <v>600V  EV 60sq/4C</v>
          </cell>
          <cell r="E437" t="str">
            <v>m</v>
          </cell>
          <cell r="S437">
            <v>0</v>
          </cell>
          <cell r="U437">
            <v>0.03</v>
          </cell>
          <cell r="V437" t="str">
            <v>저케</v>
          </cell>
          <cell r="W437">
            <v>0.12740000000000001</v>
          </cell>
        </row>
        <row r="438">
          <cell r="A438">
            <v>438</v>
          </cell>
          <cell r="B438" t="str">
            <v>옥외</v>
          </cell>
          <cell r="C438" t="str">
            <v>저압 케이블</v>
          </cell>
          <cell r="D438" t="str">
            <v>600V  EV 80sq/4C</v>
          </cell>
          <cell r="E438" t="str">
            <v>m</v>
          </cell>
          <cell r="S438">
            <v>0</v>
          </cell>
          <cell r="U438">
            <v>0.03</v>
          </cell>
          <cell r="V438" t="str">
            <v>저케</v>
          </cell>
          <cell r="W438">
            <v>0.156</v>
          </cell>
        </row>
        <row r="439">
          <cell r="A439">
            <v>439</v>
          </cell>
          <cell r="B439" t="str">
            <v>옥외</v>
          </cell>
          <cell r="C439" t="str">
            <v>저압 케이블</v>
          </cell>
          <cell r="D439" t="str">
            <v>600V  EV 100sq/4C</v>
          </cell>
          <cell r="E439" t="str">
            <v>m</v>
          </cell>
          <cell r="S439">
            <v>0</v>
          </cell>
          <cell r="U439">
            <v>0.03</v>
          </cell>
          <cell r="V439" t="str">
            <v>저케</v>
          </cell>
          <cell r="W439">
            <v>0.18459999999999999</v>
          </cell>
        </row>
        <row r="440">
          <cell r="A440">
            <v>440</v>
          </cell>
          <cell r="B440" t="str">
            <v>옥외</v>
          </cell>
          <cell r="C440" t="str">
            <v>저압 케이블</v>
          </cell>
          <cell r="D440" t="str">
            <v>600V  EV 125sq/4C</v>
          </cell>
          <cell r="E440" t="str">
            <v>m</v>
          </cell>
          <cell r="S440">
            <v>0</v>
          </cell>
          <cell r="U440">
            <v>0.03</v>
          </cell>
          <cell r="V440" t="str">
            <v>저케</v>
          </cell>
          <cell r="W440">
            <v>0.21840000000000001</v>
          </cell>
        </row>
        <row r="441">
          <cell r="A441">
            <v>441</v>
          </cell>
          <cell r="B441" t="str">
            <v>옥외</v>
          </cell>
          <cell r="C441" t="str">
            <v>저압 케이블</v>
          </cell>
          <cell r="D441" t="str">
            <v>600V  EV 150sq/4C</v>
          </cell>
          <cell r="E441" t="str">
            <v>m</v>
          </cell>
          <cell r="S441">
            <v>0</v>
          </cell>
          <cell r="U441">
            <v>0.03</v>
          </cell>
          <cell r="V441" t="str">
            <v>저케</v>
          </cell>
          <cell r="W441">
            <v>0.25220000000000004</v>
          </cell>
        </row>
        <row r="442">
          <cell r="A442">
            <v>442</v>
          </cell>
          <cell r="B442" t="str">
            <v>옥외</v>
          </cell>
          <cell r="C442" t="str">
            <v>저압 케이블</v>
          </cell>
          <cell r="D442" t="str">
            <v>600V  EV 200sq/4C</v>
          </cell>
          <cell r="E442" t="str">
            <v>m</v>
          </cell>
          <cell r="S442">
            <v>0</v>
          </cell>
          <cell r="U442">
            <v>0.03</v>
          </cell>
          <cell r="V442" t="str">
            <v>저케</v>
          </cell>
          <cell r="W442">
            <v>0.30420000000000003</v>
          </cell>
        </row>
        <row r="443">
          <cell r="A443">
            <v>443</v>
          </cell>
          <cell r="B443" t="str">
            <v>옥외</v>
          </cell>
          <cell r="C443" t="str">
            <v>저압 케이블</v>
          </cell>
          <cell r="D443" t="str">
            <v>600V  EV 250sq/4C</v>
          </cell>
          <cell r="E443" t="str">
            <v>m</v>
          </cell>
          <cell r="S443">
            <v>0</v>
          </cell>
          <cell r="U443">
            <v>0.03</v>
          </cell>
          <cell r="V443" t="str">
            <v>저케</v>
          </cell>
          <cell r="W443">
            <v>0.36919999999999997</v>
          </cell>
        </row>
        <row r="444">
          <cell r="A444">
            <v>444</v>
          </cell>
          <cell r="S444" t="str">
            <v/>
          </cell>
        </row>
        <row r="445">
          <cell r="A445">
            <v>445</v>
          </cell>
          <cell r="S445" t="str">
            <v/>
          </cell>
        </row>
        <row r="446">
          <cell r="A446">
            <v>446</v>
          </cell>
          <cell r="C446" t="str">
            <v xml:space="preserve"> 저압 케이블</v>
          </cell>
          <cell r="D446" t="str">
            <v>600V CV 2.0 sq/1C</v>
          </cell>
          <cell r="E446" t="str">
            <v>m</v>
          </cell>
          <cell r="H446">
            <v>798</v>
          </cell>
          <cell r="I446">
            <v>201</v>
          </cell>
          <cell r="J446">
            <v>851</v>
          </cell>
          <cell r="K446">
            <v>207</v>
          </cell>
          <cell r="S446">
            <v>201</v>
          </cell>
          <cell r="U446">
            <v>0.05</v>
          </cell>
          <cell r="V446" t="str">
            <v>저케</v>
          </cell>
          <cell r="W446">
            <v>0.01</v>
          </cell>
        </row>
        <row r="447">
          <cell r="A447">
            <v>447</v>
          </cell>
          <cell r="C447" t="str">
            <v xml:space="preserve"> 저압 케이블</v>
          </cell>
          <cell r="D447" t="str">
            <v>600V CV 3.5 sq/1C</v>
          </cell>
          <cell r="E447" t="str">
            <v>m</v>
          </cell>
          <cell r="H447">
            <v>798</v>
          </cell>
          <cell r="I447">
            <v>254</v>
          </cell>
          <cell r="J447">
            <v>851</v>
          </cell>
          <cell r="K447">
            <v>261</v>
          </cell>
          <cell r="S447">
            <v>254</v>
          </cell>
          <cell r="U447">
            <v>0.05</v>
          </cell>
          <cell r="V447" t="str">
            <v>저케</v>
          </cell>
          <cell r="W447">
            <v>1.0999999999999999E-2</v>
          </cell>
        </row>
        <row r="448">
          <cell r="A448">
            <v>448</v>
          </cell>
          <cell r="C448" t="str">
            <v xml:space="preserve"> 저압 케이블</v>
          </cell>
          <cell r="D448" t="str">
            <v>600V CV 5.5 sq/1C</v>
          </cell>
          <cell r="E448" t="str">
            <v>m</v>
          </cell>
          <cell r="H448">
            <v>798</v>
          </cell>
          <cell r="I448">
            <v>368</v>
          </cell>
          <cell r="J448">
            <v>851</v>
          </cell>
          <cell r="K448">
            <v>379</v>
          </cell>
          <cell r="S448">
            <v>368</v>
          </cell>
          <cell r="U448">
            <v>0.05</v>
          </cell>
          <cell r="V448" t="str">
            <v>저케</v>
          </cell>
          <cell r="W448">
            <v>1.2999999999999999E-2</v>
          </cell>
        </row>
        <row r="449">
          <cell r="A449">
            <v>449</v>
          </cell>
          <cell r="C449" t="str">
            <v xml:space="preserve"> 저압 케이블</v>
          </cell>
          <cell r="D449" t="str">
            <v>600V CV 8sq/1C</v>
          </cell>
          <cell r="E449" t="str">
            <v>m</v>
          </cell>
          <cell r="H449">
            <v>798</v>
          </cell>
          <cell r="I449">
            <v>476</v>
          </cell>
          <cell r="J449">
            <v>851</v>
          </cell>
          <cell r="K449">
            <v>490</v>
          </cell>
          <cell r="S449">
            <v>476</v>
          </cell>
          <cell r="U449">
            <v>0.05</v>
          </cell>
          <cell r="V449" t="str">
            <v>저케</v>
          </cell>
          <cell r="W449">
            <v>1.4E-2</v>
          </cell>
        </row>
        <row r="450">
          <cell r="A450">
            <v>450</v>
          </cell>
          <cell r="C450" t="str">
            <v xml:space="preserve"> 저압 케이블</v>
          </cell>
          <cell r="D450" t="str">
            <v>600V  CV  14sq/1C</v>
          </cell>
          <cell r="E450" t="str">
            <v>m</v>
          </cell>
          <cell r="H450">
            <v>798</v>
          </cell>
          <cell r="I450">
            <v>838</v>
          </cell>
          <cell r="J450">
            <v>842</v>
          </cell>
          <cell r="K450">
            <v>862</v>
          </cell>
          <cell r="S450">
            <v>838</v>
          </cell>
          <cell r="U450">
            <v>0.05</v>
          </cell>
          <cell r="V450" t="str">
            <v>저케</v>
          </cell>
          <cell r="W450">
            <v>0.02</v>
          </cell>
        </row>
        <row r="451">
          <cell r="A451">
            <v>451</v>
          </cell>
          <cell r="C451" t="str">
            <v xml:space="preserve"> 저압 케이블</v>
          </cell>
          <cell r="D451" t="str">
            <v>600V  CV 22sq/1C</v>
          </cell>
          <cell r="E451" t="str">
            <v>m</v>
          </cell>
          <cell r="H451">
            <v>798</v>
          </cell>
          <cell r="I451">
            <v>1106</v>
          </cell>
          <cell r="J451">
            <v>851</v>
          </cell>
          <cell r="K451">
            <v>1138</v>
          </cell>
          <cell r="S451">
            <v>1106</v>
          </cell>
          <cell r="U451">
            <v>0.05</v>
          </cell>
          <cell r="V451" t="str">
            <v>저케</v>
          </cell>
          <cell r="W451">
            <v>2.5999999999999999E-2</v>
          </cell>
        </row>
        <row r="452">
          <cell r="A452">
            <v>452</v>
          </cell>
          <cell r="C452" t="str">
            <v xml:space="preserve"> 저압 케이블</v>
          </cell>
          <cell r="D452" t="str">
            <v>600V  CV 38sq/1C</v>
          </cell>
          <cell r="E452" t="str">
            <v>m</v>
          </cell>
          <cell r="H452">
            <v>798</v>
          </cell>
          <cell r="I452">
            <v>1704</v>
          </cell>
          <cell r="J452">
            <v>851</v>
          </cell>
          <cell r="K452">
            <v>1752</v>
          </cell>
          <cell r="S452">
            <v>1704</v>
          </cell>
          <cell r="U452">
            <v>0.05</v>
          </cell>
          <cell r="V452" t="str">
            <v>저케</v>
          </cell>
          <cell r="W452">
            <v>3.5999999999999997E-2</v>
          </cell>
        </row>
        <row r="453">
          <cell r="A453">
            <v>453</v>
          </cell>
          <cell r="C453" t="str">
            <v xml:space="preserve"> 저압 케이블</v>
          </cell>
          <cell r="D453" t="str">
            <v>600V  CV 60sq/1C</v>
          </cell>
          <cell r="E453" t="str">
            <v>m</v>
          </cell>
          <cell r="H453">
            <v>798</v>
          </cell>
          <cell r="I453">
            <v>2669</v>
          </cell>
          <cell r="J453">
            <v>851</v>
          </cell>
          <cell r="K453">
            <v>2745</v>
          </cell>
          <cell r="S453">
            <v>2669</v>
          </cell>
          <cell r="U453">
            <v>0.05</v>
          </cell>
          <cell r="V453" t="str">
            <v>저케</v>
          </cell>
          <cell r="W453">
            <v>4.9000000000000002E-2</v>
          </cell>
        </row>
        <row r="454">
          <cell r="A454">
            <v>454</v>
          </cell>
          <cell r="C454" t="str">
            <v xml:space="preserve"> 저압 케이블</v>
          </cell>
          <cell r="D454" t="str">
            <v>600V  CV 100sq/1C</v>
          </cell>
          <cell r="E454" t="str">
            <v>m</v>
          </cell>
          <cell r="H454">
            <v>798</v>
          </cell>
          <cell r="I454">
            <v>4357</v>
          </cell>
          <cell r="J454">
            <v>851</v>
          </cell>
          <cell r="K454">
            <v>4482</v>
          </cell>
          <cell r="S454">
            <v>4357</v>
          </cell>
          <cell r="U454">
            <v>0.05</v>
          </cell>
          <cell r="V454" t="str">
            <v>저케</v>
          </cell>
          <cell r="W454">
            <v>7.0999999999999994E-2</v>
          </cell>
        </row>
        <row r="455">
          <cell r="A455">
            <v>455</v>
          </cell>
          <cell r="C455" t="str">
            <v xml:space="preserve"> 저압 케이블</v>
          </cell>
          <cell r="D455" t="str">
            <v>600V  CV 150sq/1C</v>
          </cell>
          <cell r="E455" t="str">
            <v>m</v>
          </cell>
          <cell r="H455">
            <v>798</v>
          </cell>
          <cell r="I455">
            <v>6352</v>
          </cell>
          <cell r="J455">
            <v>851</v>
          </cell>
          <cell r="K455">
            <v>6534</v>
          </cell>
          <cell r="S455">
            <v>6352</v>
          </cell>
          <cell r="U455">
            <v>0.05</v>
          </cell>
          <cell r="V455" t="str">
            <v>저케</v>
          </cell>
          <cell r="W455">
            <v>9.7000000000000003E-2</v>
          </cell>
        </row>
        <row r="456">
          <cell r="A456">
            <v>456</v>
          </cell>
          <cell r="C456" t="str">
            <v xml:space="preserve"> 저압 케이블</v>
          </cell>
          <cell r="D456" t="str">
            <v>600V  CV 200sq/1C</v>
          </cell>
          <cell r="E456" t="str">
            <v>m</v>
          </cell>
          <cell r="H456">
            <v>798</v>
          </cell>
          <cell r="I456">
            <v>9986</v>
          </cell>
          <cell r="J456">
            <v>851</v>
          </cell>
          <cell r="K456">
            <v>10271</v>
          </cell>
          <cell r="S456">
            <v>9986</v>
          </cell>
          <cell r="U456">
            <v>0.05</v>
          </cell>
          <cell r="V456" t="str">
            <v>저케</v>
          </cell>
          <cell r="W456">
            <v>0.11700000000000001</v>
          </cell>
        </row>
        <row r="457">
          <cell r="A457">
            <v>457</v>
          </cell>
          <cell r="C457" t="str">
            <v xml:space="preserve"> 저압 케이블</v>
          </cell>
          <cell r="D457" t="str">
            <v>600V  CV 250sq/1C</v>
          </cell>
          <cell r="E457" t="str">
            <v>m</v>
          </cell>
          <cell r="H457">
            <v>798</v>
          </cell>
          <cell r="I457">
            <v>11588</v>
          </cell>
          <cell r="J457">
            <v>851</v>
          </cell>
          <cell r="K457">
            <v>11919</v>
          </cell>
          <cell r="S457">
            <v>11588</v>
          </cell>
          <cell r="U457">
            <v>0.05</v>
          </cell>
          <cell r="V457" t="str">
            <v>저케</v>
          </cell>
          <cell r="W457">
            <v>0.14199999999999999</v>
          </cell>
        </row>
        <row r="458">
          <cell r="A458">
            <v>458</v>
          </cell>
          <cell r="C458" t="str">
            <v xml:space="preserve"> 저압 케이블</v>
          </cell>
          <cell r="D458" t="str">
            <v>600V  CV 325sq/1C</v>
          </cell>
          <cell r="E458" t="str">
            <v>m</v>
          </cell>
          <cell r="H458">
            <v>798</v>
          </cell>
          <cell r="I458">
            <v>13908</v>
          </cell>
          <cell r="J458">
            <v>851</v>
          </cell>
          <cell r="K458">
            <v>14305</v>
          </cell>
          <cell r="S458">
            <v>13908</v>
          </cell>
          <cell r="U458">
            <v>0.05</v>
          </cell>
          <cell r="V458" t="str">
            <v>저케</v>
          </cell>
          <cell r="W458">
            <v>0.17199999999999999</v>
          </cell>
        </row>
        <row r="459">
          <cell r="A459">
            <v>459</v>
          </cell>
          <cell r="S459" t="str">
            <v/>
          </cell>
        </row>
        <row r="460">
          <cell r="A460">
            <v>460</v>
          </cell>
          <cell r="S460" t="str">
            <v/>
          </cell>
        </row>
        <row r="461">
          <cell r="A461">
            <v>461</v>
          </cell>
          <cell r="C461" t="str">
            <v xml:space="preserve"> 저압 케이블</v>
          </cell>
          <cell r="D461" t="str">
            <v>600V CV 2.0 sq/2C</v>
          </cell>
          <cell r="E461" t="str">
            <v>m</v>
          </cell>
          <cell r="H461">
            <v>798</v>
          </cell>
          <cell r="I461">
            <v>496</v>
          </cell>
          <cell r="J461">
            <v>851</v>
          </cell>
          <cell r="K461">
            <v>510</v>
          </cell>
          <cell r="S461">
            <v>496</v>
          </cell>
          <cell r="U461">
            <v>0.05</v>
          </cell>
          <cell r="V461" t="str">
            <v>저케</v>
          </cell>
          <cell r="W461">
            <v>1.3999999999999999E-2</v>
          </cell>
        </row>
        <row r="462">
          <cell r="A462">
            <v>462</v>
          </cell>
          <cell r="C462" t="str">
            <v xml:space="preserve"> 저압 케이블</v>
          </cell>
          <cell r="D462" t="str">
            <v>600V CV 3.5 sq/2C</v>
          </cell>
          <cell r="E462" t="str">
            <v>m</v>
          </cell>
          <cell r="H462">
            <v>798</v>
          </cell>
          <cell r="I462">
            <v>634</v>
          </cell>
          <cell r="J462">
            <v>851</v>
          </cell>
          <cell r="K462">
            <v>652</v>
          </cell>
          <cell r="S462">
            <v>634</v>
          </cell>
          <cell r="U462">
            <v>0.05</v>
          </cell>
          <cell r="V462" t="str">
            <v>저케</v>
          </cell>
          <cell r="W462">
            <v>1.6E-2</v>
          </cell>
        </row>
        <row r="463">
          <cell r="A463">
            <v>463</v>
          </cell>
          <cell r="C463" t="str">
            <v xml:space="preserve"> 저압 케이블</v>
          </cell>
          <cell r="D463" t="str">
            <v>600V CV 5.5 sq/2C</v>
          </cell>
          <cell r="E463" t="str">
            <v>m</v>
          </cell>
          <cell r="H463">
            <v>798</v>
          </cell>
          <cell r="I463">
            <v>846</v>
          </cell>
          <cell r="J463">
            <v>851</v>
          </cell>
          <cell r="K463">
            <v>870</v>
          </cell>
          <cell r="S463">
            <v>846</v>
          </cell>
          <cell r="U463">
            <v>0.05</v>
          </cell>
          <cell r="V463" t="str">
            <v>저케</v>
          </cell>
          <cell r="W463">
            <v>1.7999999999999999E-2</v>
          </cell>
        </row>
        <row r="464">
          <cell r="A464">
            <v>464</v>
          </cell>
          <cell r="C464" t="str">
            <v xml:space="preserve"> 저압 케이블</v>
          </cell>
          <cell r="D464" t="str">
            <v>600V CV 8sq/2C</v>
          </cell>
          <cell r="E464" t="str">
            <v>m</v>
          </cell>
          <cell r="H464">
            <v>798</v>
          </cell>
          <cell r="I464">
            <v>1066</v>
          </cell>
          <cell r="J464">
            <v>851</v>
          </cell>
          <cell r="K464">
            <v>1097</v>
          </cell>
          <cell r="S464">
            <v>1066</v>
          </cell>
          <cell r="U464">
            <v>0.05</v>
          </cell>
          <cell r="V464" t="str">
            <v>저케</v>
          </cell>
          <cell r="W464">
            <v>0.02</v>
          </cell>
        </row>
        <row r="465">
          <cell r="A465">
            <v>465</v>
          </cell>
          <cell r="C465" t="str">
            <v xml:space="preserve"> 저압 케이블</v>
          </cell>
          <cell r="D465" t="str">
            <v>600V  CV  14sq/2C</v>
          </cell>
          <cell r="E465" t="str">
            <v>m</v>
          </cell>
          <cell r="H465">
            <v>798</v>
          </cell>
          <cell r="I465">
            <v>1904</v>
          </cell>
          <cell r="J465">
            <v>851</v>
          </cell>
          <cell r="K465">
            <v>1959</v>
          </cell>
          <cell r="S465">
            <v>1904</v>
          </cell>
          <cell r="U465">
            <v>0.05</v>
          </cell>
          <cell r="V465" t="str">
            <v>저케</v>
          </cell>
          <cell r="W465">
            <v>2.7999999999999997E-2</v>
          </cell>
        </row>
        <row r="466">
          <cell r="A466">
            <v>466</v>
          </cell>
          <cell r="C466" t="str">
            <v xml:space="preserve"> 저압 케이블</v>
          </cell>
          <cell r="D466" t="str">
            <v>600V  CV 22sq/2C</v>
          </cell>
          <cell r="E466" t="str">
            <v>m</v>
          </cell>
          <cell r="H466">
            <v>798</v>
          </cell>
          <cell r="I466">
            <v>2520</v>
          </cell>
          <cell r="J466">
            <v>851</v>
          </cell>
          <cell r="K466">
            <v>2592</v>
          </cell>
          <cell r="S466">
            <v>2520</v>
          </cell>
          <cell r="U466">
            <v>0.05</v>
          </cell>
          <cell r="V466" t="str">
            <v>저케</v>
          </cell>
          <cell r="W466">
            <v>3.6399999999999995E-2</v>
          </cell>
        </row>
        <row r="467">
          <cell r="A467">
            <v>467</v>
          </cell>
          <cell r="C467" t="str">
            <v xml:space="preserve"> 저압 케이블</v>
          </cell>
          <cell r="D467" t="str">
            <v>600V  CV 38sq/2C</v>
          </cell>
          <cell r="E467" t="str">
            <v>m</v>
          </cell>
          <cell r="H467">
            <v>798</v>
          </cell>
          <cell r="I467">
            <v>3881</v>
          </cell>
          <cell r="J467">
            <v>851</v>
          </cell>
          <cell r="K467">
            <v>3992</v>
          </cell>
          <cell r="S467">
            <v>3881</v>
          </cell>
          <cell r="U467">
            <v>0.05</v>
          </cell>
          <cell r="V467" t="str">
            <v>저케</v>
          </cell>
          <cell r="W467">
            <v>5.0399999999999993E-2</v>
          </cell>
        </row>
        <row r="468">
          <cell r="A468">
            <v>468</v>
          </cell>
          <cell r="C468" t="str">
            <v xml:space="preserve"> 저압 케이블</v>
          </cell>
          <cell r="D468" t="str">
            <v>600V  CV 60sq/2C</v>
          </cell>
          <cell r="E468" t="str">
            <v>m</v>
          </cell>
          <cell r="H468">
            <v>798</v>
          </cell>
          <cell r="I468">
            <v>6734</v>
          </cell>
          <cell r="J468">
            <v>851</v>
          </cell>
          <cell r="K468">
            <v>6927</v>
          </cell>
          <cell r="S468">
            <v>6734</v>
          </cell>
          <cell r="U468">
            <v>0.05</v>
          </cell>
          <cell r="V468" t="str">
            <v>저케</v>
          </cell>
          <cell r="W468">
            <v>6.8599999999999994E-2</v>
          </cell>
        </row>
        <row r="469">
          <cell r="A469">
            <v>469</v>
          </cell>
          <cell r="C469" t="str">
            <v xml:space="preserve"> 저압 케이블</v>
          </cell>
          <cell r="D469" t="str">
            <v>600V  CV 100sq/2C</v>
          </cell>
          <cell r="E469" t="str">
            <v>m</v>
          </cell>
          <cell r="H469">
            <v>798</v>
          </cell>
          <cell r="I469">
            <v>10426</v>
          </cell>
          <cell r="J469">
            <v>851</v>
          </cell>
          <cell r="K469">
            <v>10724</v>
          </cell>
          <cell r="S469">
            <v>10426</v>
          </cell>
          <cell r="U469">
            <v>0.05</v>
          </cell>
          <cell r="V469" t="str">
            <v>저케</v>
          </cell>
          <cell r="W469">
            <v>9.9399999999999988E-2</v>
          </cell>
        </row>
        <row r="470">
          <cell r="A470">
            <v>470</v>
          </cell>
          <cell r="C470" t="str">
            <v xml:space="preserve"> 저압 케이블</v>
          </cell>
          <cell r="D470" t="str">
            <v>600V  CV 150sq/2C</v>
          </cell>
          <cell r="E470" t="str">
            <v>m</v>
          </cell>
          <cell r="H470">
            <v>798</v>
          </cell>
          <cell r="I470">
            <v>14173</v>
          </cell>
          <cell r="J470">
            <v>851</v>
          </cell>
          <cell r="K470">
            <v>14578</v>
          </cell>
          <cell r="S470">
            <v>14173</v>
          </cell>
          <cell r="U470">
            <v>0.05</v>
          </cell>
          <cell r="V470" t="str">
            <v>저케</v>
          </cell>
          <cell r="W470">
            <v>0.1358</v>
          </cell>
        </row>
        <row r="471">
          <cell r="A471">
            <v>471</v>
          </cell>
          <cell r="C471" t="str">
            <v xml:space="preserve"> 저압 케이블</v>
          </cell>
          <cell r="D471" t="str">
            <v>600V  CV 200sq/2C</v>
          </cell>
          <cell r="E471" t="str">
            <v>m</v>
          </cell>
          <cell r="H471">
            <v>798</v>
          </cell>
          <cell r="I471">
            <v>17848</v>
          </cell>
          <cell r="J471">
            <v>851</v>
          </cell>
          <cell r="K471">
            <v>18358</v>
          </cell>
          <cell r="S471">
            <v>17848</v>
          </cell>
          <cell r="U471">
            <v>0.05</v>
          </cell>
          <cell r="V471" t="str">
            <v>저케</v>
          </cell>
          <cell r="W471">
            <v>0.1638</v>
          </cell>
        </row>
        <row r="472">
          <cell r="A472">
            <v>472</v>
          </cell>
          <cell r="C472" t="str">
            <v xml:space="preserve"> 저압 케이블</v>
          </cell>
          <cell r="D472" t="str">
            <v>600V  CV 250sq/2C</v>
          </cell>
          <cell r="E472" t="str">
            <v>m</v>
          </cell>
          <cell r="H472">
            <v>798</v>
          </cell>
          <cell r="I472">
            <v>22675</v>
          </cell>
          <cell r="J472">
            <v>851</v>
          </cell>
          <cell r="K472">
            <v>23323</v>
          </cell>
          <cell r="S472">
            <v>22675</v>
          </cell>
          <cell r="U472">
            <v>0.05</v>
          </cell>
          <cell r="V472" t="str">
            <v>저케</v>
          </cell>
          <cell r="W472">
            <v>0.19879999999999998</v>
          </cell>
        </row>
        <row r="473">
          <cell r="A473">
            <v>473</v>
          </cell>
          <cell r="C473" t="str">
            <v xml:space="preserve"> 저압 케이블</v>
          </cell>
          <cell r="D473" t="str">
            <v>600V  CV 325sq/2C</v>
          </cell>
          <cell r="E473" t="str">
            <v>m</v>
          </cell>
          <cell r="H473">
            <v>798</v>
          </cell>
          <cell r="I473">
            <v>28015</v>
          </cell>
          <cell r="J473">
            <v>851</v>
          </cell>
          <cell r="K473">
            <v>28815</v>
          </cell>
          <cell r="S473">
            <v>28015</v>
          </cell>
          <cell r="U473">
            <v>0.05</v>
          </cell>
          <cell r="V473" t="str">
            <v>저케</v>
          </cell>
          <cell r="W473">
            <v>0.24079999999999996</v>
          </cell>
        </row>
        <row r="474">
          <cell r="A474">
            <v>474</v>
          </cell>
          <cell r="S474" t="str">
            <v/>
          </cell>
        </row>
        <row r="475">
          <cell r="A475">
            <v>475</v>
          </cell>
          <cell r="S475" t="str">
            <v/>
          </cell>
        </row>
        <row r="476">
          <cell r="A476">
            <v>476</v>
          </cell>
          <cell r="C476" t="str">
            <v xml:space="preserve"> 저압 케이블</v>
          </cell>
          <cell r="D476" t="str">
            <v>600V CV 2.0 sq/3C</v>
          </cell>
          <cell r="E476" t="str">
            <v>m</v>
          </cell>
          <cell r="H476">
            <v>798</v>
          </cell>
          <cell r="I476">
            <v>598</v>
          </cell>
          <cell r="J476">
            <v>851</v>
          </cell>
          <cell r="K476">
            <v>615</v>
          </cell>
          <cell r="S476">
            <v>598</v>
          </cell>
          <cell r="U476">
            <v>0.05</v>
          </cell>
          <cell r="V476" t="str">
            <v>저케</v>
          </cell>
          <cell r="W476">
            <v>1.9E-2</v>
          </cell>
        </row>
        <row r="477">
          <cell r="A477">
            <v>477</v>
          </cell>
          <cell r="C477" t="str">
            <v xml:space="preserve"> 저압 케이블</v>
          </cell>
          <cell r="D477" t="str">
            <v>600V CV 3.5 sq/3C</v>
          </cell>
          <cell r="E477" t="str">
            <v>m</v>
          </cell>
          <cell r="H477">
            <v>798</v>
          </cell>
          <cell r="I477">
            <v>799</v>
          </cell>
          <cell r="J477">
            <v>851</v>
          </cell>
          <cell r="K477">
            <v>821</v>
          </cell>
          <cell r="S477">
            <v>799</v>
          </cell>
          <cell r="U477">
            <v>0.05</v>
          </cell>
          <cell r="V477" t="str">
            <v>저케</v>
          </cell>
          <cell r="W477">
            <v>2.1999999999999999E-2</v>
          </cell>
        </row>
        <row r="478">
          <cell r="A478">
            <v>478</v>
          </cell>
          <cell r="C478" t="str">
            <v xml:space="preserve"> 저압 케이블</v>
          </cell>
          <cell r="D478" t="str">
            <v>600V CV 5.5 sq/3C</v>
          </cell>
          <cell r="E478" t="str">
            <v>m</v>
          </cell>
          <cell r="H478">
            <v>798</v>
          </cell>
          <cell r="I478">
            <v>1110</v>
          </cell>
          <cell r="J478">
            <v>851</v>
          </cell>
          <cell r="K478">
            <v>1142</v>
          </cell>
          <cell r="S478">
            <v>1110</v>
          </cell>
          <cell r="U478">
            <v>0.05</v>
          </cell>
          <cell r="V478" t="str">
            <v>저케</v>
          </cell>
          <cell r="W478">
            <v>2.5999999999999999E-2</v>
          </cell>
        </row>
        <row r="479">
          <cell r="A479">
            <v>479</v>
          </cell>
          <cell r="C479" t="str">
            <v xml:space="preserve"> 저압 케이블</v>
          </cell>
          <cell r="D479" t="str">
            <v>600V CV 8sq/3C</v>
          </cell>
          <cell r="E479" t="str">
            <v>m</v>
          </cell>
          <cell r="H479">
            <v>798</v>
          </cell>
          <cell r="I479">
            <v>1410</v>
          </cell>
          <cell r="J479">
            <v>851</v>
          </cell>
          <cell r="K479">
            <v>1450</v>
          </cell>
          <cell r="S479">
            <v>1410</v>
          </cell>
          <cell r="U479">
            <v>0.05</v>
          </cell>
          <cell r="V479" t="str">
            <v>저케</v>
          </cell>
          <cell r="W479">
            <v>2.9000000000000001E-2</v>
          </cell>
        </row>
        <row r="480">
          <cell r="A480">
            <v>480</v>
          </cell>
          <cell r="C480" t="str">
            <v xml:space="preserve"> 저압 케이블</v>
          </cell>
          <cell r="D480" t="str">
            <v>600V  CV  14sq/3C</v>
          </cell>
          <cell r="E480" t="str">
            <v>m</v>
          </cell>
          <cell r="H480">
            <v>798</v>
          </cell>
          <cell r="I480">
            <v>2536</v>
          </cell>
          <cell r="J480">
            <v>851</v>
          </cell>
          <cell r="K480">
            <v>2609</v>
          </cell>
          <cell r="S480">
            <v>2536</v>
          </cell>
          <cell r="U480">
            <v>0.05</v>
          </cell>
          <cell r="V480" t="str">
            <v>저케</v>
          </cell>
          <cell r="W480">
            <v>0.04</v>
          </cell>
        </row>
        <row r="481">
          <cell r="A481">
            <v>481</v>
          </cell>
          <cell r="C481" t="str">
            <v xml:space="preserve"> 저압 케이블</v>
          </cell>
          <cell r="D481" t="str">
            <v>600V  CV 22sq/3C</v>
          </cell>
          <cell r="E481" t="str">
            <v>m</v>
          </cell>
          <cell r="H481">
            <v>798</v>
          </cell>
          <cell r="I481">
            <v>3417</v>
          </cell>
          <cell r="J481">
            <v>851</v>
          </cell>
          <cell r="K481">
            <v>3515</v>
          </cell>
          <cell r="S481">
            <v>3417</v>
          </cell>
          <cell r="U481">
            <v>0.05</v>
          </cell>
          <cell r="V481" t="str">
            <v>저케</v>
          </cell>
          <cell r="W481">
            <v>5.1999999999999998E-2</v>
          </cell>
        </row>
        <row r="482">
          <cell r="A482">
            <v>482</v>
          </cell>
          <cell r="C482" t="str">
            <v xml:space="preserve"> 저압 케이블</v>
          </cell>
          <cell r="D482" t="str">
            <v>600V  CV 38sq/3C</v>
          </cell>
          <cell r="E482" t="str">
            <v>m</v>
          </cell>
          <cell r="H482">
            <v>798</v>
          </cell>
          <cell r="I482">
            <v>5508</v>
          </cell>
          <cell r="J482">
            <v>851</v>
          </cell>
          <cell r="K482">
            <v>5665</v>
          </cell>
          <cell r="S482">
            <v>5508</v>
          </cell>
          <cell r="U482">
            <v>0.05</v>
          </cell>
          <cell r="V482" t="str">
            <v>저케</v>
          </cell>
          <cell r="W482">
            <v>7.1999999999999995E-2</v>
          </cell>
        </row>
        <row r="483">
          <cell r="A483">
            <v>483</v>
          </cell>
          <cell r="C483" t="str">
            <v xml:space="preserve"> 저압 케이블</v>
          </cell>
          <cell r="D483" t="str">
            <v>600V  CV 60sq/3C</v>
          </cell>
          <cell r="E483" t="str">
            <v>m</v>
          </cell>
          <cell r="H483">
            <v>798</v>
          </cell>
          <cell r="I483">
            <v>9251</v>
          </cell>
          <cell r="J483">
            <v>851</v>
          </cell>
          <cell r="K483">
            <v>9515</v>
          </cell>
          <cell r="S483">
            <v>9251</v>
          </cell>
          <cell r="U483">
            <v>0.05</v>
          </cell>
          <cell r="V483" t="str">
            <v>저케</v>
          </cell>
          <cell r="W483">
            <v>9.8000000000000004E-2</v>
          </cell>
        </row>
        <row r="484">
          <cell r="A484">
            <v>484</v>
          </cell>
          <cell r="C484" t="str">
            <v xml:space="preserve"> 저압 케이블</v>
          </cell>
          <cell r="D484" t="str">
            <v>600V  CV 80sq/3C</v>
          </cell>
          <cell r="E484" t="str">
            <v>m</v>
          </cell>
          <cell r="H484">
            <v>798</v>
          </cell>
          <cell r="J484">
            <v>851</v>
          </cell>
          <cell r="S484">
            <v>0</v>
          </cell>
          <cell r="U484">
            <v>0.05</v>
          </cell>
          <cell r="V484" t="str">
            <v>저케</v>
          </cell>
          <cell r="W484">
            <v>0.12</v>
          </cell>
        </row>
        <row r="485">
          <cell r="A485">
            <v>485</v>
          </cell>
          <cell r="C485" t="str">
            <v xml:space="preserve"> 저압 케이블</v>
          </cell>
          <cell r="D485" t="str">
            <v>600V  CV 100sq/3C</v>
          </cell>
          <cell r="E485" t="str">
            <v>m</v>
          </cell>
          <cell r="H485">
            <v>798</v>
          </cell>
          <cell r="I485">
            <v>13881</v>
          </cell>
          <cell r="J485">
            <v>851</v>
          </cell>
          <cell r="K485">
            <v>14277</v>
          </cell>
          <cell r="S485">
            <v>13881</v>
          </cell>
          <cell r="U485">
            <v>0.05</v>
          </cell>
          <cell r="V485" t="str">
            <v>저케</v>
          </cell>
          <cell r="W485">
            <v>0.14199999999999999</v>
          </cell>
        </row>
        <row r="486">
          <cell r="A486">
            <v>486</v>
          </cell>
          <cell r="C486" t="str">
            <v xml:space="preserve"> 저압 케이블</v>
          </cell>
          <cell r="D486" t="str">
            <v>600V  CV 150sq/3C</v>
          </cell>
          <cell r="E486" t="str">
            <v>m</v>
          </cell>
          <cell r="H486">
            <v>798</v>
          </cell>
          <cell r="I486">
            <v>19594</v>
          </cell>
          <cell r="J486">
            <v>851</v>
          </cell>
          <cell r="K486">
            <v>20153</v>
          </cell>
          <cell r="S486">
            <v>19594</v>
          </cell>
          <cell r="U486">
            <v>0.05</v>
          </cell>
          <cell r="V486" t="str">
            <v>저케</v>
          </cell>
          <cell r="W486">
            <v>0.19400000000000001</v>
          </cell>
        </row>
        <row r="487">
          <cell r="A487">
            <v>487</v>
          </cell>
          <cell r="C487" t="str">
            <v xml:space="preserve"> 저압 케이블</v>
          </cell>
          <cell r="D487" t="str">
            <v>600V  CV 200sq/3C</v>
          </cell>
          <cell r="E487" t="str">
            <v>m</v>
          </cell>
          <cell r="H487">
            <v>798</v>
          </cell>
          <cell r="I487">
            <v>25958</v>
          </cell>
          <cell r="J487">
            <v>851</v>
          </cell>
          <cell r="K487">
            <v>26699</v>
          </cell>
          <cell r="S487">
            <v>25958</v>
          </cell>
          <cell r="U487">
            <v>0.05</v>
          </cell>
          <cell r="V487" t="str">
            <v>저케</v>
          </cell>
          <cell r="W487">
            <v>0.23400000000000001</v>
          </cell>
        </row>
        <row r="488">
          <cell r="A488">
            <v>488</v>
          </cell>
          <cell r="C488" t="str">
            <v xml:space="preserve"> 저압 케이블</v>
          </cell>
          <cell r="D488" t="str">
            <v>600V  CV 250sq/3C</v>
          </cell>
          <cell r="E488" t="str">
            <v>m</v>
          </cell>
          <cell r="H488">
            <v>798</v>
          </cell>
          <cell r="I488">
            <v>32741</v>
          </cell>
          <cell r="J488">
            <v>851</v>
          </cell>
          <cell r="K488">
            <v>33676</v>
          </cell>
          <cell r="S488">
            <v>32741</v>
          </cell>
          <cell r="U488">
            <v>0.05</v>
          </cell>
          <cell r="V488" t="str">
            <v>저케</v>
          </cell>
          <cell r="W488">
            <v>0.28399999999999997</v>
          </cell>
        </row>
        <row r="489">
          <cell r="A489">
            <v>489</v>
          </cell>
          <cell r="C489" t="str">
            <v xml:space="preserve"> 저압 케이블</v>
          </cell>
          <cell r="D489" t="str">
            <v>600V  CV 325sq/3C</v>
          </cell>
          <cell r="E489" t="str">
            <v>m</v>
          </cell>
          <cell r="H489">
            <v>798</v>
          </cell>
          <cell r="I489">
            <v>42038</v>
          </cell>
          <cell r="J489">
            <v>851</v>
          </cell>
          <cell r="K489">
            <v>43239</v>
          </cell>
          <cell r="S489">
            <v>42038</v>
          </cell>
          <cell r="U489">
            <v>0.05</v>
          </cell>
          <cell r="V489" t="str">
            <v>저케</v>
          </cell>
          <cell r="W489">
            <v>0.34399999999999997</v>
          </cell>
        </row>
        <row r="490">
          <cell r="A490">
            <v>490</v>
          </cell>
          <cell r="S490" t="str">
            <v/>
          </cell>
        </row>
        <row r="491">
          <cell r="A491">
            <v>491</v>
          </cell>
          <cell r="S491" t="str">
            <v/>
          </cell>
        </row>
        <row r="492">
          <cell r="A492">
            <v>492</v>
          </cell>
          <cell r="C492" t="str">
            <v xml:space="preserve"> 저압 케이블</v>
          </cell>
          <cell r="D492" t="str">
            <v>600V CV 2.0 sq/4C</v>
          </cell>
          <cell r="E492" t="str">
            <v>m</v>
          </cell>
          <cell r="H492">
            <v>798</v>
          </cell>
          <cell r="I492">
            <v>720</v>
          </cell>
          <cell r="J492">
            <v>851</v>
          </cell>
          <cell r="K492">
            <v>740</v>
          </cell>
          <cell r="S492">
            <v>720</v>
          </cell>
          <cell r="U492">
            <v>0.05</v>
          </cell>
          <cell r="V492" t="str">
            <v>저케</v>
          </cell>
          <cell r="W492">
            <v>2.5999999999999999E-2</v>
          </cell>
        </row>
        <row r="493">
          <cell r="A493">
            <v>493</v>
          </cell>
          <cell r="C493" t="str">
            <v xml:space="preserve"> 저압 케이블</v>
          </cell>
          <cell r="D493" t="str">
            <v>600V CV 3.5 sq/4C</v>
          </cell>
          <cell r="E493" t="str">
            <v>m</v>
          </cell>
          <cell r="H493">
            <v>798</v>
          </cell>
          <cell r="I493">
            <v>971</v>
          </cell>
          <cell r="J493">
            <v>851</v>
          </cell>
          <cell r="K493">
            <v>999</v>
          </cell>
          <cell r="S493">
            <v>971</v>
          </cell>
          <cell r="U493">
            <v>0.05</v>
          </cell>
          <cell r="V493" t="str">
            <v>저케</v>
          </cell>
          <cell r="W493">
            <v>2.9000000000000001E-2</v>
          </cell>
        </row>
        <row r="494">
          <cell r="A494">
            <v>494</v>
          </cell>
          <cell r="C494" t="str">
            <v xml:space="preserve"> 저압 케이블</v>
          </cell>
          <cell r="D494" t="str">
            <v>600V CV 5.5 sq/4C</v>
          </cell>
          <cell r="E494" t="str">
            <v>m</v>
          </cell>
          <cell r="H494">
            <v>798</v>
          </cell>
          <cell r="I494">
            <v>1370</v>
          </cell>
          <cell r="J494">
            <v>851</v>
          </cell>
          <cell r="K494">
            <v>1409</v>
          </cell>
          <cell r="S494">
            <v>1370</v>
          </cell>
          <cell r="U494">
            <v>0.05</v>
          </cell>
          <cell r="V494" t="str">
            <v>저케</v>
          </cell>
          <cell r="W494">
            <v>3.4000000000000002E-2</v>
          </cell>
        </row>
        <row r="495">
          <cell r="A495">
            <v>495</v>
          </cell>
          <cell r="C495" t="str">
            <v xml:space="preserve"> 저압 케이블</v>
          </cell>
          <cell r="D495" t="str">
            <v>600V CV 8sq/4C</v>
          </cell>
          <cell r="E495" t="str">
            <v>m</v>
          </cell>
          <cell r="H495">
            <v>798</v>
          </cell>
          <cell r="I495">
            <v>1785</v>
          </cell>
          <cell r="J495">
            <v>851</v>
          </cell>
          <cell r="K495">
            <v>1836</v>
          </cell>
          <cell r="S495">
            <v>1785</v>
          </cell>
          <cell r="U495">
            <v>0.05</v>
          </cell>
          <cell r="V495" t="str">
            <v>저케</v>
          </cell>
          <cell r="W495">
            <v>3.9E-2</v>
          </cell>
        </row>
        <row r="496">
          <cell r="A496">
            <v>496</v>
          </cell>
          <cell r="C496" t="str">
            <v xml:space="preserve"> 저압 케이블</v>
          </cell>
          <cell r="D496" t="str">
            <v>600V  CV  14sq/4C</v>
          </cell>
          <cell r="E496" t="str">
            <v>m</v>
          </cell>
          <cell r="H496">
            <v>798</v>
          </cell>
          <cell r="I496">
            <v>3215</v>
          </cell>
          <cell r="J496">
            <v>851</v>
          </cell>
          <cell r="K496">
            <v>3306</v>
          </cell>
          <cell r="S496">
            <v>3215</v>
          </cell>
          <cell r="U496">
            <v>0.05</v>
          </cell>
          <cell r="V496" t="str">
            <v>저케</v>
          </cell>
          <cell r="W496">
            <v>5.2000000000000005E-2</v>
          </cell>
        </row>
        <row r="497">
          <cell r="A497">
            <v>497</v>
          </cell>
          <cell r="C497" t="str">
            <v xml:space="preserve"> 저압 케이블</v>
          </cell>
          <cell r="D497" t="str">
            <v>600V  CV 22sq/4C</v>
          </cell>
          <cell r="E497" t="str">
            <v>m</v>
          </cell>
          <cell r="H497">
            <v>798</v>
          </cell>
          <cell r="I497">
            <v>4329</v>
          </cell>
          <cell r="J497">
            <v>851</v>
          </cell>
          <cell r="K497">
            <v>4452</v>
          </cell>
          <cell r="S497">
            <v>4329</v>
          </cell>
          <cell r="U497">
            <v>0.05</v>
          </cell>
          <cell r="V497" t="str">
            <v>저케</v>
          </cell>
          <cell r="W497">
            <v>6.7599999999999993E-2</v>
          </cell>
        </row>
        <row r="498">
          <cell r="A498">
            <v>498</v>
          </cell>
          <cell r="C498" t="str">
            <v xml:space="preserve"> 저압 케이블</v>
          </cell>
          <cell r="D498" t="str">
            <v>600V  CV 38sq/4C</v>
          </cell>
          <cell r="E498" t="str">
            <v>m</v>
          </cell>
          <cell r="H498">
            <v>798</v>
          </cell>
          <cell r="I498">
            <v>7046</v>
          </cell>
          <cell r="J498">
            <v>851</v>
          </cell>
          <cell r="K498">
            <v>7247</v>
          </cell>
          <cell r="S498">
            <v>7046</v>
          </cell>
          <cell r="U498">
            <v>0.05</v>
          </cell>
          <cell r="V498" t="str">
            <v>저케</v>
          </cell>
          <cell r="W498">
            <v>9.3600000000000003E-2</v>
          </cell>
        </row>
        <row r="499">
          <cell r="A499">
            <v>499</v>
          </cell>
          <cell r="C499" t="str">
            <v xml:space="preserve"> 저압 케이블</v>
          </cell>
          <cell r="D499" t="str">
            <v>600V  CV 60sq/4C</v>
          </cell>
          <cell r="E499" t="str">
            <v>m</v>
          </cell>
          <cell r="H499">
            <v>798</v>
          </cell>
          <cell r="I499">
            <v>11841</v>
          </cell>
          <cell r="J499">
            <v>851</v>
          </cell>
          <cell r="K499">
            <v>12180</v>
          </cell>
          <cell r="S499">
            <v>11841</v>
          </cell>
          <cell r="U499">
            <v>0.05</v>
          </cell>
          <cell r="V499" t="str">
            <v>저케</v>
          </cell>
          <cell r="W499">
            <v>0.12740000000000001</v>
          </cell>
        </row>
        <row r="500">
          <cell r="A500">
            <v>500</v>
          </cell>
          <cell r="C500" t="str">
            <v xml:space="preserve"> 저압 케이블</v>
          </cell>
          <cell r="D500" t="str">
            <v>600V  CV 100sq/4C</v>
          </cell>
          <cell r="E500" t="str">
            <v>m</v>
          </cell>
          <cell r="H500">
            <v>798</v>
          </cell>
          <cell r="I500">
            <v>17976</v>
          </cell>
          <cell r="J500">
            <v>851</v>
          </cell>
          <cell r="K500">
            <v>18489</v>
          </cell>
          <cell r="S500">
            <v>17976</v>
          </cell>
          <cell r="U500">
            <v>0.05</v>
          </cell>
          <cell r="V500" t="str">
            <v>저케</v>
          </cell>
          <cell r="W500">
            <v>0.18459999999999999</v>
          </cell>
        </row>
        <row r="501">
          <cell r="A501">
            <v>501</v>
          </cell>
          <cell r="C501" t="str">
            <v xml:space="preserve"> 저압 케이블</v>
          </cell>
          <cell r="D501" t="str">
            <v>600V  CV 125sq/4C</v>
          </cell>
          <cell r="E501" t="str">
            <v>m</v>
          </cell>
          <cell r="H501">
            <v>798</v>
          </cell>
          <cell r="I501">
            <v>21891</v>
          </cell>
          <cell r="J501">
            <v>851</v>
          </cell>
          <cell r="K501">
            <v>22516</v>
          </cell>
          <cell r="S501">
            <v>21891</v>
          </cell>
          <cell r="U501">
            <v>0.05</v>
          </cell>
          <cell r="V501" t="str">
            <v>저케</v>
          </cell>
          <cell r="W501">
            <v>0.21840000000000001</v>
          </cell>
        </row>
        <row r="502">
          <cell r="A502">
            <v>502</v>
          </cell>
          <cell r="C502" t="str">
            <v xml:space="preserve"> 저압 케이블</v>
          </cell>
          <cell r="D502" t="str">
            <v>600V  CV 150sq/4C</v>
          </cell>
          <cell r="E502" t="str">
            <v>m</v>
          </cell>
          <cell r="H502">
            <v>798</v>
          </cell>
          <cell r="I502">
            <v>26262</v>
          </cell>
          <cell r="J502">
            <v>851</v>
          </cell>
          <cell r="K502">
            <v>27012</v>
          </cell>
          <cell r="S502">
            <v>26262</v>
          </cell>
          <cell r="U502">
            <v>0.05</v>
          </cell>
          <cell r="V502" t="str">
            <v>저케</v>
          </cell>
          <cell r="W502">
            <v>0.25220000000000004</v>
          </cell>
        </row>
        <row r="503">
          <cell r="A503">
            <v>503</v>
          </cell>
          <cell r="C503" t="str">
            <v xml:space="preserve"> 저압 케이블</v>
          </cell>
          <cell r="D503" t="str">
            <v>600V  CV 200sq/4C</v>
          </cell>
          <cell r="E503" t="str">
            <v>m</v>
          </cell>
          <cell r="H503">
            <v>798</v>
          </cell>
          <cell r="I503">
            <v>34598</v>
          </cell>
          <cell r="J503">
            <v>851</v>
          </cell>
          <cell r="K503">
            <v>35587</v>
          </cell>
          <cell r="S503">
            <v>34598</v>
          </cell>
          <cell r="U503">
            <v>0.05</v>
          </cell>
          <cell r="V503" t="str">
            <v>저케</v>
          </cell>
          <cell r="W503">
            <v>0.30420000000000003</v>
          </cell>
        </row>
        <row r="504">
          <cell r="A504">
            <v>504</v>
          </cell>
          <cell r="C504" t="str">
            <v xml:space="preserve"> 저압 케이블</v>
          </cell>
          <cell r="D504" t="str">
            <v>600V  CV 250sq/4C</v>
          </cell>
          <cell r="E504" t="str">
            <v>m</v>
          </cell>
          <cell r="H504">
            <v>798</v>
          </cell>
          <cell r="I504">
            <v>43414</v>
          </cell>
          <cell r="J504">
            <v>851</v>
          </cell>
          <cell r="K504">
            <v>44654</v>
          </cell>
          <cell r="S504">
            <v>43414</v>
          </cell>
          <cell r="U504">
            <v>0.05</v>
          </cell>
          <cell r="V504" t="str">
            <v>저케</v>
          </cell>
          <cell r="W504">
            <v>0.36919999999999997</v>
          </cell>
        </row>
        <row r="505">
          <cell r="A505">
            <v>505</v>
          </cell>
          <cell r="C505" t="str">
            <v xml:space="preserve"> 저압 케이블</v>
          </cell>
          <cell r="D505" t="str">
            <v>600V  CV 325sq/4C</v>
          </cell>
          <cell r="E505" t="str">
            <v>m</v>
          </cell>
          <cell r="H505">
            <v>798</v>
          </cell>
          <cell r="I505">
            <v>54591</v>
          </cell>
          <cell r="J505">
            <v>851</v>
          </cell>
          <cell r="K505">
            <v>56151</v>
          </cell>
          <cell r="S505">
            <v>54591</v>
          </cell>
          <cell r="U505">
            <v>0.05</v>
          </cell>
          <cell r="V505" t="str">
            <v>저케</v>
          </cell>
          <cell r="W505">
            <v>0.44719999999999999</v>
          </cell>
        </row>
        <row r="506">
          <cell r="A506">
            <v>506</v>
          </cell>
          <cell r="S506" t="str">
            <v/>
          </cell>
        </row>
        <row r="507">
          <cell r="A507">
            <v>507</v>
          </cell>
          <cell r="S507" t="str">
            <v/>
          </cell>
        </row>
        <row r="508">
          <cell r="A508">
            <v>508</v>
          </cell>
          <cell r="B508" t="str">
            <v>옥외</v>
          </cell>
          <cell r="C508" t="str">
            <v xml:space="preserve"> 저압 케이블</v>
          </cell>
          <cell r="D508" t="str">
            <v>600V CV 2.0 sq/1C</v>
          </cell>
          <cell r="E508" t="str">
            <v>m</v>
          </cell>
          <cell r="H508">
            <v>798</v>
          </cell>
          <cell r="I508">
            <v>201</v>
          </cell>
          <cell r="J508">
            <v>851</v>
          </cell>
          <cell r="K508">
            <v>207</v>
          </cell>
          <cell r="S508">
            <v>201</v>
          </cell>
          <cell r="U508">
            <v>0.03</v>
          </cell>
          <cell r="V508" t="str">
            <v>저케</v>
          </cell>
          <cell r="W508">
            <v>0.01</v>
          </cell>
        </row>
        <row r="509">
          <cell r="A509">
            <v>509</v>
          </cell>
          <cell r="B509" t="str">
            <v>옥외</v>
          </cell>
          <cell r="C509" t="str">
            <v xml:space="preserve"> 저압 케이블</v>
          </cell>
          <cell r="D509" t="str">
            <v>600V CV 3.5 sq/1C</v>
          </cell>
          <cell r="E509" t="str">
            <v>m</v>
          </cell>
          <cell r="H509">
            <v>798</v>
          </cell>
          <cell r="I509">
            <v>254</v>
          </cell>
          <cell r="J509">
            <v>851</v>
          </cell>
          <cell r="K509">
            <v>261</v>
          </cell>
          <cell r="S509">
            <v>254</v>
          </cell>
          <cell r="U509">
            <v>0.03</v>
          </cell>
          <cell r="V509" t="str">
            <v>저케</v>
          </cell>
          <cell r="W509">
            <v>1.0999999999999999E-2</v>
          </cell>
        </row>
        <row r="510">
          <cell r="A510">
            <v>510</v>
          </cell>
          <cell r="B510" t="str">
            <v>옥외</v>
          </cell>
          <cell r="C510" t="str">
            <v xml:space="preserve"> 저압 케이블</v>
          </cell>
          <cell r="D510" t="str">
            <v>600V CV 5.5 sq/1C</v>
          </cell>
          <cell r="E510" t="str">
            <v>m</v>
          </cell>
          <cell r="H510">
            <v>798</v>
          </cell>
          <cell r="I510">
            <v>368</v>
          </cell>
          <cell r="J510">
            <v>851</v>
          </cell>
          <cell r="K510">
            <v>379</v>
          </cell>
          <cell r="S510">
            <v>368</v>
          </cell>
          <cell r="U510">
            <v>0.03</v>
          </cell>
          <cell r="V510" t="str">
            <v>저케</v>
          </cell>
          <cell r="W510">
            <v>1.2999999999999999E-2</v>
          </cell>
        </row>
        <row r="511">
          <cell r="A511">
            <v>511</v>
          </cell>
          <cell r="B511" t="str">
            <v>옥외</v>
          </cell>
          <cell r="C511" t="str">
            <v xml:space="preserve"> 저압 케이블</v>
          </cell>
          <cell r="D511" t="str">
            <v>600V CV 8sq/1C</v>
          </cell>
          <cell r="E511" t="str">
            <v>m</v>
          </cell>
          <cell r="H511">
            <v>798</v>
          </cell>
          <cell r="I511">
            <v>476</v>
          </cell>
          <cell r="J511">
            <v>851</v>
          </cell>
          <cell r="K511">
            <v>490</v>
          </cell>
          <cell r="S511">
            <v>476</v>
          </cell>
          <cell r="U511">
            <v>0.03</v>
          </cell>
          <cell r="V511" t="str">
            <v>저케</v>
          </cell>
          <cell r="W511">
            <v>1.4E-2</v>
          </cell>
        </row>
        <row r="512">
          <cell r="A512">
            <v>512</v>
          </cell>
          <cell r="B512" t="str">
            <v>옥외</v>
          </cell>
          <cell r="C512" t="str">
            <v xml:space="preserve"> 저압 케이블</v>
          </cell>
          <cell r="D512" t="str">
            <v>600V  CV  14sq/1C</v>
          </cell>
          <cell r="E512" t="str">
            <v>m</v>
          </cell>
          <cell r="H512">
            <v>798</v>
          </cell>
          <cell r="I512">
            <v>838</v>
          </cell>
          <cell r="J512">
            <v>842</v>
          </cell>
          <cell r="K512">
            <v>862</v>
          </cell>
          <cell r="S512">
            <v>838</v>
          </cell>
          <cell r="U512">
            <v>0.03</v>
          </cell>
          <cell r="V512" t="str">
            <v>저케</v>
          </cell>
          <cell r="W512">
            <v>0.02</v>
          </cell>
        </row>
        <row r="513">
          <cell r="A513">
            <v>513</v>
          </cell>
          <cell r="B513" t="str">
            <v>옥외</v>
          </cell>
          <cell r="C513" t="str">
            <v xml:space="preserve"> 저압 케이블</v>
          </cell>
          <cell r="D513" t="str">
            <v>600V  CV 22sq/1C</v>
          </cell>
          <cell r="E513" t="str">
            <v>m</v>
          </cell>
          <cell r="H513">
            <v>798</v>
          </cell>
          <cell r="I513">
            <v>1106</v>
          </cell>
          <cell r="J513">
            <v>851</v>
          </cell>
          <cell r="K513">
            <v>1138</v>
          </cell>
          <cell r="S513">
            <v>1106</v>
          </cell>
          <cell r="U513">
            <v>0.03</v>
          </cell>
          <cell r="V513" t="str">
            <v>저케</v>
          </cell>
          <cell r="W513">
            <v>2.5999999999999999E-2</v>
          </cell>
        </row>
        <row r="514">
          <cell r="A514">
            <v>514</v>
          </cell>
          <cell r="B514" t="str">
            <v>옥외</v>
          </cell>
          <cell r="C514" t="str">
            <v xml:space="preserve"> 저압 케이블</v>
          </cell>
          <cell r="D514" t="str">
            <v>600V  CV 38sq/1C</v>
          </cell>
          <cell r="E514" t="str">
            <v>m</v>
          </cell>
          <cell r="H514">
            <v>798</v>
          </cell>
          <cell r="I514">
            <v>1704</v>
          </cell>
          <cell r="J514">
            <v>851</v>
          </cell>
          <cell r="K514">
            <v>1752</v>
          </cell>
          <cell r="S514">
            <v>1704</v>
          </cell>
          <cell r="U514">
            <v>0.03</v>
          </cell>
          <cell r="V514" t="str">
            <v>저케</v>
          </cell>
          <cell r="W514">
            <v>3.5999999999999997E-2</v>
          </cell>
        </row>
        <row r="515">
          <cell r="A515">
            <v>515</v>
          </cell>
          <cell r="B515" t="str">
            <v>옥외</v>
          </cell>
          <cell r="C515" t="str">
            <v xml:space="preserve"> 저압 케이블</v>
          </cell>
          <cell r="D515" t="str">
            <v>600V  CV 60sq/1C</v>
          </cell>
          <cell r="E515" t="str">
            <v>m</v>
          </cell>
          <cell r="H515">
            <v>798</v>
          </cell>
          <cell r="I515">
            <v>2669</v>
          </cell>
          <cell r="J515">
            <v>851</v>
          </cell>
          <cell r="K515">
            <v>2745</v>
          </cell>
          <cell r="S515">
            <v>2669</v>
          </cell>
          <cell r="U515">
            <v>0.03</v>
          </cell>
          <cell r="V515" t="str">
            <v>저케</v>
          </cell>
          <cell r="W515">
            <v>4.9000000000000002E-2</v>
          </cell>
        </row>
        <row r="516">
          <cell r="A516">
            <v>516</v>
          </cell>
          <cell r="B516" t="str">
            <v>옥외</v>
          </cell>
          <cell r="C516" t="str">
            <v xml:space="preserve"> 저압 케이블</v>
          </cell>
          <cell r="D516" t="str">
            <v>600V  CV 100sq/1C</v>
          </cell>
          <cell r="E516" t="str">
            <v>m</v>
          </cell>
          <cell r="H516">
            <v>798</v>
          </cell>
          <cell r="I516">
            <v>4357</v>
          </cell>
          <cell r="J516">
            <v>851</v>
          </cell>
          <cell r="K516">
            <v>4482</v>
          </cell>
          <cell r="S516">
            <v>4357</v>
          </cell>
          <cell r="U516">
            <v>0.03</v>
          </cell>
          <cell r="V516" t="str">
            <v>저케</v>
          </cell>
          <cell r="W516">
            <v>7.0999999999999994E-2</v>
          </cell>
        </row>
        <row r="517">
          <cell r="A517">
            <v>517</v>
          </cell>
          <cell r="B517" t="str">
            <v>옥외</v>
          </cell>
          <cell r="C517" t="str">
            <v xml:space="preserve"> 저압 케이블</v>
          </cell>
          <cell r="D517" t="str">
            <v>600V  CV 150sq/1C</v>
          </cell>
          <cell r="E517" t="str">
            <v>m</v>
          </cell>
          <cell r="H517">
            <v>798</v>
          </cell>
          <cell r="I517">
            <v>6352</v>
          </cell>
          <cell r="J517">
            <v>851</v>
          </cell>
          <cell r="K517">
            <v>6534</v>
          </cell>
          <cell r="S517">
            <v>6352</v>
          </cell>
          <cell r="U517">
            <v>0.03</v>
          </cell>
          <cell r="V517" t="str">
            <v>저케</v>
          </cell>
          <cell r="W517">
            <v>9.7000000000000003E-2</v>
          </cell>
        </row>
        <row r="518">
          <cell r="A518">
            <v>518</v>
          </cell>
          <cell r="B518" t="str">
            <v>옥외</v>
          </cell>
          <cell r="C518" t="str">
            <v xml:space="preserve"> 저압 케이블</v>
          </cell>
          <cell r="D518" t="str">
            <v>600V  CV 200sq/1C</v>
          </cell>
          <cell r="E518" t="str">
            <v>m</v>
          </cell>
          <cell r="H518">
            <v>798</v>
          </cell>
          <cell r="I518">
            <v>9986</v>
          </cell>
          <cell r="J518">
            <v>851</v>
          </cell>
          <cell r="K518">
            <v>10271</v>
          </cell>
          <cell r="S518">
            <v>9986</v>
          </cell>
          <cell r="U518">
            <v>0.03</v>
          </cell>
          <cell r="V518" t="str">
            <v>저케</v>
          </cell>
          <cell r="W518">
            <v>0.11700000000000001</v>
          </cell>
        </row>
        <row r="519">
          <cell r="A519">
            <v>519</v>
          </cell>
          <cell r="B519" t="str">
            <v>옥외</v>
          </cell>
          <cell r="C519" t="str">
            <v xml:space="preserve"> 저압 케이블</v>
          </cell>
          <cell r="D519" t="str">
            <v>600V  CV 250sq/1C</v>
          </cell>
          <cell r="E519" t="str">
            <v>m</v>
          </cell>
          <cell r="H519">
            <v>798</v>
          </cell>
          <cell r="I519">
            <v>11588</v>
          </cell>
          <cell r="J519">
            <v>851</v>
          </cell>
          <cell r="K519">
            <v>11919</v>
          </cell>
          <cell r="S519">
            <v>11588</v>
          </cell>
          <cell r="U519">
            <v>0.03</v>
          </cell>
          <cell r="V519" t="str">
            <v>저케</v>
          </cell>
          <cell r="W519">
            <v>0.14199999999999999</v>
          </cell>
        </row>
        <row r="520">
          <cell r="A520">
            <v>520</v>
          </cell>
          <cell r="B520" t="str">
            <v>옥외</v>
          </cell>
          <cell r="C520" t="str">
            <v xml:space="preserve"> 저압 케이블</v>
          </cell>
          <cell r="D520" t="str">
            <v>600V  CV 325sq/1C</v>
          </cell>
          <cell r="E520" t="str">
            <v>m</v>
          </cell>
          <cell r="H520">
            <v>798</v>
          </cell>
          <cell r="I520">
            <v>13908</v>
          </cell>
          <cell r="J520">
            <v>851</v>
          </cell>
          <cell r="K520">
            <v>14305</v>
          </cell>
          <cell r="S520">
            <v>13908</v>
          </cell>
          <cell r="U520">
            <v>0.03</v>
          </cell>
          <cell r="V520" t="str">
            <v>저케</v>
          </cell>
          <cell r="W520">
            <v>0.17199999999999999</v>
          </cell>
        </row>
        <row r="521">
          <cell r="A521">
            <v>521</v>
          </cell>
          <cell r="S521" t="str">
            <v/>
          </cell>
        </row>
        <row r="522">
          <cell r="A522">
            <v>522</v>
          </cell>
          <cell r="S522" t="str">
            <v/>
          </cell>
        </row>
        <row r="523">
          <cell r="A523">
            <v>523</v>
          </cell>
          <cell r="B523" t="str">
            <v>옥외</v>
          </cell>
          <cell r="C523" t="str">
            <v xml:space="preserve"> 저압 케이블</v>
          </cell>
          <cell r="D523" t="str">
            <v>600V CV 2.0 sq/2C</v>
          </cell>
          <cell r="E523" t="str">
            <v>m</v>
          </cell>
          <cell r="H523">
            <v>798</v>
          </cell>
          <cell r="I523">
            <v>496</v>
          </cell>
          <cell r="J523">
            <v>851</v>
          </cell>
          <cell r="K523">
            <v>510</v>
          </cell>
          <cell r="S523">
            <v>496</v>
          </cell>
          <cell r="U523">
            <v>0.03</v>
          </cell>
          <cell r="V523" t="str">
            <v>저케</v>
          </cell>
          <cell r="W523">
            <v>1.3999999999999999E-2</v>
          </cell>
        </row>
        <row r="524">
          <cell r="A524">
            <v>524</v>
          </cell>
          <cell r="B524" t="str">
            <v>옥외</v>
          </cell>
          <cell r="C524" t="str">
            <v xml:space="preserve"> 저압 케이블</v>
          </cell>
          <cell r="D524" t="str">
            <v>600V CV 3.5 sq/2C</v>
          </cell>
          <cell r="E524" t="str">
            <v>m</v>
          </cell>
          <cell r="H524">
            <v>798</v>
          </cell>
          <cell r="I524">
            <v>634</v>
          </cell>
          <cell r="J524">
            <v>851</v>
          </cell>
          <cell r="K524">
            <v>652</v>
          </cell>
          <cell r="S524">
            <v>634</v>
          </cell>
          <cell r="U524">
            <v>0.03</v>
          </cell>
          <cell r="V524" t="str">
            <v>저케</v>
          </cell>
          <cell r="W524">
            <v>1.6E-2</v>
          </cell>
        </row>
        <row r="525">
          <cell r="A525">
            <v>525</v>
          </cell>
          <cell r="B525" t="str">
            <v>옥외</v>
          </cell>
          <cell r="C525" t="str">
            <v xml:space="preserve"> 저압 케이블</v>
          </cell>
          <cell r="D525" t="str">
            <v>600V CV 5.5 sq/2C</v>
          </cell>
          <cell r="E525" t="str">
            <v>m</v>
          </cell>
          <cell r="H525">
            <v>798</v>
          </cell>
          <cell r="I525">
            <v>846</v>
          </cell>
          <cell r="J525">
            <v>851</v>
          </cell>
          <cell r="K525">
            <v>870</v>
          </cell>
          <cell r="S525">
            <v>846</v>
          </cell>
          <cell r="U525">
            <v>0.03</v>
          </cell>
          <cell r="V525" t="str">
            <v>저케</v>
          </cell>
          <cell r="W525">
            <v>1.7999999999999999E-2</v>
          </cell>
        </row>
        <row r="526">
          <cell r="A526">
            <v>526</v>
          </cell>
          <cell r="B526" t="str">
            <v>옥외</v>
          </cell>
          <cell r="C526" t="str">
            <v xml:space="preserve"> 저압 케이블</v>
          </cell>
          <cell r="D526" t="str">
            <v>600V CV 8sq/2C</v>
          </cell>
          <cell r="E526" t="str">
            <v>m</v>
          </cell>
          <cell r="H526">
            <v>798</v>
          </cell>
          <cell r="I526">
            <v>1066</v>
          </cell>
          <cell r="J526">
            <v>851</v>
          </cell>
          <cell r="K526">
            <v>1097</v>
          </cell>
          <cell r="S526">
            <v>1066</v>
          </cell>
          <cell r="U526">
            <v>0.03</v>
          </cell>
          <cell r="V526" t="str">
            <v>저케</v>
          </cell>
          <cell r="W526">
            <v>0.02</v>
          </cell>
        </row>
        <row r="527">
          <cell r="A527">
            <v>527</v>
          </cell>
          <cell r="B527" t="str">
            <v>옥외</v>
          </cell>
          <cell r="C527" t="str">
            <v xml:space="preserve"> 저압 케이블</v>
          </cell>
          <cell r="D527" t="str">
            <v>600V  CV  14sq/2C</v>
          </cell>
          <cell r="E527" t="str">
            <v>m</v>
          </cell>
          <cell r="H527">
            <v>798</v>
          </cell>
          <cell r="I527">
            <v>1904</v>
          </cell>
          <cell r="J527">
            <v>851</v>
          </cell>
          <cell r="K527">
            <v>1959</v>
          </cell>
          <cell r="S527">
            <v>1904</v>
          </cell>
          <cell r="U527">
            <v>0.03</v>
          </cell>
          <cell r="V527" t="str">
            <v>저케</v>
          </cell>
          <cell r="W527">
            <v>2.7999999999999997E-2</v>
          </cell>
        </row>
        <row r="528">
          <cell r="A528">
            <v>528</v>
          </cell>
          <cell r="B528" t="str">
            <v>옥외</v>
          </cell>
          <cell r="C528" t="str">
            <v xml:space="preserve"> 저압 케이블</v>
          </cell>
          <cell r="D528" t="str">
            <v>600V  CV 22sq/2C</v>
          </cell>
          <cell r="E528" t="str">
            <v>m</v>
          </cell>
          <cell r="H528">
            <v>798</v>
          </cell>
          <cell r="I528">
            <v>2520</v>
          </cell>
          <cell r="J528">
            <v>851</v>
          </cell>
          <cell r="K528">
            <v>2592</v>
          </cell>
          <cell r="S528">
            <v>2520</v>
          </cell>
          <cell r="U528">
            <v>0.03</v>
          </cell>
          <cell r="V528" t="str">
            <v>저케</v>
          </cell>
          <cell r="W528">
            <v>3.6399999999999995E-2</v>
          </cell>
        </row>
        <row r="529">
          <cell r="A529">
            <v>529</v>
          </cell>
          <cell r="B529" t="str">
            <v>옥외</v>
          </cell>
          <cell r="C529" t="str">
            <v xml:space="preserve"> 저압 케이블</v>
          </cell>
          <cell r="D529" t="str">
            <v>600V  CV 38sq/2C</v>
          </cell>
          <cell r="E529" t="str">
            <v>m</v>
          </cell>
          <cell r="H529">
            <v>798</v>
          </cell>
          <cell r="I529">
            <v>3881</v>
          </cell>
          <cell r="J529">
            <v>851</v>
          </cell>
          <cell r="K529">
            <v>3992</v>
          </cell>
          <cell r="S529">
            <v>3881</v>
          </cell>
          <cell r="U529">
            <v>0.03</v>
          </cell>
          <cell r="V529" t="str">
            <v>저케</v>
          </cell>
          <cell r="W529">
            <v>5.0399999999999993E-2</v>
          </cell>
        </row>
        <row r="530">
          <cell r="A530">
            <v>530</v>
          </cell>
          <cell r="B530" t="str">
            <v>옥외</v>
          </cell>
          <cell r="C530" t="str">
            <v xml:space="preserve"> 저압 케이블</v>
          </cell>
          <cell r="D530" t="str">
            <v>600V  CV 60sq/2C</v>
          </cell>
          <cell r="E530" t="str">
            <v>m</v>
          </cell>
          <cell r="H530">
            <v>798</v>
          </cell>
          <cell r="I530">
            <v>6734</v>
          </cell>
          <cell r="J530">
            <v>851</v>
          </cell>
          <cell r="K530">
            <v>6927</v>
          </cell>
          <cell r="S530">
            <v>6734</v>
          </cell>
          <cell r="U530">
            <v>0.03</v>
          </cell>
          <cell r="V530" t="str">
            <v>저케</v>
          </cell>
          <cell r="W530">
            <v>6.8599999999999994E-2</v>
          </cell>
        </row>
        <row r="531">
          <cell r="A531">
            <v>531</v>
          </cell>
          <cell r="B531" t="str">
            <v>옥외</v>
          </cell>
          <cell r="C531" t="str">
            <v xml:space="preserve"> 저압 케이블</v>
          </cell>
          <cell r="D531" t="str">
            <v>600V  CV 100sq/2C</v>
          </cell>
          <cell r="E531" t="str">
            <v>m</v>
          </cell>
          <cell r="H531">
            <v>798</v>
          </cell>
          <cell r="I531">
            <v>10426</v>
          </cell>
          <cell r="J531">
            <v>851</v>
          </cell>
          <cell r="K531">
            <v>10724</v>
          </cell>
          <cell r="S531">
            <v>10426</v>
          </cell>
          <cell r="U531">
            <v>0.03</v>
          </cell>
          <cell r="V531" t="str">
            <v>저케</v>
          </cell>
          <cell r="W531">
            <v>9.9399999999999988E-2</v>
          </cell>
        </row>
        <row r="532">
          <cell r="A532">
            <v>532</v>
          </cell>
          <cell r="B532" t="str">
            <v>옥외</v>
          </cell>
          <cell r="C532" t="str">
            <v xml:space="preserve"> 저압 케이블</v>
          </cell>
          <cell r="D532" t="str">
            <v>600V  CV 150sq/2C</v>
          </cell>
          <cell r="E532" t="str">
            <v>m</v>
          </cell>
          <cell r="H532">
            <v>798</v>
          </cell>
          <cell r="I532">
            <v>14173</v>
          </cell>
          <cell r="J532">
            <v>851</v>
          </cell>
          <cell r="K532">
            <v>14578</v>
          </cell>
          <cell r="S532">
            <v>14173</v>
          </cell>
          <cell r="U532">
            <v>0.03</v>
          </cell>
          <cell r="V532" t="str">
            <v>저케</v>
          </cell>
          <cell r="W532">
            <v>0.1358</v>
          </cell>
        </row>
        <row r="533">
          <cell r="A533">
            <v>533</v>
          </cell>
          <cell r="B533" t="str">
            <v>옥외</v>
          </cell>
          <cell r="C533" t="str">
            <v xml:space="preserve"> 저압 케이블</v>
          </cell>
          <cell r="D533" t="str">
            <v>600V  CV 200sq/2C</v>
          </cell>
          <cell r="E533" t="str">
            <v>m</v>
          </cell>
          <cell r="H533">
            <v>798</v>
          </cell>
          <cell r="I533">
            <v>17848</v>
          </cell>
          <cell r="J533">
            <v>851</v>
          </cell>
          <cell r="K533">
            <v>18358</v>
          </cell>
          <cell r="S533">
            <v>17848</v>
          </cell>
          <cell r="U533">
            <v>0.03</v>
          </cell>
          <cell r="V533" t="str">
            <v>저케</v>
          </cell>
          <cell r="W533">
            <v>0.1638</v>
          </cell>
        </row>
        <row r="534">
          <cell r="A534">
            <v>534</v>
          </cell>
          <cell r="B534" t="str">
            <v>옥외</v>
          </cell>
          <cell r="C534" t="str">
            <v xml:space="preserve"> 저압 케이블</v>
          </cell>
          <cell r="D534" t="str">
            <v>600V  CV 250sq/2C</v>
          </cell>
          <cell r="E534" t="str">
            <v>m</v>
          </cell>
          <cell r="H534">
            <v>798</v>
          </cell>
          <cell r="I534">
            <v>22675</v>
          </cell>
          <cell r="J534">
            <v>851</v>
          </cell>
          <cell r="K534">
            <v>23323</v>
          </cell>
          <cell r="S534">
            <v>22675</v>
          </cell>
          <cell r="U534">
            <v>0.03</v>
          </cell>
          <cell r="V534" t="str">
            <v>저케</v>
          </cell>
          <cell r="W534">
            <v>0.19879999999999998</v>
          </cell>
        </row>
        <row r="535">
          <cell r="A535">
            <v>535</v>
          </cell>
          <cell r="B535" t="str">
            <v>옥외</v>
          </cell>
          <cell r="C535" t="str">
            <v xml:space="preserve"> 저압 케이블</v>
          </cell>
          <cell r="D535" t="str">
            <v>600V  CV 325sq/2C</v>
          </cell>
          <cell r="E535" t="str">
            <v>m</v>
          </cell>
          <cell r="H535">
            <v>798</v>
          </cell>
          <cell r="I535">
            <v>28015</v>
          </cell>
          <cell r="J535">
            <v>851</v>
          </cell>
          <cell r="K535">
            <v>28815</v>
          </cell>
          <cell r="S535">
            <v>28015</v>
          </cell>
          <cell r="U535">
            <v>0.03</v>
          </cell>
          <cell r="V535" t="str">
            <v>저케</v>
          </cell>
          <cell r="W535">
            <v>0.24079999999999996</v>
          </cell>
        </row>
        <row r="536">
          <cell r="A536">
            <v>536</v>
          </cell>
          <cell r="S536" t="str">
            <v/>
          </cell>
        </row>
        <row r="537">
          <cell r="A537">
            <v>537</v>
          </cell>
          <cell r="S537" t="str">
            <v/>
          </cell>
        </row>
        <row r="538">
          <cell r="A538">
            <v>538</v>
          </cell>
          <cell r="B538" t="str">
            <v>옥외</v>
          </cell>
          <cell r="C538" t="str">
            <v xml:space="preserve"> 저압 케이블</v>
          </cell>
          <cell r="D538" t="str">
            <v>600V CV 2.0 sq/3C</v>
          </cell>
          <cell r="E538" t="str">
            <v>m</v>
          </cell>
          <cell r="H538">
            <v>798</v>
          </cell>
          <cell r="I538">
            <v>598</v>
          </cell>
          <cell r="J538">
            <v>851</v>
          </cell>
          <cell r="K538">
            <v>615</v>
          </cell>
          <cell r="S538">
            <v>598</v>
          </cell>
          <cell r="U538">
            <v>0.03</v>
          </cell>
          <cell r="V538" t="str">
            <v>저케</v>
          </cell>
          <cell r="W538">
            <v>1.9E-2</v>
          </cell>
        </row>
        <row r="539">
          <cell r="A539">
            <v>539</v>
          </cell>
          <cell r="B539" t="str">
            <v>옥외</v>
          </cell>
          <cell r="C539" t="str">
            <v xml:space="preserve"> 저압 케이블</v>
          </cell>
          <cell r="D539" t="str">
            <v>600V CV 3.5 sq/3C</v>
          </cell>
          <cell r="E539" t="str">
            <v>m</v>
          </cell>
          <cell r="H539">
            <v>798</v>
          </cell>
          <cell r="I539">
            <v>799</v>
          </cell>
          <cell r="J539">
            <v>851</v>
          </cell>
          <cell r="K539">
            <v>821</v>
          </cell>
          <cell r="S539">
            <v>799</v>
          </cell>
          <cell r="U539">
            <v>0.03</v>
          </cell>
          <cell r="V539" t="str">
            <v>저케</v>
          </cell>
          <cell r="W539">
            <v>2.1999999999999999E-2</v>
          </cell>
        </row>
        <row r="540">
          <cell r="A540">
            <v>540</v>
          </cell>
          <cell r="B540" t="str">
            <v>옥외</v>
          </cell>
          <cell r="C540" t="str">
            <v xml:space="preserve"> 저압 케이블</v>
          </cell>
          <cell r="D540" t="str">
            <v>600V CV 5.5 sq/3C</v>
          </cell>
          <cell r="E540" t="str">
            <v>m</v>
          </cell>
          <cell r="H540">
            <v>798</v>
          </cell>
          <cell r="I540">
            <v>1110</v>
          </cell>
          <cell r="J540">
            <v>851</v>
          </cell>
          <cell r="K540">
            <v>1142</v>
          </cell>
          <cell r="S540">
            <v>1110</v>
          </cell>
          <cell r="U540">
            <v>0.03</v>
          </cell>
          <cell r="V540" t="str">
            <v>저케</v>
          </cell>
          <cell r="W540">
            <v>2.5999999999999999E-2</v>
          </cell>
        </row>
        <row r="541">
          <cell r="A541">
            <v>541</v>
          </cell>
          <cell r="B541" t="str">
            <v>옥외</v>
          </cell>
          <cell r="C541" t="str">
            <v xml:space="preserve"> 저압 케이블</v>
          </cell>
          <cell r="D541" t="str">
            <v>600V CV 8sq/3C</v>
          </cell>
          <cell r="E541" t="str">
            <v>m</v>
          </cell>
          <cell r="H541">
            <v>798</v>
          </cell>
          <cell r="I541">
            <v>1410</v>
          </cell>
          <cell r="J541">
            <v>851</v>
          </cell>
          <cell r="K541">
            <v>1450</v>
          </cell>
          <cell r="S541">
            <v>1410</v>
          </cell>
          <cell r="U541">
            <v>0.03</v>
          </cell>
          <cell r="V541" t="str">
            <v>저케</v>
          </cell>
          <cell r="W541">
            <v>2.9000000000000001E-2</v>
          </cell>
        </row>
        <row r="542">
          <cell r="A542">
            <v>542</v>
          </cell>
          <cell r="B542" t="str">
            <v>옥외</v>
          </cell>
          <cell r="C542" t="str">
            <v xml:space="preserve"> 저압 케이블</v>
          </cell>
          <cell r="D542" t="str">
            <v>600V  CV  14sq/3C</v>
          </cell>
          <cell r="E542" t="str">
            <v>m</v>
          </cell>
          <cell r="H542">
            <v>798</v>
          </cell>
          <cell r="I542">
            <v>2536</v>
          </cell>
          <cell r="J542">
            <v>851</v>
          </cell>
          <cell r="K542">
            <v>2609</v>
          </cell>
          <cell r="S542">
            <v>2536</v>
          </cell>
          <cell r="U542">
            <v>0.03</v>
          </cell>
          <cell r="V542" t="str">
            <v>저케</v>
          </cell>
          <cell r="W542">
            <v>0.04</v>
          </cell>
        </row>
        <row r="543">
          <cell r="A543">
            <v>543</v>
          </cell>
          <cell r="B543" t="str">
            <v>옥외</v>
          </cell>
          <cell r="C543" t="str">
            <v xml:space="preserve"> 저압 케이블</v>
          </cell>
          <cell r="D543" t="str">
            <v>600V  CV 22sq/3C</v>
          </cell>
          <cell r="E543" t="str">
            <v>m</v>
          </cell>
          <cell r="H543">
            <v>798</v>
          </cell>
          <cell r="I543">
            <v>3417</v>
          </cell>
          <cell r="J543">
            <v>851</v>
          </cell>
          <cell r="K543">
            <v>3515</v>
          </cell>
          <cell r="S543">
            <v>3417</v>
          </cell>
          <cell r="U543">
            <v>0.03</v>
          </cell>
          <cell r="V543" t="str">
            <v>저케</v>
          </cell>
          <cell r="W543">
            <v>5.1999999999999998E-2</v>
          </cell>
        </row>
        <row r="544">
          <cell r="A544">
            <v>544</v>
          </cell>
          <cell r="B544" t="str">
            <v>옥외</v>
          </cell>
          <cell r="C544" t="str">
            <v xml:space="preserve"> 저압 케이블</v>
          </cell>
          <cell r="D544" t="str">
            <v>600V  CV 38sq/3C</v>
          </cell>
          <cell r="E544" t="str">
            <v>m</v>
          </cell>
          <cell r="H544">
            <v>798</v>
          </cell>
          <cell r="I544">
            <v>5508</v>
          </cell>
          <cell r="J544">
            <v>851</v>
          </cell>
          <cell r="K544">
            <v>5665</v>
          </cell>
          <cell r="S544">
            <v>5508</v>
          </cell>
          <cell r="U544">
            <v>0.03</v>
          </cell>
          <cell r="V544" t="str">
            <v>저케</v>
          </cell>
          <cell r="W544">
            <v>7.1999999999999995E-2</v>
          </cell>
        </row>
        <row r="545">
          <cell r="A545">
            <v>545</v>
          </cell>
          <cell r="B545" t="str">
            <v>옥외</v>
          </cell>
          <cell r="C545" t="str">
            <v xml:space="preserve"> 저압 케이블</v>
          </cell>
          <cell r="D545" t="str">
            <v>600V  CV 60sq/3C</v>
          </cell>
          <cell r="E545" t="str">
            <v>m</v>
          </cell>
          <cell r="H545">
            <v>798</v>
          </cell>
          <cell r="I545">
            <v>9251</v>
          </cell>
          <cell r="J545">
            <v>851</v>
          </cell>
          <cell r="K545">
            <v>9515</v>
          </cell>
          <cell r="S545">
            <v>9251</v>
          </cell>
          <cell r="U545">
            <v>0.03</v>
          </cell>
          <cell r="V545" t="str">
            <v>저케</v>
          </cell>
          <cell r="W545">
            <v>9.8000000000000004E-2</v>
          </cell>
        </row>
        <row r="546">
          <cell r="A546">
            <v>546</v>
          </cell>
          <cell r="B546" t="str">
            <v>옥외</v>
          </cell>
          <cell r="C546" t="str">
            <v xml:space="preserve"> 저압 케이블</v>
          </cell>
          <cell r="D546" t="str">
            <v>600V  CV 80sq/3C</v>
          </cell>
          <cell r="E546" t="str">
            <v>m</v>
          </cell>
          <cell r="H546">
            <v>798</v>
          </cell>
          <cell r="J546">
            <v>851</v>
          </cell>
          <cell r="S546">
            <v>0</v>
          </cell>
          <cell r="U546">
            <v>0.03</v>
          </cell>
          <cell r="V546" t="str">
            <v>저케</v>
          </cell>
          <cell r="W546">
            <v>0.12</v>
          </cell>
        </row>
        <row r="547">
          <cell r="A547">
            <v>547</v>
          </cell>
          <cell r="B547" t="str">
            <v>옥외</v>
          </cell>
          <cell r="C547" t="str">
            <v xml:space="preserve"> 저압 케이블</v>
          </cell>
          <cell r="D547" t="str">
            <v>600V  CV 100sq/3C</v>
          </cell>
          <cell r="E547" t="str">
            <v>m</v>
          </cell>
          <cell r="H547">
            <v>798</v>
          </cell>
          <cell r="I547">
            <v>13881</v>
          </cell>
          <cell r="J547">
            <v>851</v>
          </cell>
          <cell r="K547">
            <v>14277</v>
          </cell>
          <cell r="S547">
            <v>13881</v>
          </cell>
          <cell r="U547">
            <v>0.03</v>
          </cell>
          <cell r="V547" t="str">
            <v>저케</v>
          </cell>
          <cell r="W547">
            <v>0.14199999999999999</v>
          </cell>
        </row>
        <row r="548">
          <cell r="A548">
            <v>548</v>
          </cell>
          <cell r="B548" t="str">
            <v>옥외</v>
          </cell>
          <cell r="C548" t="str">
            <v xml:space="preserve"> 저압 케이블</v>
          </cell>
          <cell r="D548" t="str">
            <v>600V  CV 150sq/3C</v>
          </cell>
          <cell r="E548" t="str">
            <v>m</v>
          </cell>
          <cell r="H548">
            <v>798</v>
          </cell>
          <cell r="I548">
            <v>19594</v>
          </cell>
          <cell r="J548">
            <v>851</v>
          </cell>
          <cell r="K548">
            <v>20153</v>
          </cell>
          <cell r="S548">
            <v>19594</v>
          </cell>
          <cell r="U548">
            <v>0.03</v>
          </cell>
          <cell r="V548" t="str">
            <v>저케</v>
          </cell>
          <cell r="W548">
            <v>0.19400000000000001</v>
          </cell>
        </row>
        <row r="549">
          <cell r="A549">
            <v>549</v>
          </cell>
          <cell r="B549" t="str">
            <v>옥외</v>
          </cell>
          <cell r="C549" t="str">
            <v xml:space="preserve"> 저압 케이블</v>
          </cell>
          <cell r="D549" t="str">
            <v>600V  CV 200sq/3C</v>
          </cell>
          <cell r="E549" t="str">
            <v>m</v>
          </cell>
          <cell r="H549">
            <v>798</v>
          </cell>
          <cell r="I549">
            <v>25958</v>
          </cell>
          <cell r="J549">
            <v>851</v>
          </cell>
          <cell r="K549">
            <v>26699</v>
          </cell>
          <cell r="S549">
            <v>25958</v>
          </cell>
          <cell r="U549">
            <v>0.03</v>
          </cell>
          <cell r="V549" t="str">
            <v>저케</v>
          </cell>
          <cell r="W549">
            <v>0.23400000000000001</v>
          </cell>
        </row>
        <row r="550">
          <cell r="A550">
            <v>550</v>
          </cell>
          <cell r="B550" t="str">
            <v>옥외</v>
          </cell>
          <cell r="C550" t="str">
            <v xml:space="preserve"> 저압 케이블</v>
          </cell>
          <cell r="D550" t="str">
            <v>600V  CV 250sq/3C</v>
          </cell>
          <cell r="E550" t="str">
            <v>m</v>
          </cell>
          <cell r="H550">
            <v>798</v>
          </cell>
          <cell r="I550">
            <v>32741</v>
          </cell>
          <cell r="J550">
            <v>851</v>
          </cell>
          <cell r="K550">
            <v>33676</v>
          </cell>
          <cell r="S550">
            <v>32741</v>
          </cell>
          <cell r="U550">
            <v>0.03</v>
          </cell>
          <cell r="V550" t="str">
            <v>저케</v>
          </cell>
          <cell r="W550">
            <v>0.28399999999999997</v>
          </cell>
        </row>
        <row r="551">
          <cell r="A551">
            <v>551</v>
          </cell>
          <cell r="B551" t="str">
            <v>옥외</v>
          </cell>
          <cell r="C551" t="str">
            <v xml:space="preserve"> 저압 케이블</v>
          </cell>
          <cell r="D551" t="str">
            <v>600V  CV 325sq/3C</v>
          </cell>
          <cell r="E551" t="str">
            <v>m</v>
          </cell>
          <cell r="H551">
            <v>798</v>
          </cell>
          <cell r="I551">
            <v>42038</v>
          </cell>
          <cell r="J551">
            <v>851</v>
          </cell>
          <cell r="K551">
            <v>43239</v>
          </cell>
          <cell r="S551">
            <v>42038</v>
          </cell>
          <cell r="U551">
            <v>0.03</v>
          </cell>
          <cell r="V551" t="str">
            <v>저케</v>
          </cell>
          <cell r="W551">
            <v>0.34399999999999997</v>
          </cell>
        </row>
        <row r="552">
          <cell r="A552">
            <v>552</v>
          </cell>
          <cell r="B552" t="str">
            <v>옥외</v>
          </cell>
          <cell r="C552" t="str">
            <v xml:space="preserve"> 내열 전선</v>
          </cell>
          <cell r="D552" t="str">
            <v>FR-3 2.0 sq/5C</v>
          </cell>
          <cell r="E552" t="str">
            <v>m</v>
          </cell>
          <cell r="S552">
            <v>0</v>
          </cell>
          <cell r="U552">
            <v>0.03</v>
          </cell>
          <cell r="V552" t="str">
            <v>저케</v>
          </cell>
          <cell r="W552">
            <v>1.9E-2</v>
          </cell>
        </row>
        <row r="553">
          <cell r="A553">
            <v>553</v>
          </cell>
          <cell r="S553" t="str">
            <v/>
          </cell>
        </row>
        <row r="554">
          <cell r="A554">
            <v>554</v>
          </cell>
          <cell r="B554" t="str">
            <v>옥외</v>
          </cell>
          <cell r="C554" t="str">
            <v xml:space="preserve"> 저압 케이블</v>
          </cell>
          <cell r="D554" t="str">
            <v>600V CV 2.0 sq/4C</v>
          </cell>
          <cell r="E554" t="str">
            <v>m</v>
          </cell>
          <cell r="H554">
            <v>798</v>
          </cell>
          <cell r="I554">
            <v>720</v>
          </cell>
          <cell r="J554">
            <v>851</v>
          </cell>
          <cell r="K554">
            <v>740</v>
          </cell>
          <cell r="S554">
            <v>720</v>
          </cell>
          <cell r="U554">
            <v>0.03</v>
          </cell>
          <cell r="V554" t="str">
            <v>저케</v>
          </cell>
          <cell r="W554">
            <v>2.5999999999999999E-2</v>
          </cell>
        </row>
        <row r="555">
          <cell r="A555">
            <v>555</v>
          </cell>
          <cell r="B555" t="str">
            <v>옥외</v>
          </cell>
          <cell r="C555" t="str">
            <v xml:space="preserve"> 저압 케이블</v>
          </cell>
          <cell r="D555" t="str">
            <v>600V CV 3.5 sq/4C</v>
          </cell>
          <cell r="E555" t="str">
            <v>m</v>
          </cell>
          <cell r="H555">
            <v>798</v>
          </cell>
          <cell r="I555">
            <v>971</v>
          </cell>
          <cell r="J555">
            <v>851</v>
          </cell>
          <cell r="K555">
            <v>999</v>
          </cell>
          <cell r="S555">
            <v>971</v>
          </cell>
          <cell r="U555">
            <v>0.03</v>
          </cell>
          <cell r="V555" t="str">
            <v>저케</v>
          </cell>
          <cell r="W555">
            <v>2.9000000000000001E-2</v>
          </cell>
        </row>
        <row r="556">
          <cell r="A556">
            <v>556</v>
          </cell>
          <cell r="B556" t="str">
            <v>옥외</v>
          </cell>
          <cell r="C556" t="str">
            <v xml:space="preserve"> 저압 케이블</v>
          </cell>
          <cell r="D556" t="str">
            <v>600V CV 5.5 sq/4C</v>
          </cell>
          <cell r="E556" t="str">
            <v>m</v>
          </cell>
          <cell r="H556">
            <v>798</v>
          </cell>
          <cell r="I556">
            <v>1370</v>
          </cell>
          <cell r="J556">
            <v>851</v>
          </cell>
          <cell r="K556">
            <v>1409</v>
          </cell>
          <cell r="S556">
            <v>1370</v>
          </cell>
          <cell r="U556">
            <v>0.03</v>
          </cell>
          <cell r="V556" t="str">
            <v>저케</v>
          </cell>
          <cell r="W556">
            <v>3.4000000000000002E-2</v>
          </cell>
        </row>
        <row r="557">
          <cell r="A557">
            <v>557</v>
          </cell>
          <cell r="B557" t="str">
            <v>옥외</v>
          </cell>
          <cell r="C557" t="str">
            <v xml:space="preserve"> 저압 케이블</v>
          </cell>
          <cell r="D557" t="str">
            <v>600V CV 8sq/4C</v>
          </cell>
          <cell r="E557" t="str">
            <v>m</v>
          </cell>
          <cell r="H557">
            <v>798</v>
          </cell>
          <cell r="I557">
            <v>1785</v>
          </cell>
          <cell r="J557">
            <v>851</v>
          </cell>
          <cell r="K557">
            <v>1836</v>
          </cell>
          <cell r="S557">
            <v>1785</v>
          </cell>
          <cell r="U557">
            <v>0.03</v>
          </cell>
          <cell r="V557" t="str">
            <v>저케</v>
          </cell>
          <cell r="W557">
            <v>3.9E-2</v>
          </cell>
        </row>
        <row r="558">
          <cell r="A558">
            <v>558</v>
          </cell>
          <cell r="B558" t="str">
            <v>옥외</v>
          </cell>
          <cell r="C558" t="str">
            <v xml:space="preserve"> 저압 케이블</v>
          </cell>
          <cell r="D558" t="str">
            <v>600V  CV  14sq/4C</v>
          </cell>
          <cell r="E558" t="str">
            <v>m</v>
          </cell>
          <cell r="H558">
            <v>798</v>
          </cell>
          <cell r="I558">
            <v>3215</v>
          </cell>
          <cell r="J558">
            <v>851</v>
          </cell>
          <cell r="K558">
            <v>3306</v>
          </cell>
          <cell r="S558">
            <v>3215</v>
          </cell>
          <cell r="U558">
            <v>0.03</v>
          </cell>
          <cell r="V558" t="str">
            <v>저케</v>
          </cell>
          <cell r="W558">
            <v>5.2000000000000005E-2</v>
          </cell>
        </row>
        <row r="559">
          <cell r="A559">
            <v>559</v>
          </cell>
          <cell r="B559" t="str">
            <v>옥외</v>
          </cell>
          <cell r="C559" t="str">
            <v xml:space="preserve"> 저압 케이블</v>
          </cell>
          <cell r="D559" t="str">
            <v>600V  CV 22sq/4C</v>
          </cell>
          <cell r="E559" t="str">
            <v>m</v>
          </cell>
          <cell r="H559">
            <v>798</v>
          </cell>
          <cell r="I559">
            <v>4329</v>
          </cell>
          <cell r="J559">
            <v>851</v>
          </cell>
          <cell r="K559">
            <v>4452</v>
          </cell>
          <cell r="S559">
            <v>4329</v>
          </cell>
          <cell r="U559">
            <v>0.03</v>
          </cell>
          <cell r="V559" t="str">
            <v>저케</v>
          </cell>
          <cell r="W559">
            <v>6.7599999999999993E-2</v>
          </cell>
        </row>
        <row r="560">
          <cell r="A560">
            <v>560</v>
          </cell>
          <cell r="B560" t="str">
            <v>옥외</v>
          </cell>
          <cell r="C560" t="str">
            <v xml:space="preserve"> 저압 케이블</v>
          </cell>
          <cell r="D560" t="str">
            <v>600V  CV 38sq/4C</v>
          </cell>
          <cell r="E560" t="str">
            <v>m</v>
          </cell>
          <cell r="H560">
            <v>798</v>
          </cell>
          <cell r="I560">
            <v>7046</v>
          </cell>
          <cell r="J560">
            <v>851</v>
          </cell>
          <cell r="K560">
            <v>7247</v>
          </cell>
          <cell r="S560">
            <v>7046</v>
          </cell>
          <cell r="U560">
            <v>0.03</v>
          </cell>
          <cell r="V560" t="str">
            <v>저케</v>
          </cell>
          <cell r="W560">
            <v>9.3600000000000003E-2</v>
          </cell>
        </row>
        <row r="561">
          <cell r="A561">
            <v>561</v>
          </cell>
          <cell r="B561" t="str">
            <v>옥외</v>
          </cell>
          <cell r="C561" t="str">
            <v xml:space="preserve"> 저압 케이블</v>
          </cell>
          <cell r="D561" t="str">
            <v>600V  CV 60sq/4C</v>
          </cell>
          <cell r="E561" t="str">
            <v>m</v>
          </cell>
          <cell r="H561">
            <v>798</v>
          </cell>
          <cell r="I561">
            <v>11841</v>
          </cell>
          <cell r="J561">
            <v>851</v>
          </cell>
          <cell r="K561">
            <v>12180</v>
          </cell>
          <cell r="S561">
            <v>11841</v>
          </cell>
          <cell r="U561">
            <v>0.03</v>
          </cell>
          <cell r="V561" t="str">
            <v>저케</v>
          </cell>
          <cell r="W561">
            <v>0.12740000000000001</v>
          </cell>
        </row>
        <row r="562">
          <cell r="A562">
            <v>562</v>
          </cell>
          <cell r="B562" t="str">
            <v>옥외</v>
          </cell>
          <cell r="C562" t="str">
            <v xml:space="preserve"> 저압 케이블</v>
          </cell>
          <cell r="D562" t="str">
            <v>600V  CV 100sq/4C</v>
          </cell>
          <cell r="E562" t="str">
            <v>m</v>
          </cell>
          <cell r="H562">
            <v>798</v>
          </cell>
          <cell r="I562">
            <v>17976</v>
          </cell>
          <cell r="J562">
            <v>851</v>
          </cell>
          <cell r="K562">
            <v>18489</v>
          </cell>
          <cell r="S562">
            <v>17976</v>
          </cell>
          <cell r="U562">
            <v>0.03</v>
          </cell>
          <cell r="V562" t="str">
            <v>저케</v>
          </cell>
          <cell r="W562">
            <v>0.18459999999999999</v>
          </cell>
        </row>
        <row r="563">
          <cell r="A563">
            <v>563</v>
          </cell>
          <cell r="B563" t="str">
            <v>옥외</v>
          </cell>
          <cell r="C563" t="str">
            <v xml:space="preserve"> 저압 케이블</v>
          </cell>
          <cell r="D563" t="str">
            <v>600V  CV 125sq/4C</v>
          </cell>
          <cell r="E563" t="str">
            <v>m</v>
          </cell>
          <cell r="H563">
            <v>798</v>
          </cell>
          <cell r="I563">
            <v>21891</v>
          </cell>
          <cell r="J563">
            <v>851</v>
          </cell>
          <cell r="K563">
            <v>22516</v>
          </cell>
          <cell r="S563">
            <v>21891</v>
          </cell>
          <cell r="U563">
            <v>0.03</v>
          </cell>
          <cell r="V563" t="str">
            <v>저케</v>
          </cell>
          <cell r="W563">
            <v>0.21840000000000001</v>
          </cell>
        </row>
        <row r="564">
          <cell r="A564">
            <v>564</v>
          </cell>
          <cell r="B564" t="str">
            <v>옥외</v>
          </cell>
          <cell r="C564" t="str">
            <v xml:space="preserve"> 저압 케이블</v>
          </cell>
          <cell r="D564" t="str">
            <v>600V  CV 150sq/4C</v>
          </cell>
          <cell r="E564" t="str">
            <v>m</v>
          </cell>
          <cell r="H564">
            <v>798</v>
          </cell>
          <cell r="I564">
            <v>26262</v>
          </cell>
          <cell r="J564">
            <v>851</v>
          </cell>
          <cell r="K564">
            <v>27012</v>
          </cell>
          <cell r="S564">
            <v>26262</v>
          </cell>
          <cell r="U564">
            <v>0.03</v>
          </cell>
          <cell r="V564" t="str">
            <v>저케</v>
          </cell>
          <cell r="W564">
            <v>0.25220000000000004</v>
          </cell>
        </row>
        <row r="565">
          <cell r="A565">
            <v>565</v>
          </cell>
          <cell r="B565" t="str">
            <v>옥외</v>
          </cell>
          <cell r="C565" t="str">
            <v xml:space="preserve"> 저압 케이블</v>
          </cell>
          <cell r="D565" t="str">
            <v>600V  CV 200sq/4C</v>
          </cell>
          <cell r="E565" t="str">
            <v>m</v>
          </cell>
          <cell r="H565">
            <v>798</v>
          </cell>
          <cell r="I565">
            <v>34598</v>
          </cell>
          <cell r="J565">
            <v>851</v>
          </cell>
          <cell r="K565">
            <v>35587</v>
          </cell>
          <cell r="S565">
            <v>34598</v>
          </cell>
          <cell r="U565">
            <v>0.03</v>
          </cell>
          <cell r="V565" t="str">
            <v>저케</v>
          </cell>
          <cell r="W565">
            <v>0.30420000000000003</v>
          </cell>
        </row>
        <row r="566">
          <cell r="A566">
            <v>566</v>
          </cell>
          <cell r="B566" t="str">
            <v>옥외</v>
          </cell>
          <cell r="C566" t="str">
            <v xml:space="preserve"> 저압 케이블</v>
          </cell>
          <cell r="D566" t="str">
            <v>600V  CV 250sq/4C</v>
          </cell>
          <cell r="E566" t="str">
            <v>m</v>
          </cell>
          <cell r="H566">
            <v>798</v>
          </cell>
          <cell r="I566">
            <v>43414</v>
          </cell>
          <cell r="J566">
            <v>851</v>
          </cell>
          <cell r="K566">
            <v>44654</v>
          </cell>
          <cell r="S566">
            <v>43414</v>
          </cell>
          <cell r="U566">
            <v>0.03</v>
          </cell>
          <cell r="V566" t="str">
            <v>저케</v>
          </cell>
          <cell r="W566">
            <v>0.36919999999999997</v>
          </cell>
        </row>
        <row r="567">
          <cell r="A567">
            <v>567</v>
          </cell>
          <cell r="B567" t="str">
            <v>옥외</v>
          </cell>
          <cell r="C567" t="str">
            <v xml:space="preserve"> 저압 케이블</v>
          </cell>
          <cell r="D567" t="str">
            <v>600V  CV 325sq/4C</v>
          </cell>
          <cell r="E567" t="str">
            <v>m</v>
          </cell>
          <cell r="H567">
            <v>798</v>
          </cell>
          <cell r="I567">
            <v>54591</v>
          </cell>
          <cell r="J567">
            <v>851</v>
          </cell>
          <cell r="K567">
            <v>56151</v>
          </cell>
          <cell r="S567">
            <v>54591</v>
          </cell>
          <cell r="U567">
            <v>0.03</v>
          </cell>
          <cell r="V567" t="str">
            <v>저케</v>
          </cell>
          <cell r="W567">
            <v>0.44719999999999999</v>
          </cell>
        </row>
        <row r="568">
          <cell r="A568">
            <v>568</v>
          </cell>
          <cell r="S568" t="str">
            <v/>
          </cell>
        </row>
        <row r="569">
          <cell r="A569">
            <v>569</v>
          </cell>
          <cell r="S569" t="str">
            <v/>
          </cell>
        </row>
        <row r="570">
          <cell r="A570">
            <v>570</v>
          </cell>
          <cell r="C570" t="str">
            <v>제어 케이블</v>
          </cell>
          <cell r="D570" t="str">
            <v>CVV  2.0sq/2C</v>
          </cell>
          <cell r="E570" t="str">
            <v>m</v>
          </cell>
          <cell r="H570">
            <v>796</v>
          </cell>
          <cell r="I570">
            <v>450</v>
          </cell>
          <cell r="J570">
            <v>845</v>
          </cell>
          <cell r="K570">
            <v>463</v>
          </cell>
          <cell r="S570">
            <v>450</v>
          </cell>
          <cell r="U570">
            <v>0.05</v>
          </cell>
          <cell r="V570" t="str">
            <v>저케</v>
          </cell>
          <cell r="W570">
            <v>1.4E-2</v>
          </cell>
        </row>
        <row r="571">
          <cell r="A571">
            <v>571</v>
          </cell>
          <cell r="C571" t="str">
            <v>제어 케이블</v>
          </cell>
          <cell r="D571" t="str">
            <v>CVV  2.0sq/3C</v>
          </cell>
          <cell r="E571" t="str">
            <v>m</v>
          </cell>
          <cell r="H571">
            <v>796</v>
          </cell>
          <cell r="I571">
            <v>550</v>
          </cell>
          <cell r="J571">
            <v>845</v>
          </cell>
          <cell r="K571">
            <v>565</v>
          </cell>
          <cell r="S571">
            <v>550</v>
          </cell>
          <cell r="U571">
            <v>0.05</v>
          </cell>
          <cell r="V571" t="str">
            <v>저케</v>
          </cell>
          <cell r="W571">
            <v>1.9E-2</v>
          </cell>
        </row>
        <row r="572">
          <cell r="A572">
            <v>572</v>
          </cell>
          <cell r="C572" t="str">
            <v>제어 케이블</v>
          </cell>
          <cell r="D572" t="str">
            <v>CVV  2.0sq/4C</v>
          </cell>
          <cell r="E572" t="str">
            <v>m</v>
          </cell>
          <cell r="H572">
            <v>796</v>
          </cell>
          <cell r="I572">
            <v>670</v>
          </cell>
          <cell r="J572">
            <v>845</v>
          </cell>
          <cell r="K572">
            <v>690</v>
          </cell>
          <cell r="S572">
            <v>670</v>
          </cell>
          <cell r="U572">
            <v>0.05</v>
          </cell>
          <cell r="V572" t="str">
            <v>저케</v>
          </cell>
          <cell r="W572">
            <v>2.5999999999999999E-2</v>
          </cell>
        </row>
        <row r="573">
          <cell r="A573">
            <v>573</v>
          </cell>
          <cell r="C573" t="str">
            <v>제어 케이블</v>
          </cell>
          <cell r="D573" t="str">
            <v>CVV  2.0sq/5C</v>
          </cell>
          <cell r="E573" t="str">
            <v>m</v>
          </cell>
          <cell r="H573">
            <v>796</v>
          </cell>
          <cell r="I573">
            <v>765</v>
          </cell>
          <cell r="J573">
            <v>845</v>
          </cell>
          <cell r="K573">
            <v>787</v>
          </cell>
          <cell r="S573">
            <v>765</v>
          </cell>
          <cell r="U573">
            <v>0.05</v>
          </cell>
          <cell r="V573" t="str">
            <v>저케</v>
          </cell>
          <cell r="W573">
            <v>3.2000000000000001E-2</v>
          </cell>
        </row>
        <row r="574">
          <cell r="A574">
            <v>574</v>
          </cell>
          <cell r="C574" t="str">
            <v>제어 케이블</v>
          </cell>
          <cell r="D574" t="str">
            <v>CVV  2.0sq/6C</v>
          </cell>
          <cell r="E574" t="str">
            <v>m</v>
          </cell>
          <cell r="H574">
            <v>796</v>
          </cell>
          <cell r="I574">
            <v>884</v>
          </cell>
          <cell r="J574">
            <v>845</v>
          </cell>
          <cell r="K574">
            <v>909</v>
          </cell>
          <cell r="S574">
            <v>884</v>
          </cell>
          <cell r="U574">
            <v>0.05</v>
          </cell>
          <cell r="V574" t="str">
            <v>저케</v>
          </cell>
          <cell r="W574">
            <v>3.5000000000000003E-2</v>
          </cell>
        </row>
        <row r="575">
          <cell r="A575">
            <v>575</v>
          </cell>
          <cell r="C575" t="str">
            <v>제어 케이블</v>
          </cell>
          <cell r="D575" t="str">
            <v>CVV  2.0sq/7C</v>
          </cell>
          <cell r="E575" t="str">
            <v>m</v>
          </cell>
          <cell r="H575">
            <v>796</v>
          </cell>
          <cell r="I575">
            <v>945</v>
          </cell>
          <cell r="J575">
            <v>845</v>
          </cell>
          <cell r="K575">
            <v>972</v>
          </cell>
          <cell r="S575">
            <v>945</v>
          </cell>
          <cell r="U575">
            <v>0.05</v>
          </cell>
          <cell r="V575" t="str">
            <v>저케</v>
          </cell>
          <cell r="W575">
            <v>3.9E-2</v>
          </cell>
        </row>
        <row r="576">
          <cell r="A576">
            <v>576</v>
          </cell>
          <cell r="C576" t="str">
            <v>제어 케이블</v>
          </cell>
          <cell r="D576" t="str">
            <v>CVV  2.0sq/8C</v>
          </cell>
          <cell r="E576" t="str">
            <v>m</v>
          </cell>
          <cell r="H576">
            <v>796</v>
          </cell>
          <cell r="I576">
            <v>1178</v>
          </cell>
          <cell r="J576">
            <v>845</v>
          </cell>
          <cell r="K576">
            <v>1211</v>
          </cell>
          <cell r="S576">
            <v>1178</v>
          </cell>
          <cell r="U576">
            <v>0.05</v>
          </cell>
          <cell r="V576" t="str">
            <v>저케</v>
          </cell>
          <cell r="W576">
            <v>4.2000000000000003E-2</v>
          </cell>
        </row>
        <row r="577">
          <cell r="A577">
            <v>577</v>
          </cell>
          <cell r="C577" t="str">
            <v>제어 케이블</v>
          </cell>
          <cell r="D577" t="str">
            <v>CVV  2.0sq/9C</v>
          </cell>
          <cell r="E577" t="str">
            <v>m</v>
          </cell>
          <cell r="H577">
            <v>796</v>
          </cell>
          <cell r="I577">
            <v>1283</v>
          </cell>
          <cell r="J577">
            <v>845</v>
          </cell>
          <cell r="K577">
            <v>1319</v>
          </cell>
          <cell r="S577">
            <v>1283</v>
          </cell>
          <cell r="U577">
            <v>0.05</v>
          </cell>
          <cell r="V577" t="str">
            <v>저케</v>
          </cell>
          <cell r="W577">
            <v>4.4999999999999998E-2</v>
          </cell>
        </row>
        <row r="578">
          <cell r="A578">
            <v>578</v>
          </cell>
          <cell r="C578" t="str">
            <v>제어 케이블</v>
          </cell>
          <cell r="D578" t="str">
            <v>CVV  2.0sq/10C</v>
          </cell>
          <cell r="E578" t="str">
            <v>m</v>
          </cell>
          <cell r="H578">
            <v>796</v>
          </cell>
          <cell r="I578">
            <v>1472</v>
          </cell>
          <cell r="J578">
            <v>845</v>
          </cell>
          <cell r="K578">
            <v>1514</v>
          </cell>
          <cell r="S578">
            <v>1472</v>
          </cell>
          <cell r="U578">
            <v>0.05</v>
          </cell>
          <cell r="V578" t="str">
            <v>저케</v>
          </cell>
          <cell r="W578">
            <v>4.8000000000000001E-2</v>
          </cell>
        </row>
        <row r="579">
          <cell r="A579">
            <v>579</v>
          </cell>
          <cell r="C579" t="str">
            <v>제어 케이블</v>
          </cell>
          <cell r="D579" t="str">
            <v>CVV  2.0sq/12C</v>
          </cell>
          <cell r="E579" t="str">
            <v>m</v>
          </cell>
          <cell r="H579">
            <v>796</v>
          </cell>
          <cell r="I579">
            <v>1632</v>
          </cell>
          <cell r="J579">
            <v>845</v>
          </cell>
          <cell r="K579">
            <v>1679</v>
          </cell>
          <cell r="S579">
            <v>1632</v>
          </cell>
          <cell r="U579">
            <v>0.05</v>
          </cell>
          <cell r="V579" t="str">
            <v>저케</v>
          </cell>
          <cell r="W579">
            <v>5.3999999999999999E-2</v>
          </cell>
        </row>
        <row r="580">
          <cell r="A580">
            <v>580</v>
          </cell>
          <cell r="C580" t="str">
            <v>제어 케이블</v>
          </cell>
          <cell r="D580" t="str">
            <v>CVV  2.0sq/15C</v>
          </cell>
          <cell r="E580" t="str">
            <v>m</v>
          </cell>
          <cell r="H580">
            <v>796</v>
          </cell>
          <cell r="I580">
            <v>2114</v>
          </cell>
          <cell r="J580">
            <v>845</v>
          </cell>
          <cell r="K580">
            <v>2175</v>
          </cell>
          <cell r="S580">
            <v>2114</v>
          </cell>
          <cell r="U580">
            <v>0.05</v>
          </cell>
          <cell r="V580" t="str">
            <v>저케</v>
          </cell>
          <cell r="W580">
            <v>6.3E-2</v>
          </cell>
        </row>
        <row r="581">
          <cell r="A581">
            <v>581</v>
          </cell>
          <cell r="C581" t="str">
            <v>제어 케이블</v>
          </cell>
          <cell r="D581" t="str">
            <v>CVV  2.0sq/19C</v>
          </cell>
          <cell r="E581" t="str">
            <v>m</v>
          </cell>
          <cell r="H581">
            <v>796</v>
          </cell>
          <cell r="I581">
            <v>2390</v>
          </cell>
          <cell r="J581">
            <v>845</v>
          </cell>
          <cell r="K581">
            <v>2459</v>
          </cell>
          <cell r="S581">
            <v>2390</v>
          </cell>
          <cell r="U581">
            <v>0.05</v>
          </cell>
          <cell r="V581" t="str">
            <v>저케</v>
          </cell>
          <cell r="W581">
            <v>7.1999999999999995E-2</v>
          </cell>
        </row>
        <row r="582">
          <cell r="A582">
            <v>582</v>
          </cell>
          <cell r="C582" t="str">
            <v>제어 케이블</v>
          </cell>
          <cell r="D582" t="str">
            <v>CVV  2.0sq/24C</v>
          </cell>
          <cell r="E582" t="str">
            <v>m</v>
          </cell>
          <cell r="H582">
            <v>796</v>
          </cell>
          <cell r="I582">
            <v>3021</v>
          </cell>
          <cell r="J582">
            <v>845</v>
          </cell>
          <cell r="K582">
            <v>3108</v>
          </cell>
          <cell r="S582">
            <v>3021</v>
          </cell>
          <cell r="U582">
            <v>0.05</v>
          </cell>
          <cell r="V582" t="str">
            <v>저케</v>
          </cell>
          <cell r="W582">
            <v>8.4000000000000005E-2</v>
          </cell>
        </row>
        <row r="583">
          <cell r="A583">
            <v>583</v>
          </cell>
          <cell r="C583" t="str">
            <v>제어 케이블</v>
          </cell>
          <cell r="D583" t="str">
            <v>CVV  2.0sq/27C</v>
          </cell>
          <cell r="E583" t="str">
            <v>m</v>
          </cell>
          <cell r="H583">
            <v>796</v>
          </cell>
          <cell r="I583">
            <v>3297</v>
          </cell>
          <cell r="J583">
            <v>845</v>
          </cell>
          <cell r="K583">
            <v>3391</v>
          </cell>
          <cell r="S583">
            <v>3297</v>
          </cell>
          <cell r="U583">
            <v>0.05</v>
          </cell>
          <cell r="V583" t="str">
            <v>저케</v>
          </cell>
          <cell r="W583">
            <v>9.0999999999999998E-2</v>
          </cell>
        </row>
        <row r="584">
          <cell r="A584">
            <v>584</v>
          </cell>
          <cell r="C584" t="str">
            <v>제어 케이블</v>
          </cell>
          <cell r="D584" t="str">
            <v>CVV  2.0sq/30C</v>
          </cell>
          <cell r="E584" t="str">
            <v>m</v>
          </cell>
          <cell r="H584">
            <v>796</v>
          </cell>
          <cell r="I584">
            <v>3689</v>
          </cell>
          <cell r="J584">
            <v>845</v>
          </cell>
          <cell r="K584">
            <v>3795</v>
          </cell>
          <cell r="S584">
            <v>3689</v>
          </cell>
          <cell r="U584">
            <v>0.05</v>
          </cell>
          <cell r="V584" t="str">
            <v>저케</v>
          </cell>
          <cell r="W584">
            <v>9.8000000000000004E-2</v>
          </cell>
        </row>
        <row r="585">
          <cell r="A585">
            <v>585</v>
          </cell>
          <cell r="S585" t="str">
            <v/>
          </cell>
        </row>
        <row r="586">
          <cell r="A586">
            <v>586</v>
          </cell>
          <cell r="S586" t="str">
            <v/>
          </cell>
        </row>
        <row r="587">
          <cell r="A587">
            <v>587</v>
          </cell>
          <cell r="C587" t="str">
            <v>제어 케이블</v>
          </cell>
          <cell r="D587" t="str">
            <v>CVV  3.5sq/2C</v>
          </cell>
          <cell r="E587" t="str">
            <v>m</v>
          </cell>
          <cell r="H587">
            <v>796</v>
          </cell>
          <cell r="I587">
            <v>659</v>
          </cell>
          <cell r="J587">
            <v>845</v>
          </cell>
          <cell r="K587">
            <v>678</v>
          </cell>
          <cell r="S587">
            <v>659</v>
          </cell>
          <cell r="U587">
            <v>0.05</v>
          </cell>
          <cell r="V587" t="str">
            <v>저케</v>
          </cell>
          <cell r="W587">
            <v>1.6E-2</v>
          </cell>
        </row>
        <row r="588">
          <cell r="A588">
            <v>588</v>
          </cell>
          <cell r="C588" t="str">
            <v>제어 케이블</v>
          </cell>
          <cell r="D588" t="str">
            <v>CVV  3.5sq/3C</v>
          </cell>
          <cell r="E588" t="str">
            <v>m</v>
          </cell>
          <cell r="H588">
            <v>796</v>
          </cell>
          <cell r="I588">
            <v>812</v>
          </cell>
          <cell r="J588">
            <v>845</v>
          </cell>
          <cell r="K588">
            <v>835</v>
          </cell>
          <cell r="S588">
            <v>812</v>
          </cell>
          <cell r="U588">
            <v>0.05</v>
          </cell>
          <cell r="V588" t="str">
            <v>저케</v>
          </cell>
          <cell r="W588">
            <v>2.1999999999999999E-2</v>
          </cell>
        </row>
        <row r="589">
          <cell r="A589">
            <v>589</v>
          </cell>
          <cell r="C589" t="str">
            <v>제어 케이블</v>
          </cell>
          <cell r="D589" t="str">
            <v>CVV  3.5sq/4C</v>
          </cell>
          <cell r="E589" t="str">
            <v>m</v>
          </cell>
          <cell r="H589">
            <v>796</v>
          </cell>
          <cell r="I589">
            <v>971</v>
          </cell>
          <cell r="J589">
            <v>845</v>
          </cell>
          <cell r="K589">
            <v>999</v>
          </cell>
          <cell r="S589">
            <v>971</v>
          </cell>
          <cell r="U589">
            <v>0.05</v>
          </cell>
          <cell r="V589" t="str">
            <v>저케</v>
          </cell>
          <cell r="W589">
            <v>2.9000000000000001E-2</v>
          </cell>
        </row>
        <row r="590">
          <cell r="A590">
            <v>590</v>
          </cell>
          <cell r="C590" t="str">
            <v>제어 케이블</v>
          </cell>
          <cell r="D590" t="str">
            <v>CVV  3.5sq/5C</v>
          </cell>
          <cell r="E590" t="str">
            <v>m</v>
          </cell>
          <cell r="H590">
            <v>796</v>
          </cell>
          <cell r="I590">
            <v>1137</v>
          </cell>
          <cell r="J590">
            <v>845</v>
          </cell>
          <cell r="K590">
            <v>1169</v>
          </cell>
          <cell r="S590">
            <v>1137</v>
          </cell>
          <cell r="U590">
            <v>0.05</v>
          </cell>
          <cell r="V590" t="str">
            <v>저케</v>
          </cell>
          <cell r="W590">
            <v>3.4000000000000002E-2</v>
          </cell>
        </row>
        <row r="591">
          <cell r="A591">
            <v>591</v>
          </cell>
          <cell r="C591" t="str">
            <v>제어 케이블</v>
          </cell>
          <cell r="D591" t="str">
            <v>CVV  3.5sq/12C</v>
          </cell>
          <cell r="E591" t="str">
            <v>m</v>
          </cell>
          <cell r="H591">
            <v>796</v>
          </cell>
          <cell r="I591">
            <v>2440</v>
          </cell>
          <cell r="J591">
            <v>845</v>
          </cell>
          <cell r="K591">
            <v>2509</v>
          </cell>
          <cell r="S591">
            <v>2440</v>
          </cell>
          <cell r="U591">
            <v>0.05</v>
          </cell>
          <cell r="V591" t="str">
            <v>저케</v>
          </cell>
          <cell r="W591">
            <v>5.8000000000000003E-2</v>
          </cell>
        </row>
        <row r="592">
          <cell r="A592">
            <v>592</v>
          </cell>
          <cell r="S592" t="str">
            <v/>
          </cell>
        </row>
        <row r="593">
          <cell r="A593">
            <v>593</v>
          </cell>
          <cell r="C593" t="str">
            <v>제어 케이블</v>
          </cell>
          <cell r="D593" t="str">
            <v>CVV  5.5sq/2C</v>
          </cell>
          <cell r="E593" t="str">
            <v>m</v>
          </cell>
          <cell r="H593">
            <v>796</v>
          </cell>
          <cell r="I593">
            <v>828</v>
          </cell>
          <cell r="J593">
            <v>845</v>
          </cell>
          <cell r="K593">
            <v>852</v>
          </cell>
          <cell r="S593">
            <v>828</v>
          </cell>
          <cell r="U593">
            <v>0.05</v>
          </cell>
          <cell r="V593" t="str">
            <v>저케</v>
          </cell>
          <cell r="W593">
            <v>1.7999999999999999E-2</v>
          </cell>
        </row>
        <row r="594">
          <cell r="A594">
            <v>594</v>
          </cell>
          <cell r="C594" t="str">
            <v>제어 케이블</v>
          </cell>
          <cell r="D594" t="str">
            <v>CVV  5.5sq/3C</v>
          </cell>
          <cell r="E594" t="str">
            <v>m</v>
          </cell>
          <cell r="H594">
            <v>796</v>
          </cell>
          <cell r="I594">
            <v>1083</v>
          </cell>
          <cell r="J594">
            <v>845</v>
          </cell>
          <cell r="K594">
            <v>1114</v>
          </cell>
          <cell r="S594">
            <v>1083</v>
          </cell>
          <cell r="U594">
            <v>0.05</v>
          </cell>
          <cell r="V594" t="str">
            <v>저케</v>
          </cell>
          <cell r="W594">
            <v>2.5999999999999999E-2</v>
          </cell>
        </row>
        <row r="595">
          <cell r="A595">
            <v>595</v>
          </cell>
          <cell r="C595" t="str">
            <v>제어 케이블</v>
          </cell>
          <cell r="D595" t="str">
            <v>CVV  5.5sq/4C</v>
          </cell>
          <cell r="E595" t="str">
            <v>m</v>
          </cell>
          <cell r="H595">
            <v>796</v>
          </cell>
          <cell r="I595">
            <v>1345</v>
          </cell>
          <cell r="J595">
            <v>845</v>
          </cell>
          <cell r="K595">
            <v>1383</v>
          </cell>
          <cell r="S595">
            <v>1345</v>
          </cell>
          <cell r="U595">
            <v>0.05</v>
          </cell>
          <cell r="V595" t="str">
            <v>저케</v>
          </cell>
          <cell r="W595">
            <v>3.4000000000000002E-2</v>
          </cell>
        </row>
        <row r="596">
          <cell r="A596">
            <v>596</v>
          </cell>
          <cell r="C596" t="str">
            <v>제어 케이블</v>
          </cell>
          <cell r="D596" t="str">
            <v>CVV  5.5sq/5C</v>
          </cell>
          <cell r="E596" t="str">
            <v>m</v>
          </cell>
          <cell r="H596">
            <v>796</v>
          </cell>
          <cell r="I596">
            <v>1628</v>
          </cell>
          <cell r="J596">
            <v>845</v>
          </cell>
          <cell r="K596">
            <v>1675</v>
          </cell>
          <cell r="S596">
            <v>1628</v>
          </cell>
          <cell r="U596">
            <v>0.05</v>
          </cell>
          <cell r="V596" t="str">
            <v>저케</v>
          </cell>
          <cell r="W596">
            <v>3.9E-2</v>
          </cell>
        </row>
        <row r="597">
          <cell r="A597">
            <v>597</v>
          </cell>
          <cell r="S597" t="str">
            <v/>
          </cell>
        </row>
        <row r="598">
          <cell r="A598">
            <v>598</v>
          </cell>
          <cell r="S598" t="str">
            <v/>
          </cell>
        </row>
        <row r="599">
          <cell r="A599">
            <v>599</v>
          </cell>
          <cell r="C599" t="str">
            <v>제어 케이블</v>
          </cell>
          <cell r="D599" t="str">
            <v>CVV-S  2.0sq/2C</v>
          </cell>
          <cell r="E599" t="str">
            <v>m</v>
          </cell>
          <cell r="H599">
            <v>797</v>
          </cell>
          <cell r="I599">
            <v>711</v>
          </cell>
          <cell r="J599">
            <v>845</v>
          </cell>
          <cell r="K599">
            <v>693</v>
          </cell>
          <cell r="S599">
            <v>693</v>
          </cell>
          <cell r="U599">
            <v>0.05</v>
          </cell>
          <cell r="V599" t="str">
            <v>저케</v>
          </cell>
          <cell r="W599">
            <v>1.6799999999999999E-2</v>
          </cell>
        </row>
        <row r="600">
          <cell r="A600">
            <v>600</v>
          </cell>
          <cell r="C600" t="str">
            <v>제어 케이블</v>
          </cell>
          <cell r="D600" t="str">
            <v>CVV-S  2.0sq/3C</v>
          </cell>
          <cell r="E600" t="str">
            <v>m</v>
          </cell>
          <cell r="H600">
            <v>797</v>
          </cell>
          <cell r="I600">
            <v>823</v>
          </cell>
          <cell r="J600">
            <v>845</v>
          </cell>
          <cell r="K600">
            <v>802</v>
          </cell>
          <cell r="S600">
            <v>802</v>
          </cell>
          <cell r="U600">
            <v>0.05</v>
          </cell>
          <cell r="V600" t="str">
            <v>저케</v>
          </cell>
          <cell r="W600">
            <v>2.2799999999999997E-2</v>
          </cell>
        </row>
        <row r="601">
          <cell r="A601">
            <v>601</v>
          </cell>
          <cell r="C601" t="str">
            <v>제어 케이블</v>
          </cell>
          <cell r="D601" t="str">
            <v>CVV-S  2.0sq/4C</v>
          </cell>
          <cell r="E601" t="str">
            <v>m</v>
          </cell>
          <cell r="H601">
            <v>797</v>
          </cell>
          <cell r="I601">
            <v>954</v>
          </cell>
          <cell r="J601">
            <v>845</v>
          </cell>
          <cell r="K601">
            <v>930</v>
          </cell>
          <cell r="S601">
            <v>930</v>
          </cell>
          <cell r="U601">
            <v>0.05</v>
          </cell>
          <cell r="V601" t="str">
            <v>저케</v>
          </cell>
          <cell r="W601">
            <v>3.1199999999999999E-2</v>
          </cell>
        </row>
        <row r="602">
          <cell r="A602">
            <v>602</v>
          </cell>
          <cell r="C602" t="str">
            <v>제어 케이블</v>
          </cell>
          <cell r="D602" t="str">
            <v>CVV-S  2.0sq/5C</v>
          </cell>
          <cell r="E602" t="str">
            <v>m</v>
          </cell>
          <cell r="H602">
            <v>797</v>
          </cell>
          <cell r="I602">
            <v>1076</v>
          </cell>
          <cell r="J602">
            <v>845</v>
          </cell>
          <cell r="K602">
            <v>1049</v>
          </cell>
          <cell r="S602">
            <v>1049</v>
          </cell>
          <cell r="U602">
            <v>0.05</v>
          </cell>
          <cell r="V602" t="str">
            <v>저케</v>
          </cell>
          <cell r="W602">
            <v>3.8399999999999997E-2</v>
          </cell>
        </row>
        <row r="603">
          <cell r="A603">
            <v>603</v>
          </cell>
          <cell r="C603" t="str">
            <v>제어 케이블</v>
          </cell>
          <cell r="D603" t="str">
            <v>CVV-S  2.0sq/6C</v>
          </cell>
          <cell r="E603" t="str">
            <v>m</v>
          </cell>
          <cell r="H603">
            <v>797</v>
          </cell>
          <cell r="I603">
            <v>1218</v>
          </cell>
          <cell r="J603">
            <v>845</v>
          </cell>
          <cell r="K603">
            <v>1188</v>
          </cell>
          <cell r="S603">
            <v>1188</v>
          </cell>
          <cell r="U603">
            <v>0.05</v>
          </cell>
          <cell r="V603" t="str">
            <v>저케</v>
          </cell>
          <cell r="W603">
            <v>4.2000000000000003E-2</v>
          </cell>
        </row>
        <row r="604">
          <cell r="A604">
            <v>604</v>
          </cell>
          <cell r="C604" t="str">
            <v>제어 케이블</v>
          </cell>
          <cell r="D604" t="str">
            <v>CVV-S  2.0sq/7C</v>
          </cell>
          <cell r="E604" t="str">
            <v>m</v>
          </cell>
          <cell r="H604">
            <v>797</v>
          </cell>
          <cell r="I604">
            <v>1292</v>
          </cell>
          <cell r="J604">
            <v>845</v>
          </cell>
          <cell r="K604">
            <v>1261</v>
          </cell>
          <cell r="S604">
            <v>1261</v>
          </cell>
          <cell r="U604">
            <v>0.05</v>
          </cell>
          <cell r="V604" t="str">
            <v>저케</v>
          </cell>
          <cell r="W604">
            <v>4.6800000000000001E-2</v>
          </cell>
        </row>
        <row r="605">
          <cell r="A605">
            <v>605</v>
          </cell>
          <cell r="C605" t="str">
            <v>제어 케이블</v>
          </cell>
          <cell r="D605" t="str">
            <v>CVV-S  2.0sq/9C</v>
          </cell>
          <cell r="E605" t="str">
            <v>m</v>
          </cell>
          <cell r="H605">
            <v>797</v>
          </cell>
          <cell r="I605">
            <v>1621</v>
          </cell>
          <cell r="J605">
            <v>845</v>
          </cell>
          <cell r="K605">
            <v>1581</v>
          </cell>
          <cell r="S605">
            <v>1581</v>
          </cell>
          <cell r="U605">
            <v>0.05</v>
          </cell>
          <cell r="V605" t="str">
            <v>저케</v>
          </cell>
          <cell r="W605">
            <v>5.3999999999999999E-2</v>
          </cell>
        </row>
        <row r="606">
          <cell r="A606">
            <v>606</v>
          </cell>
          <cell r="C606" t="str">
            <v>제어 케이블</v>
          </cell>
          <cell r="D606" t="str">
            <v>CVV-S  2.0sq/10C</v>
          </cell>
          <cell r="E606" t="str">
            <v>m</v>
          </cell>
          <cell r="H606">
            <v>797</v>
          </cell>
          <cell r="I606">
            <v>1842</v>
          </cell>
          <cell r="J606">
            <v>845</v>
          </cell>
          <cell r="K606">
            <v>1796</v>
          </cell>
          <cell r="S606">
            <v>1796</v>
          </cell>
          <cell r="U606">
            <v>0.05</v>
          </cell>
          <cell r="V606" t="str">
            <v>저케</v>
          </cell>
          <cell r="W606">
            <v>5.7599999999999998E-2</v>
          </cell>
        </row>
        <row r="607">
          <cell r="A607">
            <v>607</v>
          </cell>
          <cell r="C607" t="str">
            <v>제어 케이블</v>
          </cell>
          <cell r="D607" t="str">
            <v>CVV-S  2.0sq/12C</v>
          </cell>
          <cell r="E607" t="str">
            <v>m</v>
          </cell>
          <cell r="H607">
            <v>797</v>
          </cell>
          <cell r="I607">
            <v>2076</v>
          </cell>
          <cell r="J607">
            <v>845</v>
          </cell>
          <cell r="K607">
            <v>2025</v>
          </cell>
          <cell r="S607">
            <v>2025</v>
          </cell>
          <cell r="U607">
            <v>0.05</v>
          </cell>
          <cell r="V607" t="str">
            <v>저케</v>
          </cell>
          <cell r="W607">
            <v>6.4799999999999996E-2</v>
          </cell>
        </row>
        <row r="608">
          <cell r="A608">
            <v>608</v>
          </cell>
          <cell r="C608" t="str">
            <v>제어 케이블</v>
          </cell>
          <cell r="D608" t="str">
            <v>CVV-S  2.0sq/15C</v>
          </cell>
          <cell r="E608" t="str">
            <v>m</v>
          </cell>
          <cell r="H608">
            <v>797</v>
          </cell>
          <cell r="I608">
            <v>2419</v>
          </cell>
          <cell r="J608">
            <v>845</v>
          </cell>
          <cell r="K608">
            <v>2358</v>
          </cell>
          <cell r="S608">
            <v>2358</v>
          </cell>
          <cell r="U608">
            <v>0.05</v>
          </cell>
          <cell r="V608" t="str">
            <v>저케</v>
          </cell>
          <cell r="W608">
            <v>7.5600000000000001E-2</v>
          </cell>
        </row>
        <row r="609">
          <cell r="A609">
            <v>609</v>
          </cell>
          <cell r="C609" t="str">
            <v>제어 케이블</v>
          </cell>
          <cell r="D609" t="str">
            <v>CVV-S  2.0sq/17C</v>
          </cell>
          <cell r="E609" t="str">
            <v>m</v>
          </cell>
          <cell r="H609">
            <v>797</v>
          </cell>
          <cell r="I609">
            <v>2634</v>
          </cell>
          <cell r="J609">
            <v>845</v>
          </cell>
          <cell r="K609">
            <v>2569</v>
          </cell>
          <cell r="S609">
            <v>2569</v>
          </cell>
          <cell r="U609">
            <v>0.05</v>
          </cell>
          <cell r="V609" t="str">
            <v>저케</v>
          </cell>
          <cell r="W609">
            <v>8.6399999999999991E-2</v>
          </cell>
        </row>
        <row r="610">
          <cell r="A610">
            <v>610</v>
          </cell>
          <cell r="C610" t="str">
            <v>제어 케이블</v>
          </cell>
          <cell r="D610" t="str">
            <v>CVV-S  2.0sq/19C</v>
          </cell>
          <cell r="E610" t="str">
            <v>m</v>
          </cell>
          <cell r="H610">
            <v>797</v>
          </cell>
          <cell r="I610">
            <v>2833</v>
          </cell>
          <cell r="J610">
            <v>845</v>
          </cell>
          <cell r="K610">
            <v>2763</v>
          </cell>
          <cell r="S610">
            <v>2763</v>
          </cell>
          <cell r="U610">
            <v>0.05</v>
          </cell>
          <cell r="V610" t="str">
            <v>저케</v>
          </cell>
          <cell r="W610">
            <v>8.6399999999999991E-2</v>
          </cell>
        </row>
        <row r="611">
          <cell r="A611">
            <v>611</v>
          </cell>
          <cell r="C611" t="str">
            <v>제어 케이블</v>
          </cell>
          <cell r="D611" t="str">
            <v>CVV-S  2.0sq/20C</v>
          </cell>
          <cell r="E611" t="str">
            <v>m</v>
          </cell>
          <cell r="H611">
            <v>797</v>
          </cell>
          <cell r="I611">
            <v>3007</v>
          </cell>
          <cell r="J611">
            <v>845</v>
          </cell>
          <cell r="K611">
            <v>2932</v>
          </cell>
          <cell r="S611">
            <v>2932</v>
          </cell>
          <cell r="U611">
            <v>0.05</v>
          </cell>
          <cell r="V611" t="str">
            <v>저케</v>
          </cell>
          <cell r="W611">
            <v>0.1008</v>
          </cell>
        </row>
        <row r="612">
          <cell r="A612">
            <v>612</v>
          </cell>
          <cell r="C612" t="str">
            <v>제어 케이블</v>
          </cell>
          <cell r="D612" t="str">
            <v>CVV-S  2.0sq/24C</v>
          </cell>
          <cell r="E612" t="str">
            <v>m</v>
          </cell>
          <cell r="H612">
            <v>797</v>
          </cell>
          <cell r="I612">
            <v>3724</v>
          </cell>
          <cell r="J612">
            <v>845</v>
          </cell>
          <cell r="K612">
            <v>3629</v>
          </cell>
          <cell r="S612">
            <v>3629</v>
          </cell>
          <cell r="U612">
            <v>0.05</v>
          </cell>
          <cell r="V612" t="str">
            <v>저케</v>
          </cell>
          <cell r="W612">
            <v>0.1008</v>
          </cell>
        </row>
        <row r="613">
          <cell r="A613">
            <v>613</v>
          </cell>
          <cell r="C613" t="str">
            <v>제어 케이블</v>
          </cell>
          <cell r="D613" t="str">
            <v>CVV-S  2.0sq/27C</v>
          </cell>
          <cell r="E613" t="str">
            <v>m</v>
          </cell>
          <cell r="H613">
            <v>797</v>
          </cell>
          <cell r="I613">
            <v>3996</v>
          </cell>
          <cell r="J613">
            <v>845</v>
          </cell>
          <cell r="K613">
            <v>3895</v>
          </cell>
          <cell r="S613">
            <v>3895</v>
          </cell>
          <cell r="U613">
            <v>0.05</v>
          </cell>
          <cell r="V613" t="str">
            <v>저케</v>
          </cell>
          <cell r="W613">
            <v>0.10919999999999999</v>
          </cell>
        </row>
        <row r="614">
          <cell r="A614">
            <v>614</v>
          </cell>
          <cell r="C614" t="str">
            <v>제어 케이블</v>
          </cell>
          <cell r="D614" t="str">
            <v>CVV-S  2.0sq/30C</v>
          </cell>
          <cell r="E614" t="str">
            <v>m</v>
          </cell>
          <cell r="H614">
            <v>797</v>
          </cell>
          <cell r="I614">
            <v>4421</v>
          </cell>
          <cell r="J614">
            <v>845</v>
          </cell>
          <cell r="K614">
            <v>4309</v>
          </cell>
          <cell r="S614">
            <v>4309</v>
          </cell>
          <cell r="U614">
            <v>0.05</v>
          </cell>
          <cell r="V614" t="str">
            <v>저케</v>
          </cell>
          <cell r="W614">
            <v>0.1176</v>
          </cell>
        </row>
        <row r="615">
          <cell r="A615">
            <v>615</v>
          </cell>
          <cell r="S615" t="str">
            <v/>
          </cell>
        </row>
        <row r="616">
          <cell r="A616">
            <v>616</v>
          </cell>
          <cell r="S616" t="str">
            <v/>
          </cell>
        </row>
        <row r="617">
          <cell r="A617">
            <v>617</v>
          </cell>
          <cell r="C617" t="str">
            <v>제어 케이블</v>
          </cell>
          <cell r="D617" t="str">
            <v>CVV-S  3.5sq/2C</v>
          </cell>
          <cell r="E617" t="str">
            <v>m</v>
          </cell>
          <cell r="H617">
            <v>797</v>
          </cell>
          <cell r="I617">
            <v>878</v>
          </cell>
          <cell r="J617">
            <v>845</v>
          </cell>
          <cell r="K617">
            <v>857</v>
          </cell>
          <cell r="S617">
            <v>857</v>
          </cell>
          <cell r="U617">
            <v>0.05</v>
          </cell>
          <cell r="V617" t="str">
            <v>저케</v>
          </cell>
          <cell r="W617">
            <v>1.9199999999999998E-2</v>
          </cell>
        </row>
        <row r="618">
          <cell r="A618">
            <v>618</v>
          </cell>
          <cell r="C618" t="str">
            <v>제어 케이블</v>
          </cell>
          <cell r="D618" t="str">
            <v>CVV-S  3.5sq/3C</v>
          </cell>
          <cell r="E618" t="str">
            <v>m</v>
          </cell>
          <cell r="H618">
            <v>797</v>
          </cell>
          <cell r="I618">
            <v>1050</v>
          </cell>
          <cell r="J618">
            <v>845</v>
          </cell>
          <cell r="K618">
            <v>1024</v>
          </cell>
          <cell r="S618">
            <v>1024</v>
          </cell>
          <cell r="U618">
            <v>0.05</v>
          </cell>
          <cell r="V618" t="str">
            <v>저케</v>
          </cell>
          <cell r="W618">
            <v>2.6399999999999996E-2</v>
          </cell>
        </row>
        <row r="619">
          <cell r="A619">
            <v>619</v>
          </cell>
          <cell r="C619" t="str">
            <v>제어 케이블</v>
          </cell>
          <cell r="D619" t="str">
            <v>CVV-S  3.5sq/4C</v>
          </cell>
          <cell r="E619" t="str">
            <v>m</v>
          </cell>
          <cell r="H619">
            <v>797</v>
          </cell>
          <cell r="I619">
            <v>1256</v>
          </cell>
          <cell r="J619">
            <v>845</v>
          </cell>
          <cell r="K619">
            <v>1223</v>
          </cell>
          <cell r="S619">
            <v>1223</v>
          </cell>
          <cell r="U619">
            <v>0.05</v>
          </cell>
          <cell r="V619" t="str">
            <v>저케</v>
          </cell>
          <cell r="W619">
            <v>3.4799999999999998E-2</v>
          </cell>
        </row>
        <row r="620">
          <cell r="A620">
            <v>620</v>
          </cell>
          <cell r="C620" t="str">
            <v>제어 케이블</v>
          </cell>
          <cell r="D620" t="str">
            <v>CVV-S  3.5sq/5C</v>
          </cell>
          <cell r="E620" t="str">
            <v>m</v>
          </cell>
          <cell r="H620">
            <v>797</v>
          </cell>
          <cell r="I620">
            <v>1456</v>
          </cell>
          <cell r="J620">
            <v>845</v>
          </cell>
          <cell r="K620">
            <v>1420</v>
          </cell>
          <cell r="S620">
            <v>1420</v>
          </cell>
          <cell r="U620">
            <v>0.05</v>
          </cell>
          <cell r="V620" t="str">
            <v>저케</v>
          </cell>
          <cell r="W620">
            <v>4.0800000000000003E-2</v>
          </cell>
        </row>
        <row r="621">
          <cell r="A621">
            <v>621</v>
          </cell>
          <cell r="S621" t="str">
            <v/>
          </cell>
        </row>
        <row r="622">
          <cell r="A622">
            <v>622</v>
          </cell>
          <cell r="S622" t="str">
            <v/>
          </cell>
        </row>
        <row r="623">
          <cell r="A623">
            <v>623</v>
          </cell>
          <cell r="C623" t="str">
            <v>제어 케이블</v>
          </cell>
          <cell r="D623" t="str">
            <v>CVV-S  5.5sq/2C</v>
          </cell>
          <cell r="E623" t="str">
            <v>m</v>
          </cell>
          <cell r="H623">
            <v>797</v>
          </cell>
          <cell r="I623">
            <v>1154</v>
          </cell>
          <cell r="J623">
            <v>845</v>
          </cell>
          <cell r="K623">
            <v>1126</v>
          </cell>
          <cell r="S623">
            <v>1126</v>
          </cell>
          <cell r="U623">
            <v>0.05</v>
          </cell>
          <cell r="V623" t="str">
            <v>저케</v>
          </cell>
          <cell r="W623">
            <v>2.1599999999999998E-2</v>
          </cell>
        </row>
        <row r="624">
          <cell r="A624">
            <v>624</v>
          </cell>
          <cell r="C624" t="str">
            <v>제어 케이블</v>
          </cell>
          <cell r="D624" t="str">
            <v>CVV-S  5.5sq/3C</v>
          </cell>
          <cell r="E624" t="str">
            <v>m</v>
          </cell>
          <cell r="H624">
            <v>797</v>
          </cell>
          <cell r="I624">
            <v>1410</v>
          </cell>
          <cell r="J624">
            <v>845</v>
          </cell>
          <cell r="K624">
            <v>1375</v>
          </cell>
          <cell r="S624">
            <v>1375</v>
          </cell>
          <cell r="U624">
            <v>0.05</v>
          </cell>
          <cell r="V624" t="str">
            <v>저케</v>
          </cell>
          <cell r="W624">
            <v>3.1199999999999999E-2</v>
          </cell>
        </row>
        <row r="625">
          <cell r="A625">
            <v>625</v>
          </cell>
          <cell r="C625" t="str">
            <v>제어 케이블</v>
          </cell>
          <cell r="D625" t="str">
            <v>CVV-S  5.5sq/4C</v>
          </cell>
          <cell r="E625" t="str">
            <v>m</v>
          </cell>
          <cell r="H625">
            <v>797</v>
          </cell>
          <cell r="I625">
            <v>1745</v>
          </cell>
          <cell r="J625">
            <v>845</v>
          </cell>
          <cell r="K625">
            <v>1702</v>
          </cell>
          <cell r="S625">
            <v>1702</v>
          </cell>
          <cell r="U625">
            <v>0.05</v>
          </cell>
          <cell r="V625" t="str">
            <v>저케</v>
          </cell>
          <cell r="W625">
            <v>4.0800000000000003E-2</v>
          </cell>
        </row>
        <row r="626">
          <cell r="A626">
            <v>626</v>
          </cell>
          <cell r="C626" t="str">
            <v>제어 케이블</v>
          </cell>
          <cell r="D626" t="str">
            <v>CVV-S  5.5sq/5C</v>
          </cell>
          <cell r="E626" t="str">
            <v>m</v>
          </cell>
          <cell r="H626">
            <v>797</v>
          </cell>
          <cell r="I626">
            <v>2038</v>
          </cell>
          <cell r="J626">
            <v>845</v>
          </cell>
          <cell r="K626">
            <v>1987</v>
          </cell>
          <cell r="S626">
            <v>1987</v>
          </cell>
          <cell r="U626">
            <v>0.05</v>
          </cell>
          <cell r="V626" t="str">
            <v>저케</v>
          </cell>
          <cell r="W626">
            <v>4.6800000000000001E-2</v>
          </cell>
        </row>
        <row r="627">
          <cell r="A627">
            <v>627</v>
          </cell>
          <cell r="S627" t="str">
            <v/>
          </cell>
        </row>
        <row r="628">
          <cell r="A628">
            <v>628</v>
          </cell>
          <cell r="C628" t="str">
            <v>제어 케이블</v>
          </cell>
          <cell r="D628" t="str">
            <v>CVV-SB  2.0sq/2C</v>
          </cell>
          <cell r="E628" t="str">
            <v>m</v>
          </cell>
          <cell r="H628">
            <v>797</v>
          </cell>
          <cell r="I628">
            <v>925</v>
          </cell>
          <cell r="J628">
            <v>845</v>
          </cell>
          <cell r="K628">
            <v>903</v>
          </cell>
          <cell r="S628">
            <v>903</v>
          </cell>
          <cell r="U628">
            <v>0.05</v>
          </cell>
          <cell r="V628" t="str">
            <v>저케</v>
          </cell>
          <cell r="W628">
            <v>1.6799999999999999E-2</v>
          </cell>
        </row>
        <row r="629">
          <cell r="A629">
            <v>629</v>
          </cell>
          <cell r="C629" t="str">
            <v>제어 케이블</v>
          </cell>
          <cell r="D629" t="str">
            <v>CVV-SB  2.0sq/3C</v>
          </cell>
          <cell r="E629" t="str">
            <v>m</v>
          </cell>
          <cell r="H629">
            <v>797</v>
          </cell>
          <cell r="I629">
            <v>1119</v>
          </cell>
          <cell r="J629">
            <v>845</v>
          </cell>
          <cell r="K629">
            <v>1091</v>
          </cell>
          <cell r="S629">
            <v>1091</v>
          </cell>
          <cell r="U629">
            <v>0.05</v>
          </cell>
          <cell r="V629" t="str">
            <v>저케</v>
          </cell>
          <cell r="W629">
            <v>2.2799999999999997E-2</v>
          </cell>
        </row>
        <row r="630">
          <cell r="A630">
            <v>630</v>
          </cell>
          <cell r="C630" t="str">
            <v>제어 케이블</v>
          </cell>
          <cell r="D630" t="str">
            <v>CVV-SB  2.0sq/4C</v>
          </cell>
          <cell r="E630" t="str">
            <v>m</v>
          </cell>
          <cell r="H630">
            <v>797</v>
          </cell>
          <cell r="I630">
            <v>1288</v>
          </cell>
          <cell r="J630">
            <v>845</v>
          </cell>
          <cell r="K630">
            <v>1257</v>
          </cell>
          <cell r="S630">
            <v>1257</v>
          </cell>
          <cell r="U630">
            <v>0.05</v>
          </cell>
          <cell r="V630" t="str">
            <v>저케</v>
          </cell>
          <cell r="W630">
            <v>3.1199999999999999E-2</v>
          </cell>
        </row>
        <row r="631">
          <cell r="A631">
            <v>631</v>
          </cell>
          <cell r="C631" t="str">
            <v>제어 케이블</v>
          </cell>
          <cell r="D631" t="str">
            <v>CVV-SB  2.0sq/5C</v>
          </cell>
          <cell r="E631" t="str">
            <v>m</v>
          </cell>
          <cell r="H631">
            <v>797</v>
          </cell>
          <cell r="I631">
            <v>1406</v>
          </cell>
          <cell r="J631">
            <v>845</v>
          </cell>
          <cell r="K631">
            <v>1371</v>
          </cell>
          <cell r="S631">
            <v>1371</v>
          </cell>
          <cell r="U631">
            <v>0.05</v>
          </cell>
          <cell r="V631" t="str">
            <v>저케</v>
          </cell>
          <cell r="W631">
            <v>3.8399999999999997E-2</v>
          </cell>
        </row>
        <row r="632">
          <cell r="A632">
            <v>632</v>
          </cell>
          <cell r="C632" t="str">
            <v>제어 케이블</v>
          </cell>
          <cell r="D632" t="str">
            <v>CVV-SB  2.0sq/6C</v>
          </cell>
          <cell r="E632" t="str">
            <v>m</v>
          </cell>
          <cell r="H632">
            <v>797</v>
          </cell>
          <cell r="I632">
            <v>1578</v>
          </cell>
          <cell r="J632">
            <v>845</v>
          </cell>
          <cell r="K632">
            <v>1540</v>
          </cell>
          <cell r="S632">
            <v>1540</v>
          </cell>
          <cell r="U632">
            <v>0.05</v>
          </cell>
          <cell r="V632" t="str">
            <v>저케</v>
          </cell>
          <cell r="W632">
            <v>4.2000000000000003E-2</v>
          </cell>
        </row>
        <row r="633">
          <cell r="A633">
            <v>633</v>
          </cell>
          <cell r="C633" t="str">
            <v>제어 케이블</v>
          </cell>
          <cell r="D633" t="str">
            <v>CVV-SB  2.0sq/7C</v>
          </cell>
          <cell r="E633" t="str">
            <v>m</v>
          </cell>
          <cell r="H633">
            <v>797</v>
          </cell>
          <cell r="I633">
            <v>1676</v>
          </cell>
          <cell r="J633">
            <v>845</v>
          </cell>
          <cell r="K633">
            <v>1635</v>
          </cell>
          <cell r="S633">
            <v>1635</v>
          </cell>
          <cell r="U633">
            <v>0.05</v>
          </cell>
          <cell r="V633" t="str">
            <v>저케</v>
          </cell>
          <cell r="W633">
            <v>4.6800000000000001E-2</v>
          </cell>
        </row>
        <row r="634">
          <cell r="A634">
            <v>634</v>
          </cell>
          <cell r="C634" t="str">
            <v>제어 케이블</v>
          </cell>
          <cell r="D634" t="str">
            <v>CVV-SB  2.0sq/9C</v>
          </cell>
          <cell r="E634" t="str">
            <v>m</v>
          </cell>
          <cell r="H634">
            <v>797</v>
          </cell>
          <cell r="I634">
            <v>1950</v>
          </cell>
          <cell r="J634">
            <v>845</v>
          </cell>
          <cell r="K634">
            <v>1900</v>
          </cell>
          <cell r="S634">
            <v>1900</v>
          </cell>
          <cell r="U634">
            <v>0.05</v>
          </cell>
          <cell r="V634" t="str">
            <v>저케</v>
          </cell>
          <cell r="W634">
            <v>5.3999999999999999E-2</v>
          </cell>
        </row>
        <row r="635">
          <cell r="A635">
            <v>635</v>
          </cell>
          <cell r="C635" t="str">
            <v>제어 케이블</v>
          </cell>
          <cell r="D635" t="str">
            <v>CVV-SB  2.0sq/10C</v>
          </cell>
          <cell r="E635" t="str">
            <v>m</v>
          </cell>
          <cell r="H635">
            <v>797</v>
          </cell>
          <cell r="I635">
            <v>2134</v>
          </cell>
          <cell r="J635">
            <v>845</v>
          </cell>
          <cell r="K635">
            <v>2081</v>
          </cell>
          <cell r="S635">
            <v>2081</v>
          </cell>
          <cell r="U635">
            <v>0.05</v>
          </cell>
          <cell r="V635" t="str">
            <v>저케</v>
          </cell>
          <cell r="W635">
            <v>5.7599999999999998E-2</v>
          </cell>
        </row>
        <row r="636">
          <cell r="A636">
            <v>636</v>
          </cell>
          <cell r="C636" t="str">
            <v>제어 케이블</v>
          </cell>
          <cell r="D636" t="str">
            <v>CVV-SB  2.0sq/12C</v>
          </cell>
          <cell r="E636" t="str">
            <v>m</v>
          </cell>
          <cell r="H636">
            <v>797</v>
          </cell>
          <cell r="I636">
            <v>2337</v>
          </cell>
          <cell r="J636">
            <v>845</v>
          </cell>
          <cell r="K636">
            <v>2278</v>
          </cell>
          <cell r="S636">
            <v>2278</v>
          </cell>
          <cell r="U636">
            <v>0.05</v>
          </cell>
          <cell r="V636" t="str">
            <v>저케</v>
          </cell>
          <cell r="W636">
            <v>6.4799999999999996E-2</v>
          </cell>
        </row>
        <row r="637">
          <cell r="A637">
            <v>637</v>
          </cell>
          <cell r="C637" t="str">
            <v>제어 케이블</v>
          </cell>
          <cell r="D637" t="str">
            <v>CVV-SB  2.0sq/15C</v>
          </cell>
          <cell r="E637" t="str">
            <v>m</v>
          </cell>
          <cell r="H637">
            <v>797</v>
          </cell>
          <cell r="I637">
            <v>2803</v>
          </cell>
          <cell r="J637">
            <v>845</v>
          </cell>
          <cell r="K637">
            <v>2733</v>
          </cell>
          <cell r="S637">
            <v>2733</v>
          </cell>
          <cell r="U637">
            <v>0.05</v>
          </cell>
          <cell r="V637" t="str">
            <v>저케</v>
          </cell>
          <cell r="W637">
            <v>7.5600000000000001E-2</v>
          </cell>
        </row>
        <row r="638">
          <cell r="A638">
            <v>638</v>
          </cell>
          <cell r="C638" t="str">
            <v>제어 케이블</v>
          </cell>
          <cell r="D638" t="str">
            <v>CVV-SB  2.0sq/17C</v>
          </cell>
          <cell r="E638" t="str">
            <v>m</v>
          </cell>
          <cell r="H638">
            <v>797</v>
          </cell>
          <cell r="I638">
            <v>3079</v>
          </cell>
          <cell r="J638">
            <v>845</v>
          </cell>
          <cell r="K638">
            <v>3002</v>
          </cell>
          <cell r="S638">
            <v>3002</v>
          </cell>
          <cell r="U638">
            <v>0.05</v>
          </cell>
          <cell r="V638" t="str">
            <v>저케</v>
          </cell>
          <cell r="W638">
            <v>8.2799999999999999E-2</v>
          </cell>
        </row>
        <row r="639">
          <cell r="A639">
            <v>639</v>
          </cell>
          <cell r="C639" t="str">
            <v>제어 케이블</v>
          </cell>
          <cell r="D639" t="str">
            <v>CVV-SB  2.0sq/19C</v>
          </cell>
          <cell r="E639" t="str">
            <v>m</v>
          </cell>
          <cell r="H639">
            <v>797</v>
          </cell>
          <cell r="I639">
            <v>3252</v>
          </cell>
          <cell r="J639">
            <v>845</v>
          </cell>
          <cell r="K639">
            <v>3171</v>
          </cell>
          <cell r="S639">
            <v>3171</v>
          </cell>
          <cell r="U639">
            <v>0.05</v>
          </cell>
          <cell r="V639" t="str">
            <v>저케</v>
          </cell>
          <cell r="W639">
            <v>8.6399999999999991E-2</v>
          </cell>
        </row>
        <row r="640">
          <cell r="A640">
            <v>640</v>
          </cell>
          <cell r="C640" t="str">
            <v>제어 케이블</v>
          </cell>
          <cell r="D640" t="str">
            <v>CVV-SB  2.0sq/22C</v>
          </cell>
          <cell r="E640" t="str">
            <v>m</v>
          </cell>
          <cell r="H640">
            <v>797</v>
          </cell>
          <cell r="I640">
            <v>3902</v>
          </cell>
          <cell r="J640">
            <v>845</v>
          </cell>
          <cell r="K640">
            <v>3804</v>
          </cell>
          <cell r="S640">
            <v>3804</v>
          </cell>
          <cell r="U640">
            <v>0.05</v>
          </cell>
          <cell r="V640" t="str">
            <v>저케</v>
          </cell>
          <cell r="W640">
            <v>9.4799999999999995E-2</v>
          </cell>
        </row>
        <row r="641">
          <cell r="A641">
            <v>641</v>
          </cell>
          <cell r="C641" t="str">
            <v>제어 케이블</v>
          </cell>
          <cell r="D641" t="str">
            <v>CVV-SB  2.0sq/24C</v>
          </cell>
          <cell r="E641" t="str">
            <v>m</v>
          </cell>
          <cell r="H641">
            <v>797</v>
          </cell>
          <cell r="I641">
            <v>3877</v>
          </cell>
          <cell r="J641">
            <v>845</v>
          </cell>
          <cell r="K641">
            <v>3780</v>
          </cell>
          <cell r="S641">
            <v>3780</v>
          </cell>
          <cell r="U641">
            <v>0.05</v>
          </cell>
          <cell r="V641" t="str">
            <v>저케</v>
          </cell>
          <cell r="W641">
            <v>0.1008</v>
          </cell>
        </row>
        <row r="642">
          <cell r="A642">
            <v>642</v>
          </cell>
          <cell r="C642" t="str">
            <v>제어 케이블</v>
          </cell>
          <cell r="D642" t="str">
            <v>CVV-SB  2.0sq/27C</v>
          </cell>
          <cell r="E642" t="str">
            <v>m</v>
          </cell>
          <cell r="H642">
            <v>797</v>
          </cell>
          <cell r="I642">
            <v>4250</v>
          </cell>
          <cell r="J642">
            <v>845</v>
          </cell>
          <cell r="K642">
            <v>3884</v>
          </cell>
          <cell r="S642">
            <v>3884</v>
          </cell>
          <cell r="U642">
            <v>0.05</v>
          </cell>
          <cell r="V642" t="str">
            <v>저케</v>
          </cell>
          <cell r="W642">
            <v>0.11399999999999999</v>
          </cell>
        </row>
        <row r="643">
          <cell r="A643">
            <v>643</v>
          </cell>
          <cell r="C643" t="str">
            <v>제어 케이블</v>
          </cell>
          <cell r="D643" t="str">
            <v>CVV-SB  2.0sq/30C</v>
          </cell>
          <cell r="E643" t="str">
            <v>m</v>
          </cell>
          <cell r="H643">
            <v>797</v>
          </cell>
          <cell r="I643">
            <v>4548</v>
          </cell>
          <cell r="J643">
            <v>845</v>
          </cell>
          <cell r="K643">
            <v>4434</v>
          </cell>
          <cell r="S643">
            <v>4434</v>
          </cell>
          <cell r="U643">
            <v>0.05</v>
          </cell>
          <cell r="V643" t="str">
            <v>저케</v>
          </cell>
          <cell r="W643">
            <v>0.1176</v>
          </cell>
        </row>
        <row r="644">
          <cell r="A644">
            <v>644</v>
          </cell>
          <cell r="S644" t="str">
            <v/>
          </cell>
        </row>
        <row r="645">
          <cell r="A645">
            <v>645</v>
          </cell>
          <cell r="C645" t="str">
            <v>제어 케이블</v>
          </cell>
          <cell r="D645" t="str">
            <v>CVV-SB  1.25sq/2C</v>
          </cell>
          <cell r="E645" t="str">
            <v>m</v>
          </cell>
          <cell r="H645">
            <v>797</v>
          </cell>
          <cell r="I645">
            <v>691</v>
          </cell>
          <cell r="J645">
            <v>845</v>
          </cell>
          <cell r="K645">
            <v>673</v>
          </cell>
          <cell r="S645">
            <v>673</v>
          </cell>
          <cell r="U645">
            <v>0.05</v>
          </cell>
          <cell r="V645" t="str">
            <v>저케</v>
          </cell>
          <cell r="W645">
            <v>1.6799999999999999E-2</v>
          </cell>
        </row>
        <row r="646">
          <cell r="A646">
            <v>646</v>
          </cell>
          <cell r="C646" t="str">
            <v>제어 케이블</v>
          </cell>
          <cell r="D646" t="str">
            <v>CVV-SB  3.5sq/2C</v>
          </cell>
          <cell r="E646" t="str">
            <v>m</v>
          </cell>
          <cell r="H646">
            <v>797</v>
          </cell>
          <cell r="I646">
            <v>1170</v>
          </cell>
          <cell r="J646">
            <v>845</v>
          </cell>
          <cell r="K646">
            <v>1141</v>
          </cell>
          <cell r="S646">
            <v>1141</v>
          </cell>
          <cell r="U646">
            <v>0.05</v>
          </cell>
          <cell r="V646" t="str">
            <v>저케</v>
          </cell>
          <cell r="W646">
            <v>1.9199999999999998E-2</v>
          </cell>
        </row>
        <row r="647">
          <cell r="A647">
            <v>647</v>
          </cell>
          <cell r="C647" t="str">
            <v>제어 케이블</v>
          </cell>
          <cell r="D647" t="str">
            <v>CVV-SB  3.5sq/3C</v>
          </cell>
          <cell r="E647" t="str">
            <v>m</v>
          </cell>
          <cell r="H647">
            <v>797</v>
          </cell>
          <cell r="I647">
            <v>1379</v>
          </cell>
          <cell r="J647">
            <v>845</v>
          </cell>
          <cell r="K647">
            <v>1345</v>
          </cell>
          <cell r="S647">
            <v>1345</v>
          </cell>
          <cell r="U647">
            <v>0.05</v>
          </cell>
          <cell r="V647" t="str">
            <v>저케</v>
          </cell>
          <cell r="W647">
            <v>2.6399999999999996E-2</v>
          </cell>
        </row>
        <row r="648">
          <cell r="A648">
            <v>648</v>
          </cell>
          <cell r="C648" t="str">
            <v>제어 케이블</v>
          </cell>
          <cell r="D648" t="str">
            <v>CVV-SB  3.5sq/4C</v>
          </cell>
          <cell r="E648" t="str">
            <v>m</v>
          </cell>
          <cell r="H648">
            <v>797</v>
          </cell>
          <cell r="I648">
            <v>1583</v>
          </cell>
          <cell r="J648">
            <v>845</v>
          </cell>
          <cell r="K648">
            <v>1544</v>
          </cell>
          <cell r="S648">
            <v>1544</v>
          </cell>
          <cell r="U648">
            <v>0.05</v>
          </cell>
          <cell r="V648" t="str">
            <v>저케</v>
          </cell>
          <cell r="W648">
            <v>3.4799999999999998E-2</v>
          </cell>
        </row>
        <row r="649">
          <cell r="A649">
            <v>649</v>
          </cell>
          <cell r="C649" t="str">
            <v>제어 케이블</v>
          </cell>
          <cell r="D649" t="str">
            <v>CVV-SB  3.5sq/5C</v>
          </cell>
          <cell r="E649" t="str">
            <v>m</v>
          </cell>
          <cell r="H649">
            <v>797</v>
          </cell>
          <cell r="I649">
            <v>1721</v>
          </cell>
          <cell r="J649">
            <v>845</v>
          </cell>
          <cell r="K649">
            <v>1678</v>
          </cell>
          <cell r="S649">
            <v>1678</v>
          </cell>
          <cell r="U649">
            <v>0.05</v>
          </cell>
          <cell r="V649" t="str">
            <v>저케</v>
          </cell>
          <cell r="W649">
            <v>4.0800000000000003E-2</v>
          </cell>
        </row>
        <row r="650">
          <cell r="A650">
            <v>650</v>
          </cell>
          <cell r="S650" t="str">
            <v/>
          </cell>
        </row>
        <row r="651">
          <cell r="A651">
            <v>651</v>
          </cell>
          <cell r="S651" t="str">
            <v/>
          </cell>
        </row>
        <row r="652">
          <cell r="A652">
            <v>652</v>
          </cell>
          <cell r="C652" t="str">
            <v>제어 케이블</v>
          </cell>
          <cell r="D652" t="str">
            <v>CVV-SB  5.5sq/2C</v>
          </cell>
          <cell r="E652" t="str">
            <v>m</v>
          </cell>
          <cell r="H652">
            <v>797</v>
          </cell>
          <cell r="I652">
            <v>1413</v>
          </cell>
          <cell r="J652">
            <v>845</v>
          </cell>
          <cell r="K652">
            <v>1379</v>
          </cell>
          <cell r="S652">
            <v>1379</v>
          </cell>
          <cell r="U652">
            <v>0.05</v>
          </cell>
          <cell r="V652" t="str">
            <v>저케</v>
          </cell>
          <cell r="W652">
            <v>2.1599999999999998E-2</v>
          </cell>
        </row>
        <row r="653">
          <cell r="A653">
            <v>653</v>
          </cell>
          <cell r="C653" t="str">
            <v>제어 케이블</v>
          </cell>
          <cell r="D653" t="str">
            <v>CVV-SB  5.5sq/3C</v>
          </cell>
          <cell r="E653" t="str">
            <v>m</v>
          </cell>
          <cell r="H653">
            <v>797</v>
          </cell>
          <cell r="I653">
            <v>1740</v>
          </cell>
          <cell r="J653">
            <v>845</v>
          </cell>
          <cell r="K653">
            <v>1696</v>
          </cell>
          <cell r="S653">
            <v>1696</v>
          </cell>
          <cell r="U653">
            <v>0.05</v>
          </cell>
          <cell r="V653" t="str">
            <v>저케</v>
          </cell>
          <cell r="W653">
            <v>3.1199999999999999E-2</v>
          </cell>
        </row>
        <row r="654">
          <cell r="A654">
            <v>654</v>
          </cell>
          <cell r="C654" t="str">
            <v>제어 케이블</v>
          </cell>
          <cell r="D654" t="str">
            <v>CVV-SB  5.5sq/4C</v>
          </cell>
          <cell r="E654" t="str">
            <v>m</v>
          </cell>
          <cell r="H654">
            <v>797</v>
          </cell>
          <cell r="I654">
            <v>2000</v>
          </cell>
          <cell r="J654">
            <v>845</v>
          </cell>
          <cell r="K654">
            <v>1950</v>
          </cell>
          <cell r="S654">
            <v>1950</v>
          </cell>
          <cell r="U654">
            <v>0.05</v>
          </cell>
          <cell r="V654" t="str">
            <v>저케</v>
          </cell>
          <cell r="W654">
            <v>4.0800000000000003E-2</v>
          </cell>
        </row>
        <row r="655">
          <cell r="A655">
            <v>655</v>
          </cell>
          <cell r="C655" t="str">
            <v>제어 케이블</v>
          </cell>
          <cell r="D655" t="str">
            <v>CVV-SB  5.5sq/5C</v>
          </cell>
          <cell r="E655" t="str">
            <v>m</v>
          </cell>
          <cell r="H655">
            <v>797</v>
          </cell>
          <cell r="I655">
            <v>2352</v>
          </cell>
          <cell r="J655">
            <v>845</v>
          </cell>
          <cell r="K655">
            <v>2293</v>
          </cell>
          <cell r="S655">
            <v>2293</v>
          </cell>
          <cell r="U655">
            <v>0.05</v>
          </cell>
          <cell r="V655" t="str">
            <v>저케</v>
          </cell>
          <cell r="W655">
            <v>4.6800000000000001E-2</v>
          </cell>
        </row>
        <row r="656">
          <cell r="A656">
            <v>656</v>
          </cell>
          <cell r="S656" t="str">
            <v/>
          </cell>
        </row>
        <row r="657">
          <cell r="A657">
            <v>657</v>
          </cell>
          <cell r="S657" t="str">
            <v/>
          </cell>
        </row>
        <row r="658">
          <cell r="A658">
            <v>658</v>
          </cell>
          <cell r="B658" t="str">
            <v>옥외</v>
          </cell>
          <cell r="C658" t="str">
            <v>제어 케이블</v>
          </cell>
          <cell r="D658" t="str">
            <v>CVV  2.0sq/2C</v>
          </cell>
          <cell r="E658" t="str">
            <v>m</v>
          </cell>
          <cell r="H658">
            <v>796</v>
          </cell>
          <cell r="I658">
            <v>450</v>
          </cell>
          <cell r="J658">
            <v>845</v>
          </cell>
          <cell r="K658">
            <v>463</v>
          </cell>
          <cell r="S658">
            <v>450</v>
          </cell>
          <cell r="U658">
            <v>0.03</v>
          </cell>
          <cell r="V658" t="str">
            <v>저케</v>
          </cell>
          <cell r="W658">
            <v>1.4E-2</v>
          </cell>
        </row>
        <row r="659">
          <cell r="A659">
            <v>659</v>
          </cell>
          <cell r="B659" t="str">
            <v>옥외</v>
          </cell>
          <cell r="C659" t="str">
            <v>제어 케이블</v>
          </cell>
          <cell r="D659" t="str">
            <v>CVV  2.0sq/3C</v>
          </cell>
          <cell r="E659" t="str">
            <v>m</v>
          </cell>
          <cell r="H659">
            <v>796</v>
          </cell>
          <cell r="I659">
            <v>550</v>
          </cell>
          <cell r="J659">
            <v>845</v>
          </cell>
          <cell r="K659">
            <v>565</v>
          </cell>
          <cell r="S659">
            <v>550</v>
          </cell>
          <cell r="U659">
            <v>0.03</v>
          </cell>
          <cell r="V659" t="str">
            <v>저케</v>
          </cell>
          <cell r="W659">
            <v>1.9E-2</v>
          </cell>
        </row>
        <row r="660">
          <cell r="A660">
            <v>660</v>
          </cell>
          <cell r="B660" t="str">
            <v>옥외</v>
          </cell>
          <cell r="C660" t="str">
            <v>제어 케이블</v>
          </cell>
          <cell r="D660" t="str">
            <v>CVV  2.0sq/4C</v>
          </cell>
          <cell r="E660" t="str">
            <v>m</v>
          </cell>
          <cell r="H660">
            <v>796</v>
          </cell>
          <cell r="I660">
            <v>670</v>
          </cell>
          <cell r="J660">
            <v>845</v>
          </cell>
          <cell r="K660">
            <v>690</v>
          </cell>
          <cell r="S660">
            <v>670</v>
          </cell>
          <cell r="U660">
            <v>0.03</v>
          </cell>
          <cell r="V660" t="str">
            <v>저케</v>
          </cell>
          <cell r="W660">
            <v>2.5999999999999999E-2</v>
          </cell>
        </row>
        <row r="661">
          <cell r="A661">
            <v>661</v>
          </cell>
          <cell r="B661" t="str">
            <v>옥외</v>
          </cell>
          <cell r="C661" t="str">
            <v>제어 케이블</v>
          </cell>
          <cell r="D661" t="str">
            <v>CVV  2.0sq/5C</v>
          </cell>
          <cell r="E661" t="str">
            <v>m</v>
          </cell>
          <cell r="H661">
            <v>796</v>
          </cell>
          <cell r="I661">
            <v>765</v>
          </cell>
          <cell r="J661">
            <v>845</v>
          </cell>
          <cell r="K661">
            <v>787</v>
          </cell>
          <cell r="S661">
            <v>765</v>
          </cell>
          <cell r="U661">
            <v>0.03</v>
          </cell>
          <cell r="V661" t="str">
            <v>저케</v>
          </cell>
          <cell r="W661">
            <v>3.2000000000000001E-2</v>
          </cell>
        </row>
        <row r="662">
          <cell r="A662">
            <v>662</v>
          </cell>
          <cell r="B662" t="str">
            <v>옥외</v>
          </cell>
          <cell r="C662" t="str">
            <v>제어 케이블</v>
          </cell>
          <cell r="D662" t="str">
            <v>CVV  2.0sq/6C</v>
          </cell>
          <cell r="E662" t="str">
            <v>m</v>
          </cell>
          <cell r="H662">
            <v>796</v>
          </cell>
          <cell r="I662">
            <v>884</v>
          </cell>
          <cell r="J662">
            <v>845</v>
          </cell>
          <cell r="K662">
            <v>909</v>
          </cell>
          <cell r="S662">
            <v>884</v>
          </cell>
          <cell r="U662">
            <v>0.03</v>
          </cell>
          <cell r="V662" t="str">
            <v>저케</v>
          </cell>
          <cell r="W662">
            <v>3.5000000000000003E-2</v>
          </cell>
        </row>
        <row r="663">
          <cell r="A663">
            <v>663</v>
          </cell>
          <cell r="B663" t="str">
            <v>옥외</v>
          </cell>
          <cell r="C663" t="str">
            <v>제어 케이블</v>
          </cell>
          <cell r="D663" t="str">
            <v>CVV  2.0sq/7C</v>
          </cell>
          <cell r="E663" t="str">
            <v>m</v>
          </cell>
          <cell r="H663">
            <v>796</v>
          </cell>
          <cell r="I663">
            <v>945</v>
          </cell>
          <cell r="J663">
            <v>845</v>
          </cell>
          <cell r="K663">
            <v>972</v>
          </cell>
          <cell r="S663">
            <v>945</v>
          </cell>
          <cell r="U663">
            <v>0.03</v>
          </cell>
          <cell r="V663" t="str">
            <v>저케</v>
          </cell>
          <cell r="W663">
            <v>3.9E-2</v>
          </cell>
        </row>
        <row r="664">
          <cell r="A664">
            <v>664</v>
          </cell>
          <cell r="B664" t="str">
            <v>옥외</v>
          </cell>
          <cell r="C664" t="str">
            <v>제어 케이블</v>
          </cell>
          <cell r="D664" t="str">
            <v>CVV  2.0sq/8C</v>
          </cell>
          <cell r="E664" t="str">
            <v>m</v>
          </cell>
          <cell r="H664">
            <v>796</v>
          </cell>
          <cell r="I664">
            <v>1178</v>
          </cell>
          <cell r="J664">
            <v>845</v>
          </cell>
          <cell r="K664">
            <v>1211</v>
          </cell>
          <cell r="S664">
            <v>1178</v>
          </cell>
          <cell r="U664">
            <v>0.03</v>
          </cell>
          <cell r="V664" t="str">
            <v>저케</v>
          </cell>
          <cell r="W664">
            <v>4.2000000000000003E-2</v>
          </cell>
        </row>
        <row r="665">
          <cell r="A665">
            <v>665</v>
          </cell>
          <cell r="B665" t="str">
            <v>옥외</v>
          </cell>
          <cell r="C665" t="str">
            <v>제어 케이블</v>
          </cell>
          <cell r="D665" t="str">
            <v>CVV  2.0sq/9C</v>
          </cell>
          <cell r="E665" t="str">
            <v>m</v>
          </cell>
          <cell r="H665">
            <v>796</v>
          </cell>
          <cell r="I665">
            <v>1283</v>
          </cell>
          <cell r="J665">
            <v>845</v>
          </cell>
          <cell r="K665">
            <v>1319</v>
          </cell>
          <cell r="S665">
            <v>1283</v>
          </cell>
          <cell r="U665">
            <v>0.03</v>
          </cell>
          <cell r="V665" t="str">
            <v>저케</v>
          </cell>
          <cell r="W665">
            <v>4.4999999999999998E-2</v>
          </cell>
        </row>
        <row r="666">
          <cell r="A666">
            <v>666</v>
          </cell>
          <cell r="B666" t="str">
            <v>옥외</v>
          </cell>
          <cell r="C666" t="str">
            <v>제어 케이블</v>
          </cell>
          <cell r="D666" t="str">
            <v>CVV  2.0sq/10C</v>
          </cell>
          <cell r="E666" t="str">
            <v>m</v>
          </cell>
          <cell r="H666">
            <v>796</v>
          </cell>
          <cell r="I666">
            <v>1472</v>
          </cell>
          <cell r="J666">
            <v>845</v>
          </cell>
          <cell r="K666">
            <v>1514</v>
          </cell>
          <cell r="S666">
            <v>1472</v>
          </cell>
          <cell r="U666">
            <v>0.03</v>
          </cell>
          <cell r="V666" t="str">
            <v>저케</v>
          </cell>
          <cell r="W666">
            <v>4.8000000000000001E-2</v>
          </cell>
        </row>
        <row r="667">
          <cell r="A667">
            <v>667</v>
          </cell>
          <cell r="B667" t="str">
            <v>옥외</v>
          </cell>
          <cell r="C667" t="str">
            <v>제어 케이블</v>
          </cell>
          <cell r="D667" t="str">
            <v>CVV  2.0sq/12C</v>
          </cell>
          <cell r="E667" t="str">
            <v>m</v>
          </cell>
          <cell r="H667">
            <v>796</v>
          </cell>
          <cell r="I667">
            <v>1632</v>
          </cell>
          <cell r="J667">
            <v>845</v>
          </cell>
          <cell r="K667">
            <v>1679</v>
          </cell>
          <cell r="S667">
            <v>1632</v>
          </cell>
          <cell r="U667">
            <v>0.03</v>
          </cell>
          <cell r="V667" t="str">
            <v>저케</v>
          </cell>
          <cell r="W667">
            <v>5.3999999999999999E-2</v>
          </cell>
        </row>
        <row r="668">
          <cell r="A668">
            <v>668</v>
          </cell>
          <cell r="B668" t="str">
            <v>옥외</v>
          </cell>
          <cell r="C668" t="str">
            <v>제어 케이블</v>
          </cell>
          <cell r="D668" t="str">
            <v>CVV  2.0sq/15C</v>
          </cell>
          <cell r="E668" t="str">
            <v>m</v>
          </cell>
          <cell r="H668">
            <v>796</v>
          </cell>
          <cell r="I668">
            <v>2114</v>
          </cell>
          <cell r="J668">
            <v>845</v>
          </cell>
          <cell r="K668">
            <v>2175</v>
          </cell>
          <cell r="S668">
            <v>2114</v>
          </cell>
          <cell r="U668">
            <v>0.03</v>
          </cell>
          <cell r="V668" t="str">
            <v>저케</v>
          </cell>
          <cell r="W668">
            <v>6.3E-2</v>
          </cell>
        </row>
        <row r="669">
          <cell r="A669">
            <v>669</v>
          </cell>
          <cell r="B669" t="str">
            <v>옥외</v>
          </cell>
          <cell r="C669" t="str">
            <v>제어 케이블</v>
          </cell>
          <cell r="D669" t="str">
            <v>CVV  2.0sq/19C</v>
          </cell>
          <cell r="E669" t="str">
            <v>m</v>
          </cell>
          <cell r="H669">
            <v>796</v>
          </cell>
          <cell r="I669">
            <v>2390</v>
          </cell>
          <cell r="J669">
            <v>845</v>
          </cell>
          <cell r="K669">
            <v>2459</v>
          </cell>
          <cell r="S669">
            <v>2390</v>
          </cell>
          <cell r="U669">
            <v>0.03</v>
          </cell>
          <cell r="V669" t="str">
            <v>저케</v>
          </cell>
          <cell r="W669">
            <v>7.1999999999999995E-2</v>
          </cell>
        </row>
        <row r="670">
          <cell r="A670">
            <v>670</v>
          </cell>
          <cell r="B670" t="str">
            <v>옥외</v>
          </cell>
          <cell r="C670" t="str">
            <v>제어 케이블</v>
          </cell>
          <cell r="D670" t="str">
            <v>CVV  2.0sq/24C</v>
          </cell>
          <cell r="E670" t="str">
            <v>m</v>
          </cell>
          <cell r="H670">
            <v>796</v>
          </cell>
          <cell r="I670">
            <v>3021</v>
          </cell>
          <cell r="J670">
            <v>845</v>
          </cell>
          <cell r="K670">
            <v>3108</v>
          </cell>
          <cell r="S670">
            <v>3021</v>
          </cell>
          <cell r="U670">
            <v>0.03</v>
          </cell>
          <cell r="V670" t="str">
            <v>저케</v>
          </cell>
          <cell r="W670">
            <v>8.4000000000000005E-2</v>
          </cell>
        </row>
        <row r="671">
          <cell r="A671">
            <v>671</v>
          </cell>
          <cell r="B671" t="str">
            <v>옥외</v>
          </cell>
          <cell r="C671" t="str">
            <v>제어 케이블</v>
          </cell>
          <cell r="D671" t="str">
            <v>CVV  2.0sq/27C</v>
          </cell>
          <cell r="E671" t="str">
            <v>m</v>
          </cell>
          <cell r="H671">
            <v>796</v>
          </cell>
          <cell r="I671">
            <v>3297</v>
          </cell>
          <cell r="J671">
            <v>845</v>
          </cell>
          <cell r="K671">
            <v>3391</v>
          </cell>
          <cell r="S671">
            <v>3297</v>
          </cell>
          <cell r="U671">
            <v>0.03</v>
          </cell>
          <cell r="V671" t="str">
            <v>저케</v>
          </cell>
          <cell r="W671">
            <v>9.0999999999999998E-2</v>
          </cell>
        </row>
        <row r="672">
          <cell r="A672">
            <v>672</v>
          </cell>
          <cell r="B672" t="str">
            <v>옥외</v>
          </cell>
          <cell r="C672" t="str">
            <v>제어 케이블</v>
          </cell>
          <cell r="D672" t="str">
            <v>CVV  2.0sq/30C</v>
          </cell>
          <cell r="E672" t="str">
            <v>m</v>
          </cell>
          <cell r="H672">
            <v>796</v>
          </cell>
          <cell r="I672">
            <v>3689</v>
          </cell>
          <cell r="J672">
            <v>845</v>
          </cell>
          <cell r="K672">
            <v>3795</v>
          </cell>
          <cell r="S672">
            <v>3689</v>
          </cell>
          <cell r="U672">
            <v>0.03</v>
          </cell>
          <cell r="V672" t="str">
            <v>저케</v>
          </cell>
          <cell r="W672">
            <v>9.8000000000000004E-2</v>
          </cell>
        </row>
        <row r="673">
          <cell r="A673">
            <v>673</v>
          </cell>
          <cell r="S673" t="str">
            <v/>
          </cell>
        </row>
        <row r="674">
          <cell r="A674">
            <v>674</v>
          </cell>
          <cell r="S674" t="str">
            <v/>
          </cell>
        </row>
        <row r="675">
          <cell r="A675">
            <v>675</v>
          </cell>
          <cell r="B675" t="str">
            <v>옥외</v>
          </cell>
          <cell r="C675" t="str">
            <v>제어 케이블</v>
          </cell>
          <cell r="D675" t="str">
            <v>CVV  3.5sq/2C</v>
          </cell>
          <cell r="E675" t="str">
            <v>m</v>
          </cell>
          <cell r="H675">
            <v>796</v>
          </cell>
          <cell r="I675">
            <v>659</v>
          </cell>
          <cell r="J675">
            <v>845</v>
          </cell>
          <cell r="K675">
            <v>678</v>
          </cell>
          <cell r="S675">
            <v>659</v>
          </cell>
          <cell r="U675">
            <v>0.03</v>
          </cell>
          <cell r="V675" t="str">
            <v>저케</v>
          </cell>
          <cell r="W675">
            <v>1.6E-2</v>
          </cell>
        </row>
        <row r="676">
          <cell r="A676">
            <v>676</v>
          </cell>
          <cell r="B676" t="str">
            <v>옥외</v>
          </cell>
          <cell r="C676" t="str">
            <v>제어 케이블</v>
          </cell>
          <cell r="D676" t="str">
            <v>CVV  3.5sq/3C</v>
          </cell>
          <cell r="E676" t="str">
            <v>m</v>
          </cell>
          <cell r="H676">
            <v>796</v>
          </cell>
          <cell r="I676">
            <v>812</v>
          </cell>
          <cell r="J676">
            <v>845</v>
          </cell>
          <cell r="K676">
            <v>835</v>
          </cell>
          <cell r="S676">
            <v>812</v>
          </cell>
          <cell r="U676">
            <v>0.03</v>
          </cell>
          <cell r="V676" t="str">
            <v>저케</v>
          </cell>
          <cell r="W676">
            <v>2.1999999999999999E-2</v>
          </cell>
        </row>
        <row r="677">
          <cell r="A677">
            <v>677</v>
          </cell>
          <cell r="B677" t="str">
            <v>옥외</v>
          </cell>
          <cell r="C677" t="str">
            <v>제어 케이블</v>
          </cell>
          <cell r="D677" t="str">
            <v>CVV  3.5sq/4C</v>
          </cell>
          <cell r="E677" t="str">
            <v>m</v>
          </cell>
          <cell r="H677">
            <v>796</v>
          </cell>
          <cell r="I677">
            <v>971</v>
          </cell>
          <cell r="J677">
            <v>845</v>
          </cell>
          <cell r="K677">
            <v>999</v>
          </cell>
          <cell r="S677">
            <v>971</v>
          </cell>
          <cell r="U677">
            <v>0.03</v>
          </cell>
          <cell r="V677" t="str">
            <v>저케</v>
          </cell>
          <cell r="W677">
            <v>2.9000000000000001E-2</v>
          </cell>
        </row>
        <row r="678">
          <cell r="A678">
            <v>678</v>
          </cell>
          <cell r="B678" t="str">
            <v>옥외</v>
          </cell>
          <cell r="C678" t="str">
            <v>제어 케이블</v>
          </cell>
          <cell r="D678" t="str">
            <v>CVV  3.5sq/5C</v>
          </cell>
          <cell r="E678" t="str">
            <v>m</v>
          </cell>
          <cell r="H678">
            <v>796</v>
          </cell>
          <cell r="I678">
            <v>1137</v>
          </cell>
          <cell r="J678">
            <v>845</v>
          </cell>
          <cell r="K678">
            <v>1169</v>
          </cell>
          <cell r="S678">
            <v>1137</v>
          </cell>
          <cell r="U678">
            <v>0.03</v>
          </cell>
          <cell r="V678" t="str">
            <v>저케</v>
          </cell>
          <cell r="W678">
            <v>3.4000000000000002E-2</v>
          </cell>
        </row>
        <row r="679">
          <cell r="A679">
            <v>679</v>
          </cell>
          <cell r="B679" t="str">
            <v>옥외</v>
          </cell>
          <cell r="C679" t="str">
            <v>제어 케이블</v>
          </cell>
          <cell r="D679" t="str">
            <v>CVV  3.5sq/12C</v>
          </cell>
          <cell r="E679" t="str">
            <v>m</v>
          </cell>
          <cell r="H679">
            <v>796</v>
          </cell>
          <cell r="I679">
            <v>2440</v>
          </cell>
          <cell r="J679">
            <v>845</v>
          </cell>
          <cell r="K679">
            <v>2509</v>
          </cell>
          <cell r="S679">
            <v>2440</v>
          </cell>
          <cell r="U679">
            <v>0.03</v>
          </cell>
          <cell r="V679" t="str">
            <v>저케</v>
          </cell>
          <cell r="W679">
            <v>5.8000000000000003E-2</v>
          </cell>
        </row>
        <row r="680">
          <cell r="A680">
            <v>680</v>
          </cell>
          <cell r="S680" t="str">
            <v/>
          </cell>
        </row>
        <row r="681">
          <cell r="A681">
            <v>681</v>
          </cell>
          <cell r="B681" t="str">
            <v>옥외</v>
          </cell>
          <cell r="C681" t="str">
            <v>제어 케이블</v>
          </cell>
          <cell r="D681" t="str">
            <v>CVV  5.5sq/2C</v>
          </cell>
          <cell r="E681" t="str">
            <v>m</v>
          </cell>
          <cell r="H681">
            <v>796</v>
          </cell>
          <cell r="I681">
            <v>828</v>
          </cell>
          <cell r="J681">
            <v>845</v>
          </cell>
          <cell r="K681">
            <v>852</v>
          </cell>
          <cell r="S681">
            <v>828</v>
          </cell>
          <cell r="U681">
            <v>0.03</v>
          </cell>
          <cell r="V681" t="str">
            <v>저케</v>
          </cell>
          <cell r="W681">
            <v>1.7999999999999999E-2</v>
          </cell>
        </row>
        <row r="682">
          <cell r="A682">
            <v>682</v>
          </cell>
          <cell r="B682" t="str">
            <v>옥외</v>
          </cell>
          <cell r="C682" t="str">
            <v>제어 케이블</v>
          </cell>
          <cell r="D682" t="str">
            <v>CVV  5.5sq/3C</v>
          </cell>
          <cell r="E682" t="str">
            <v>m</v>
          </cell>
          <cell r="H682">
            <v>796</v>
          </cell>
          <cell r="I682">
            <v>1083</v>
          </cell>
          <cell r="J682">
            <v>845</v>
          </cell>
          <cell r="K682">
            <v>1114</v>
          </cell>
          <cell r="S682">
            <v>1083</v>
          </cell>
          <cell r="U682">
            <v>0.03</v>
          </cell>
          <cell r="V682" t="str">
            <v>저케</v>
          </cell>
          <cell r="W682">
            <v>2.5999999999999999E-2</v>
          </cell>
        </row>
        <row r="683">
          <cell r="A683">
            <v>683</v>
          </cell>
          <cell r="B683" t="str">
            <v>옥외</v>
          </cell>
          <cell r="C683" t="str">
            <v>제어 케이블</v>
          </cell>
          <cell r="D683" t="str">
            <v>CVV  5.5sq/4C</v>
          </cell>
          <cell r="E683" t="str">
            <v>m</v>
          </cell>
          <cell r="H683">
            <v>796</v>
          </cell>
          <cell r="I683">
            <v>1345</v>
          </cell>
          <cell r="J683">
            <v>845</v>
          </cell>
          <cell r="K683">
            <v>1383</v>
          </cell>
          <cell r="S683">
            <v>1345</v>
          </cell>
          <cell r="U683">
            <v>0.03</v>
          </cell>
          <cell r="V683" t="str">
            <v>저케</v>
          </cell>
          <cell r="W683">
            <v>3.4000000000000002E-2</v>
          </cell>
        </row>
        <row r="684">
          <cell r="A684">
            <v>684</v>
          </cell>
          <cell r="B684" t="str">
            <v>옥외</v>
          </cell>
          <cell r="C684" t="str">
            <v>제어 케이블</v>
          </cell>
          <cell r="D684" t="str">
            <v>CVV  5.5sq/5C</v>
          </cell>
          <cell r="E684" t="str">
            <v>m</v>
          </cell>
          <cell r="H684">
            <v>796</v>
          </cell>
          <cell r="I684">
            <v>1628</v>
          </cell>
          <cell r="J684">
            <v>845</v>
          </cell>
          <cell r="K684">
            <v>1675</v>
          </cell>
          <cell r="S684">
            <v>1628</v>
          </cell>
          <cell r="U684">
            <v>0.03</v>
          </cell>
          <cell r="V684" t="str">
            <v>저케</v>
          </cell>
          <cell r="W684">
            <v>3.9E-2</v>
          </cell>
        </row>
        <row r="685">
          <cell r="A685">
            <v>685</v>
          </cell>
          <cell r="S685" t="str">
            <v/>
          </cell>
        </row>
        <row r="686">
          <cell r="A686">
            <v>686</v>
          </cell>
          <cell r="S686" t="str">
            <v/>
          </cell>
        </row>
        <row r="687">
          <cell r="A687">
            <v>687</v>
          </cell>
          <cell r="B687" t="str">
            <v>옥외</v>
          </cell>
          <cell r="C687" t="str">
            <v>제어 케이블</v>
          </cell>
          <cell r="D687" t="str">
            <v>CVV-S  2.0sq/2C</v>
          </cell>
          <cell r="E687" t="str">
            <v>m</v>
          </cell>
          <cell r="H687">
            <v>797</v>
          </cell>
          <cell r="I687">
            <v>711</v>
          </cell>
          <cell r="J687">
            <v>845</v>
          </cell>
          <cell r="K687">
            <v>693</v>
          </cell>
          <cell r="S687">
            <v>693</v>
          </cell>
          <cell r="U687">
            <v>0.03</v>
          </cell>
          <cell r="V687" t="str">
            <v>저케</v>
          </cell>
          <cell r="W687">
            <v>1.6799999999999999E-2</v>
          </cell>
        </row>
        <row r="688">
          <cell r="A688">
            <v>688</v>
          </cell>
          <cell r="B688" t="str">
            <v>옥외</v>
          </cell>
          <cell r="C688" t="str">
            <v>제어 케이블</v>
          </cell>
          <cell r="D688" t="str">
            <v>CVV-S  2.0sq/3C</v>
          </cell>
          <cell r="E688" t="str">
            <v>m</v>
          </cell>
          <cell r="H688">
            <v>797</v>
          </cell>
          <cell r="I688">
            <v>823</v>
          </cell>
          <cell r="J688">
            <v>845</v>
          </cell>
          <cell r="K688">
            <v>802</v>
          </cell>
          <cell r="S688">
            <v>802</v>
          </cell>
          <cell r="U688">
            <v>0.03</v>
          </cell>
          <cell r="V688" t="str">
            <v>저케</v>
          </cell>
          <cell r="W688">
            <v>2.2799999999999997E-2</v>
          </cell>
        </row>
        <row r="689">
          <cell r="A689">
            <v>689</v>
          </cell>
          <cell r="B689" t="str">
            <v>옥외</v>
          </cell>
          <cell r="C689" t="str">
            <v>제어 케이블</v>
          </cell>
          <cell r="D689" t="str">
            <v>CVV-S  2.0sq/4C</v>
          </cell>
          <cell r="E689" t="str">
            <v>m</v>
          </cell>
          <cell r="H689">
            <v>797</v>
          </cell>
          <cell r="I689">
            <v>954</v>
          </cell>
          <cell r="J689">
            <v>845</v>
          </cell>
          <cell r="K689">
            <v>930</v>
          </cell>
          <cell r="S689">
            <v>930</v>
          </cell>
          <cell r="U689">
            <v>0.03</v>
          </cell>
          <cell r="V689" t="str">
            <v>저케</v>
          </cell>
          <cell r="W689">
            <v>3.1199999999999999E-2</v>
          </cell>
        </row>
        <row r="690">
          <cell r="A690">
            <v>690</v>
          </cell>
          <cell r="B690" t="str">
            <v>옥외</v>
          </cell>
          <cell r="C690" t="str">
            <v>제어 케이블</v>
          </cell>
          <cell r="D690" t="str">
            <v>CVV-S  2.0sq/5C</v>
          </cell>
          <cell r="E690" t="str">
            <v>m</v>
          </cell>
          <cell r="H690">
            <v>797</v>
          </cell>
          <cell r="I690">
            <v>1076</v>
          </cell>
          <cell r="J690">
            <v>845</v>
          </cell>
          <cell r="K690">
            <v>1049</v>
          </cell>
          <cell r="S690">
            <v>1049</v>
          </cell>
          <cell r="U690">
            <v>0.03</v>
          </cell>
          <cell r="V690" t="str">
            <v>저케</v>
          </cell>
          <cell r="W690">
            <v>3.8399999999999997E-2</v>
          </cell>
        </row>
        <row r="691">
          <cell r="A691">
            <v>691</v>
          </cell>
          <cell r="B691" t="str">
            <v>옥외</v>
          </cell>
          <cell r="C691" t="str">
            <v>제어 케이블</v>
          </cell>
          <cell r="D691" t="str">
            <v>CVV-S  2.0sq/6C</v>
          </cell>
          <cell r="E691" t="str">
            <v>m</v>
          </cell>
          <cell r="H691">
            <v>797</v>
          </cell>
          <cell r="I691">
            <v>1218</v>
          </cell>
          <cell r="J691">
            <v>845</v>
          </cell>
          <cell r="K691">
            <v>1188</v>
          </cell>
          <cell r="S691">
            <v>1188</v>
          </cell>
          <cell r="U691">
            <v>0.03</v>
          </cell>
          <cell r="V691" t="str">
            <v>저케</v>
          </cell>
          <cell r="W691">
            <v>4.2000000000000003E-2</v>
          </cell>
        </row>
        <row r="692">
          <cell r="A692">
            <v>692</v>
          </cell>
          <cell r="B692" t="str">
            <v>옥외</v>
          </cell>
          <cell r="C692" t="str">
            <v>제어 케이블</v>
          </cell>
          <cell r="D692" t="str">
            <v>CVV-S  2.0sq/7C</v>
          </cell>
          <cell r="E692" t="str">
            <v>m</v>
          </cell>
          <cell r="H692">
            <v>797</v>
          </cell>
          <cell r="I692">
            <v>1292</v>
          </cell>
          <cell r="J692">
            <v>845</v>
          </cell>
          <cell r="K692">
            <v>1261</v>
          </cell>
          <cell r="S692">
            <v>1261</v>
          </cell>
          <cell r="U692">
            <v>0.03</v>
          </cell>
          <cell r="V692" t="str">
            <v>저케</v>
          </cell>
          <cell r="W692">
            <v>4.6800000000000001E-2</v>
          </cell>
        </row>
        <row r="693">
          <cell r="A693">
            <v>693</v>
          </cell>
          <cell r="B693" t="str">
            <v>옥외</v>
          </cell>
          <cell r="C693" t="str">
            <v>제어 케이블</v>
          </cell>
          <cell r="D693" t="str">
            <v>CVV-S  2.0sq/9C</v>
          </cell>
          <cell r="E693" t="str">
            <v>m</v>
          </cell>
          <cell r="H693">
            <v>797</v>
          </cell>
          <cell r="I693">
            <v>1621</v>
          </cell>
          <cell r="J693">
            <v>845</v>
          </cell>
          <cell r="K693">
            <v>1581</v>
          </cell>
          <cell r="S693">
            <v>1581</v>
          </cell>
          <cell r="U693">
            <v>0.03</v>
          </cell>
          <cell r="V693" t="str">
            <v>저케</v>
          </cell>
          <cell r="W693">
            <v>5.3999999999999999E-2</v>
          </cell>
        </row>
        <row r="694">
          <cell r="A694">
            <v>694</v>
          </cell>
          <cell r="B694" t="str">
            <v>옥외</v>
          </cell>
          <cell r="C694" t="str">
            <v>제어 케이블</v>
          </cell>
          <cell r="D694" t="str">
            <v>CVV-S  2.0sq/10C</v>
          </cell>
          <cell r="E694" t="str">
            <v>m</v>
          </cell>
          <cell r="H694">
            <v>797</v>
          </cell>
          <cell r="I694">
            <v>1842</v>
          </cell>
          <cell r="J694">
            <v>845</v>
          </cell>
          <cell r="K694">
            <v>1796</v>
          </cell>
          <cell r="S694">
            <v>1796</v>
          </cell>
          <cell r="U694">
            <v>0.03</v>
          </cell>
          <cell r="V694" t="str">
            <v>저케</v>
          </cell>
          <cell r="W694">
            <v>5.7599999999999998E-2</v>
          </cell>
        </row>
        <row r="695">
          <cell r="A695">
            <v>695</v>
          </cell>
          <cell r="B695" t="str">
            <v>옥외</v>
          </cell>
          <cell r="C695" t="str">
            <v>제어 케이블</v>
          </cell>
          <cell r="D695" t="str">
            <v>CVV-S  2.0sq/12C</v>
          </cell>
          <cell r="E695" t="str">
            <v>m</v>
          </cell>
          <cell r="H695">
            <v>797</v>
          </cell>
          <cell r="I695">
            <v>2076</v>
          </cell>
          <cell r="J695">
            <v>845</v>
          </cell>
          <cell r="K695">
            <v>2025</v>
          </cell>
          <cell r="S695">
            <v>2025</v>
          </cell>
          <cell r="U695">
            <v>0.03</v>
          </cell>
          <cell r="V695" t="str">
            <v>저케</v>
          </cell>
          <cell r="W695">
            <v>6.4799999999999996E-2</v>
          </cell>
        </row>
        <row r="696">
          <cell r="A696">
            <v>696</v>
          </cell>
          <cell r="B696" t="str">
            <v>옥외</v>
          </cell>
          <cell r="C696" t="str">
            <v>제어 케이블</v>
          </cell>
          <cell r="D696" t="str">
            <v>CVV-S  2.0sq/15C</v>
          </cell>
          <cell r="E696" t="str">
            <v>m</v>
          </cell>
          <cell r="H696">
            <v>797</v>
          </cell>
          <cell r="I696">
            <v>2419</v>
          </cell>
          <cell r="J696">
            <v>845</v>
          </cell>
          <cell r="K696">
            <v>2358</v>
          </cell>
          <cell r="S696">
            <v>2358</v>
          </cell>
          <cell r="U696">
            <v>0.03</v>
          </cell>
          <cell r="V696" t="str">
            <v>저케</v>
          </cell>
          <cell r="W696">
            <v>7.5600000000000001E-2</v>
          </cell>
        </row>
        <row r="697">
          <cell r="A697">
            <v>697</v>
          </cell>
          <cell r="B697" t="str">
            <v>옥외</v>
          </cell>
          <cell r="C697" t="str">
            <v>제어 케이블</v>
          </cell>
          <cell r="D697" t="str">
            <v>CVV-S  2.0sq/17C</v>
          </cell>
          <cell r="E697" t="str">
            <v>m</v>
          </cell>
          <cell r="H697">
            <v>797</v>
          </cell>
          <cell r="I697">
            <v>2634</v>
          </cell>
          <cell r="J697">
            <v>845</v>
          </cell>
          <cell r="K697">
            <v>2569</v>
          </cell>
          <cell r="S697">
            <v>2569</v>
          </cell>
          <cell r="U697">
            <v>0.03</v>
          </cell>
          <cell r="V697" t="str">
            <v>저케</v>
          </cell>
          <cell r="W697">
            <v>8.6399999999999991E-2</v>
          </cell>
        </row>
        <row r="698">
          <cell r="A698">
            <v>698</v>
          </cell>
          <cell r="B698" t="str">
            <v>옥외</v>
          </cell>
          <cell r="C698" t="str">
            <v>제어 케이블</v>
          </cell>
          <cell r="D698" t="str">
            <v>CVV-S  2.0sq/19C</v>
          </cell>
          <cell r="E698" t="str">
            <v>m</v>
          </cell>
          <cell r="H698">
            <v>797</v>
          </cell>
          <cell r="I698">
            <v>2833</v>
          </cell>
          <cell r="J698">
            <v>845</v>
          </cell>
          <cell r="K698">
            <v>2763</v>
          </cell>
          <cell r="S698">
            <v>2763</v>
          </cell>
          <cell r="U698">
            <v>0.03</v>
          </cell>
          <cell r="V698" t="str">
            <v>저케</v>
          </cell>
          <cell r="W698">
            <v>8.6399999999999991E-2</v>
          </cell>
        </row>
        <row r="699">
          <cell r="A699">
            <v>699</v>
          </cell>
          <cell r="B699" t="str">
            <v>옥외</v>
          </cell>
          <cell r="C699" t="str">
            <v>제어 케이블</v>
          </cell>
          <cell r="D699" t="str">
            <v>CVV-S  2.0sq/20C</v>
          </cell>
          <cell r="E699" t="str">
            <v>m</v>
          </cell>
          <cell r="H699">
            <v>797</v>
          </cell>
          <cell r="I699">
            <v>3007</v>
          </cell>
          <cell r="J699">
            <v>845</v>
          </cell>
          <cell r="K699">
            <v>2932</v>
          </cell>
          <cell r="S699">
            <v>2932</v>
          </cell>
          <cell r="U699">
            <v>0.03</v>
          </cell>
          <cell r="V699" t="str">
            <v>저케</v>
          </cell>
          <cell r="W699">
            <v>0.1008</v>
          </cell>
        </row>
        <row r="700">
          <cell r="A700">
            <v>700</v>
          </cell>
          <cell r="B700" t="str">
            <v>옥외</v>
          </cell>
          <cell r="C700" t="str">
            <v>제어 케이블</v>
          </cell>
          <cell r="D700" t="str">
            <v>CVV-S  2.0sq/24C</v>
          </cell>
          <cell r="E700" t="str">
            <v>m</v>
          </cell>
          <cell r="H700">
            <v>797</v>
          </cell>
          <cell r="I700">
            <v>3724</v>
          </cell>
          <cell r="J700">
            <v>845</v>
          </cell>
          <cell r="K700">
            <v>3629</v>
          </cell>
          <cell r="S700">
            <v>3629</v>
          </cell>
          <cell r="U700">
            <v>0.03</v>
          </cell>
          <cell r="V700" t="str">
            <v>저케</v>
          </cell>
          <cell r="W700">
            <v>0.1008</v>
          </cell>
        </row>
        <row r="701">
          <cell r="A701">
            <v>701</v>
          </cell>
          <cell r="B701" t="str">
            <v>옥외</v>
          </cell>
          <cell r="C701" t="str">
            <v>제어 케이블</v>
          </cell>
          <cell r="D701" t="str">
            <v>CVV-S  2.0sq/27C</v>
          </cell>
          <cell r="E701" t="str">
            <v>m</v>
          </cell>
          <cell r="H701">
            <v>797</v>
          </cell>
          <cell r="I701">
            <v>3996</v>
          </cell>
          <cell r="J701">
            <v>845</v>
          </cell>
          <cell r="K701">
            <v>3895</v>
          </cell>
          <cell r="S701">
            <v>3895</v>
          </cell>
          <cell r="U701">
            <v>0.03</v>
          </cell>
          <cell r="V701" t="str">
            <v>저케</v>
          </cell>
          <cell r="W701">
            <v>0.10919999999999999</v>
          </cell>
        </row>
        <row r="702">
          <cell r="A702">
            <v>702</v>
          </cell>
          <cell r="B702" t="str">
            <v>옥외</v>
          </cell>
          <cell r="C702" t="str">
            <v>제어 케이블</v>
          </cell>
          <cell r="D702" t="str">
            <v>CVV-S  2.0sq/30C</v>
          </cell>
          <cell r="E702" t="str">
            <v>m</v>
          </cell>
          <cell r="H702">
            <v>797</v>
          </cell>
          <cell r="I702">
            <v>4421</v>
          </cell>
          <cell r="J702">
            <v>845</v>
          </cell>
          <cell r="K702">
            <v>4309</v>
          </cell>
          <cell r="S702">
            <v>4309</v>
          </cell>
          <cell r="U702">
            <v>0.03</v>
          </cell>
          <cell r="V702" t="str">
            <v>저케</v>
          </cell>
          <cell r="W702">
            <v>0.1176</v>
          </cell>
        </row>
        <row r="703">
          <cell r="A703">
            <v>703</v>
          </cell>
          <cell r="S703" t="str">
            <v/>
          </cell>
        </row>
        <row r="704">
          <cell r="A704">
            <v>704</v>
          </cell>
          <cell r="S704" t="str">
            <v/>
          </cell>
        </row>
        <row r="705">
          <cell r="A705">
            <v>705</v>
          </cell>
          <cell r="B705" t="str">
            <v>옥외</v>
          </cell>
          <cell r="C705" t="str">
            <v>제어 케이블</v>
          </cell>
          <cell r="D705" t="str">
            <v>CVV-S  3.5sq/2C</v>
          </cell>
          <cell r="E705" t="str">
            <v>m</v>
          </cell>
          <cell r="H705">
            <v>797</v>
          </cell>
          <cell r="I705">
            <v>878</v>
          </cell>
          <cell r="J705">
            <v>845</v>
          </cell>
          <cell r="K705">
            <v>857</v>
          </cell>
          <cell r="S705">
            <v>857</v>
          </cell>
          <cell r="U705">
            <v>0.03</v>
          </cell>
          <cell r="V705" t="str">
            <v>저케</v>
          </cell>
          <cell r="W705">
            <v>1.9199999999999998E-2</v>
          </cell>
        </row>
        <row r="706">
          <cell r="A706">
            <v>706</v>
          </cell>
          <cell r="B706" t="str">
            <v>옥외</v>
          </cell>
          <cell r="C706" t="str">
            <v>제어 케이블</v>
          </cell>
          <cell r="D706" t="str">
            <v>CVV-S  3.5sq/3C</v>
          </cell>
          <cell r="E706" t="str">
            <v>m</v>
          </cell>
          <cell r="H706">
            <v>797</v>
          </cell>
          <cell r="I706">
            <v>1050</v>
          </cell>
          <cell r="J706">
            <v>845</v>
          </cell>
          <cell r="K706">
            <v>1024</v>
          </cell>
          <cell r="S706">
            <v>1024</v>
          </cell>
          <cell r="U706">
            <v>0.03</v>
          </cell>
          <cell r="V706" t="str">
            <v>저케</v>
          </cell>
          <cell r="W706">
            <v>2.6399999999999996E-2</v>
          </cell>
        </row>
        <row r="707">
          <cell r="A707">
            <v>707</v>
          </cell>
          <cell r="B707" t="str">
            <v>옥외</v>
          </cell>
          <cell r="C707" t="str">
            <v>제어 케이블</v>
          </cell>
          <cell r="D707" t="str">
            <v>CVV-S  3.5sq/4C</v>
          </cell>
          <cell r="E707" t="str">
            <v>m</v>
          </cell>
          <cell r="H707">
            <v>797</v>
          </cell>
          <cell r="I707">
            <v>1256</v>
          </cell>
          <cell r="J707">
            <v>845</v>
          </cell>
          <cell r="K707">
            <v>1223</v>
          </cell>
          <cell r="S707">
            <v>1223</v>
          </cell>
          <cell r="U707">
            <v>0.03</v>
          </cell>
          <cell r="V707" t="str">
            <v>저케</v>
          </cell>
          <cell r="W707">
            <v>3.4799999999999998E-2</v>
          </cell>
        </row>
        <row r="708">
          <cell r="A708">
            <v>708</v>
          </cell>
          <cell r="B708" t="str">
            <v>옥외</v>
          </cell>
          <cell r="C708" t="str">
            <v>제어 케이블</v>
          </cell>
          <cell r="D708" t="str">
            <v>CVV-S  3.5sq/5C</v>
          </cell>
          <cell r="E708" t="str">
            <v>m</v>
          </cell>
          <cell r="H708">
            <v>797</v>
          </cell>
          <cell r="I708">
            <v>1456</v>
          </cell>
          <cell r="J708">
            <v>845</v>
          </cell>
          <cell r="K708">
            <v>1420</v>
          </cell>
          <cell r="S708">
            <v>1420</v>
          </cell>
          <cell r="U708">
            <v>0.03</v>
          </cell>
          <cell r="V708" t="str">
            <v>저케</v>
          </cell>
          <cell r="W708">
            <v>4.0800000000000003E-2</v>
          </cell>
        </row>
        <row r="709">
          <cell r="A709">
            <v>709</v>
          </cell>
          <cell r="S709" t="str">
            <v/>
          </cell>
        </row>
        <row r="710">
          <cell r="A710">
            <v>710</v>
          </cell>
          <cell r="S710" t="str">
            <v/>
          </cell>
        </row>
        <row r="711">
          <cell r="A711">
            <v>711</v>
          </cell>
          <cell r="B711" t="str">
            <v>옥외</v>
          </cell>
          <cell r="C711" t="str">
            <v>제어 케이블</v>
          </cell>
          <cell r="D711" t="str">
            <v>CVV-S  5.5sq/2C</v>
          </cell>
          <cell r="E711" t="str">
            <v>m</v>
          </cell>
          <cell r="H711">
            <v>797</v>
          </cell>
          <cell r="I711">
            <v>1154</v>
          </cell>
          <cell r="J711">
            <v>845</v>
          </cell>
          <cell r="K711">
            <v>1126</v>
          </cell>
          <cell r="S711">
            <v>1126</v>
          </cell>
          <cell r="U711">
            <v>0.03</v>
          </cell>
          <cell r="V711" t="str">
            <v>저케</v>
          </cell>
          <cell r="W711">
            <v>2.1599999999999998E-2</v>
          </cell>
        </row>
        <row r="712">
          <cell r="A712">
            <v>712</v>
          </cell>
          <cell r="B712" t="str">
            <v>옥외</v>
          </cell>
          <cell r="C712" t="str">
            <v>제어 케이블</v>
          </cell>
          <cell r="D712" t="str">
            <v>CVV-S  5.5sq/3C</v>
          </cell>
          <cell r="E712" t="str">
            <v>m</v>
          </cell>
          <cell r="H712">
            <v>797</v>
          </cell>
          <cell r="I712">
            <v>1410</v>
          </cell>
          <cell r="J712">
            <v>845</v>
          </cell>
          <cell r="K712">
            <v>1375</v>
          </cell>
          <cell r="S712">
            <v>1375</v>
          </cell>
          <cell r="U712">
            <v>0.03</v>
          </cell>
          <cell r="V712" t="str">
            <v>저케</v>
          </cell>
          <cell r="W712">
            <v>3.1199999999999999E-2</v>
          </cell>
        </row>
        <row r="713">
          <cell r="A713">
            <v>713</v>
          </cell>
          <cell r="B713" t="str">
            <v>옥외</v>
          </cell>
          <cell r="C713" t="str">
            <v>제어 케이블</v>
          </cell>
          <cell r="D713" t="str">
            <v>CVV-S  5.5sq/4C</v>
          </cell>
          <cell r="E713" t="str">
            <v>m</v>
          </cell>
          <cell r="H713">
            <v>797</v>
          </cell>
          <cell r="I713">
            <v>1745</v>
          </cell>
          <cell r="J713">
            <v>845</v>
          </cell>
          <cell r="K713">
            <v>1702</v>
          </cell>
          <cell r="S713">
            <v>1702</v>
          </cell>
          <cell r="U713">
            <v>0.03</v>
          </cell>
          <cell r="V713" t="str">
            <v>저케</v>
          </cell>
          <cell r="W713">
            <v>4.0800000000000003E-2</v>
          </cell>
        </row>
        <row r="714">
          <cell r="A714">
            <v>714</v>
          </cell>
          <cell r="B714" t="str">
            <v>옥외</v>
          </cell>
          <cell r="C714" t="str">
            <v>제어 케이블</v>
          </cell>
          <cell r="D714" t="str">
            <v>CVV-S  5.5sq/5C</v>
          </cell>
          <cell r="E714" t="str">
            <v>m</v>
          </cell>
          <cell r="H714">
            <v>797</v>
          </cell>
          <cell r="I714">
            <v>2038</v>
          </cell>
          <cell r="J714">
            <v>845</v>
          </cell>
          <cell r="K714">
            <v>1987</v>
          </cell>
          <cell r="S714">
            <v>1987</v>
          </cell>
          <cell r="U714">
            <v>0.03</v>
          </cell>
          <cell r="V714" t="str">
            <v>저케</v>
          </cell>
          <cell r="W714">
            <v>4.6800000000000001E-2</v>
          </cell>
        </row>
        <row r="715">
          <cell r="A715">
            <v>715</v>
          </cell>
          <cell r="S715" t="str">
            <v/>
          </cell>
        </row>
        <row r="716">
          <cell r="A716">
            <v>716</v>
          </cell>
          <cell r="B716" t="str">
            <v>옥외</v>
          </cell>
          <cell r="C716" t="str">
            <v>제어 케이블</v>
          </cell>
          <cell r="D716" t="str">
            <v>CVV-SB  2.0sq/2C</v>
          </cell>
          <cell r="E716" t="str">
            <v>m</v>
          </cell>
          <cell r="H716">
            <v>797</v>
          </cell>
          <cell r="I716">
            <v>925</v>
          </cell>
          <cell r="J716">
            <v>845</v>
          </cell>
          <cell r="K716">
            <v>903</v>
          </cell>
          <cell r="S716">
            <v>903</v>
          </cell>
          <cell r="U716">
            <v>0.03</v>
          </cell>
          <cell r="V716" t="str">
            <v>저케</v>
          </cell>
          <cell r="W716">
            <v>1.6799999999999999E-2</v>
          </cell>
        </row>
        <row r="717">
          <cell r="A717">
            <v>717</v>
          </cell>
          <cell r="B717" t="str">
            <v>옥외</v>
          </cell>
          <cell r="C717" t="str">
            <v>제어 케이블</v>
          </cell>
          <cell r="D717" t="str">
            <v>CVV-SB  2.0sq/3C</v>
          </cell>
          <cell r="E717" t="str">
            <v>m</v>
          </cell>
          <cell r="H717">
            <v>797</v>
          </cell>
          <cell r="I717">
            <v>1119</v>
          </cell>
          <cell r="J717">
            <v>845</v>
          </cell>
          <cell r="K717">
            <v>1091</v>
          </cell>
          <cell r="S717">
            <v>1091</v>
          </cell>
          <cell r="U717">
            <v>0.03</v>
          </cell>
          <cell r="V717" t="str">
            <v>저케</v>
          </cell>
          <cell r="W717">
            <v>2.2799999999999997E-2</v>
          </cell>
        </row>
        <row r="718">
          <cell r="A718">
            <v>718</v>
          </cell>
          <cell r="B718" t="str">
            <v>옥외</v>
          </cell>
          <cell r="C718" t="str">
            <v>제어 케이블</v>
          </cell>
          <cell r="D718" t="str">
            <v>CVV-SB  2.0sq/4C</v>
          </cell>
          <cell r="E718" t="str">
            <v>m</v>
          </cell>
          <cell r="H718">
            <v>797</v>
          </cell>
          <cell r="I718">
            <v>1288</v>
          </cell>
          <cell r="J718">
            <v>845</v>
          </cell>
          <cell r="K718">
            <v>1257</v>
          </cell>
          <cell r="S718">
            <v>1257</v>
          </cell>
          <cell r="U718">
            <v>0.03</v>
          </cell>
          <cell r="V718" t="str">
            <v>저케</v>
          </cell>
          <cell r="W718">
            <v>3.1199999999999999E-2</v>
          </cell>
        </row>
        <row r="719">
          <cell r="A719">
            <v>719</v>
          </cell>
          <cell r="B719" t="str">
            <v>옥외</v>
          </cell>
          <cell r="C719" t="str">
            <v>제어 케이블</v>
          </cell>
          <cell r="D719" t="str">
            <v>CVV-SB  2.0sq/5C</v>
          </cell>
          <cell r="E719" t="str">
            <v>m</v>
          </cell>
          <cell r="H719">
            <v>797</v>
          </cell>
          <cell r="I719">
            <v>1406</v>
          </cell>
          <cell r="J719">
            <v>845</v>
          </cell>
          <cell r="K719">
            <v>1371</v>
          </cell>
          <cell r="S719">
            <v>1371</v>
          </cell>
          <cell r="U719">
            <v>0.03</v>
          </cell>
          <cell r="V719" t="str">
            <v>저케</v>
          </cell>
          <cell r="W719">
            <v>3.8399999999999997E-2</v>
          </cell>
        </row>
        <row r="720">
          <cell r="A720">
            <v>720</v>
          </cell>
          <cell r="B720" t="str">
            <v>옥외</v>
          </cell>
          <cell r="C720" t="str">
            <v>제어 케이블</v>
          </cell>
          <cell r="D720" t="str">
            <v>CVV-SB  2.0sq/6C</v>
          </cell>
          <cell r="E720" t="str">
            <v>m</v>
          </cell>
          <cell r="H720">
            <v>797</v>
          </cell>
          <cell r="I720">
            <v>1578</v>
          </cell>
          <cell r="J720">
            <v>845</v>
          </cell>
          <cell r="K720">
            <v>1540</v>
          </cell>
          <cell r="S720">
            <v>1540</v>
          </cell>
          <cell r="U720">
            <v>0.03</v>
          </cell>
          <cell r="V720" t="str">
            <v>저케</v>
          </cell>
          <cell r="W720">
            <v>4.2000000000000003E-2</v>
          </cell>
        </row>
        <row r="721">
          <cell r="A721">
            <v>721</v>
          </cell>
          <cell r="B721" t="str">
            <v>옥외</v>
          </cell>
          <cell r="C721" t="str">
            <v>제어 케이블</v>
          </cell>
          <cell r="D721" t="str">
            <v>CVV-SB  2.0sq/7C</v>
          </cell>
          <cell r="E721" t="str">
            <v>m</v>
          </cell>
          <cell r="H721">
            <v>797</v>
          </cell>
          <cell r="I721">
            <v>1676</v>
          </cell>
          <cell r="J721">
            <v>845</v>
          </cell>
          <cell r="K721">
            <v>1635</v>
          </cell>
          <cell r="S721">
            <v>1635</v>
          </cell>
          <cell r="U721">
            <v>0.03</v>
          </cell>
          <cell r="V721" t="str">
            <v>저케</v>
          </cell>
          <cell r="W721">
            <v>4.6800000000000001E-2</v>
          </cell>
        </row>
        <row r="722">
          <cell r="A722">
            <v>722</v>
          </cell>
          <cell r="B722" t="str">
            <v>옥외</v>
          </cell>
          <cell r="C722" t="str">
            <v>제어 케이블</v>
          </cell>
          <cell r="D722" t="str">
            <v>CVV-SB  2.0sq/9C</v>
          </cell>
          <cell r="E722" t="str">
            <v>m</v>
          </cell>
          <cell r="H722">
            <v>797</v>
          </cell>
          <cell r="I722">
            <v>1950</v>
          </cell>
          <cell r="J722">
            <v>845</v>
          </cell>
          <cell r="K722">
            <v>1900</v>
          </cell>
          <cell r="S722">
            <v>1900</v>
          </cell>
          <cell r="U722">
            <v>0.03</v>
          </cell>
          <cell r="V722" t="str">
            <v>저케</v>
          </cell>
          <cell r="W722">
            <v>5.3999999999999999E-2</v>
          </cell>
        </row>
        <row r="723">
          <cell r="A723">
            <v>723</v>
          </cell>
          <cell r="B723" t="str">
            <v>옥외</v>
          </cell>
          <cell r="C723" t="str">
            <v>제어 케이블</v>
          </cell>
          <cell r="D723" t="str">
            <v>CVV-SB  2.0sq/10C</v>
          </cell>
          <cell r="E723" t="str">
            <v>m</v>
          </cell>
          <cell r="H723">
            <v>797</v>
          </cell>
          <cell r="I723">
            <v>2134</v>
          </cell>
          <cell r="J723">
            <v>845</v>
          </cell>
          <cell r="K723">
            <v>2081</v>
          </cell>
          <cell r="S723">
            <v>2081</v>
          </cell>
          <cell r="U723">
            <v>0.03</v>
          </cell>
          <cell r="V723" t="str">
            <v>저케</v>
          </cell>
          <cell r="W723">
            <v>5.7599999999999998E-2</v>
          </cell>
        </row>
        <row r="724">
          <cell r="A724">
            <v>724</v>
          </cell>
          <cell r="B724" t="str">
            <v>옥외</v>
          </cell>
          <cell r="C724" t="str">
            <v>제어 케이블</v>
          </cell>
          <cell r="D724" t="str">
            <v>CVV-SB  2.0sq/12C</v>
          </cell>
          <cell r="E724" t="str">
            <v>m</v>
          </cell>
          <cell r="H724">
            <v>797</v>
          </cell>
          <cell r="I724">
            <v>2337</v>
          </cell>
          <cell r="J724">
            <v>845</v>
          </cell>
          <cell r="K724">
            <v>2278</v>
          </cell>
          <cell r="S724">
            <v>2278</v>
          </cell>
          <cell r="U724">
            <v>0.03</v>
          </cell>
          <cell r="V724" t="str">
            <v>저케</v>
          </cell>
          <cell r="W724">
            <v>6.4799999999999996E-2</v>
          </cell>
        </row>
        <row r="725">
          <cell r="A725">
            <v>725</v>
          </cell>
          <cell r="B725" t="str">
            <v>옥외</v>
          </cell>
          <cell r="C725" t="str">
            <v>제어 케이블</v>
          </cell>
          <cell r="D725" t="str">
            <v>CVV-SB  2.0sq/15C</v>
          </cell>
          <cell r="E725" t="str">
            <v>m</v>
          </cell>
          <cell r="H725">
            <v>797</v>
          </cell>
          <cell r="I725">
            <v>2803</v>
          </cell>
          <cell r="J725">
            <v>845</v>
          </cell>
          <cell r="K725">
            <v>2733</v>
          </cell>
          <cell r="S725">
            <v>2733</v>
          </cell>
          <cell r="U725">
            <v>0.03</v>
          </cell>
          <cell r="V725" t="str">
            <v>저케</v>
          </cell>
          <cell r="W725">
            <v>7.5600000000000001E-2</v>
          </cell>
        </row>
        <row r="726">
          <cell r="A726">
            <v>726</v>
          </cell>
          <cell r="B726" t="str">
            <v>옥외</v>
          </cell>
          <cell r="C726" t="str">
            <v>제어 케이블</v>
          </cell>
          <cell r="D726" t="str">
            <v>CVV-SB  2.0sq/17C</v>
          </cell>
          <cell r="E726" t="str">
            <v>m</v>
          </cell>
          <cell r="H726">
            <v>797</v>
          </cell>
          <cell r="I726">
            <v>3079</v>
          </cell>
          <cell r="J726">
            <v>845</v>
          </cell>
          <cell r="K726">
            <v>3002</v>
          </cell>
          <cell r="S726">
            <v>3002</v>
          </cell>
          <cell r="U726">
            <v>0.03</v>
          </cell>
          <cell r="V726" t="str">
            <v>저케</v>
          </cell>
          <cell r="W726">
            <v>8.2799999999999999E-2</v>
          </cell>
        </row>
        <row r="727">
          <cell r="A727">
            <v>727</v>
          </cell>
          <cell r="B727" t="str">
            <v>옥외</v>
          </cell>
          <cell r="C727" t="str">
            <v>제어 케이블</v>
          </cell>
          <cell r="D727" t="str">
            <v>CVV-SB  2.0sq/19C</v>
          </cell>
          <cell r="E727" t="str">
            <v>m</v>
          </cell>
          <cell r="H727">
            <v>797</v>
          </cell>
          <cell r="I727">
            <v>3252</v>
          </cell>
          <cell r="J727">
            <v>845</v>
          </cell>
          <cell r="K727">
            <v>3171</v>
          </cell>
          <cell r="S727">
            <v>3171</v>
          </cell>
          <cell r="U727">
            <v>0.03</v>
          </cell>
          <cell r="V727" t="str">
            <v>저케</v>
          </cell>
          <cell r="W727">
            <v>8.6399999999999991E-2</v>
          </cell>
        </row>
        <row r="728">
          <cell r="A728">
            <v>728</v>
          </cell>
          <cell r="B728" t="str">
            <v>옥외</v>
          </cell>
          <cell r="C728" t="str">
            <v>제어 케이블</v>
          </cell>
          <cell r="D728" t="str">
            <v>CVV-SB  2.0sq/22C</v>
          </cell>
          <cell r="E728" t="str">
            <v>m</v>
          </cell>
          <cell r="H728">
            <v>797</v>
          </cell>
          <cell r="I728">
            <v>3902</v>
          </cell>
          <cell r="J728">
            <v>845</v>
          </cell>
          <cell r="K728">
            <v>3804</v>
          </cell>
          <cell r="S728">
            <v>3804</v>
          </cell>
          <cell r="U728">
            <v>0.03</v>
          </cell>
          <cell r="V728" t="str">
            <v>저케</v>
          </cell>
          <cell r="W728">
            <v>9.4799999999999995E-2</v>
          </cell>
        </row>
        <row r="729">
          <cell r="A729">
            <v>729</v>
          </cell>
          <cell r="B729" t="str">
            <v>옥외</v>
          </cell>
          <cell r="C729" t="str">
            <v>제어 케이블</v>
          </cell>
          <cell r="D729" t="str">
            <v>CVV-SB  2.0sq/24C</v>
          </cell>
          <cell r="E729" t="str">
            <v>m</v>
          </cell>
          <cell r="H729">
            <v>797</v>
          </cell>
          <cell r="I729">
            <v>3877</v>
          </cell>
          <cell r="J729">
            <v>845</v>
          </cell>
          <cell r="K729">
            <v>3780</v>
          </cell>
          <cell r="S729">
            <v>3780</v>
          </cell>
          <cell r="U729">
            <v>0.03</v>
          </cell>
          <cell r="V729" t="str">
            <v>저케</v>
          </cell>
          <cell r="W729">
            <v>0.1008</v>
          </cell>
        </row>
        <row r="730">
          <cell r="A730">
            <v>730</v>
          </cell>
          <cell r="B730" t="str">
            <v>옥외</v>
          </cell>
          <cell r="C730" t="str">
            <v>제어 케이블</v>
          </cell>
          <cell r="D730" t="str">
            <v>CVV-SB  2.0sq/29C</v>
          </cell>
          <cell r="E730" t="str">
            <v>m</v>
          </cell>
          <cell r="H730">
            <v>797</v>
          </cell>
          <cell r="I730">
            <v>4250</v>
          </cell>
          <cell r="J730">
            <v>845</v>
          </cell>
          <cell r="K730">
            <v>3884</v>
          </cell>
          <cell r="S730">
            <v>3884</v>
          </cell>
          <cell r="U730">
            <v>0.03</v>
          </cell>
          <cell r="V730" t="str">
            <v>저케</v>
          </cell>
          <cell r="W730">
            <v>0.11399999999999999</v>
          </cell>
        </row>
        <row r="731">
          <cell r="A731">
            <v>731</v>
          </cell>
          <cell r="B731" t="str">
            <v>옥외</v>
          </cell>
          <cell r="C731" t="str">
            <v>제어 케이블</v>
          </cell>
          <cell r="D731" t="str">
            <v>CVV-SB  2.0sq/30C</v>
          </cell>
          <cell r="E731" t="str">
            <v>m</v>
          </cell>
          <cell r="H731">
            <v>797</v>
          </cell>
          <cell r="I731">
            <v>4548</v>
          </cell>
          <cell r="J731">
            <v>845</v>
          </cell>
          <cell r="K731">
            <v>4434</v>
          </cell>
          <cell r="S731">
            <v>4434</v>
          </cell>
          <cell r="U731">
            <v>0.03</v>
          </cell>
          <cell r="V731" t="str">
            <v>저케</v>
          </cell>
          <cell r="W731">
            <v>0.1176</v>
          </cell>
        </row>
        <row r="732">
          <cell r="A732">
            <v>732</v>
          </cell>
          <cell r="S732" t="str">
            <v/>
          </cell>
        </row>
        <row r="733">
          <cell r="A733">
            <v>733</v>
          </cell>
          <cell r="B733" t="str">
            <v>옥외</v>
          </cell>
          <cell r="C733" t="str">
            <v>제어 케이블</v>
          </cell>
          <cell r="D733" t="str">
            <v>CVV-SB  1.25sq/2C</v>
          </cell>
          <cell r="E733" t="str">
            <v>m</v>
          </cell>
          <cell r="H733">
            <v>797</v>
          </cell>
          <cell r="I733">
            <v>691</v>
          </cell>
          <cell r="J733">
            <v>845</v>
          </cell>
          <cell r="K733">
            <v>673</v>
          </cell>
          <cell r="S733">
            <v>673</v>
          </cell>
          <cell r="U733">
            <v>0.03</v>
          </cell>
          <cell r="V733" t="str">
            <v>저케</v>
          </cell>
          <cell r="W733">
            <v>1.6799999999999999E-2</v>
          </cell>
        </row>
        <row r="734">
          <cell r="A734">
            <v>734</v>
          </cell>
          <cell r="B734" t="str">
            <v>옥외</v>
          </cell>
          <cell r="C734" t="str">
            <v>제어 케이블</v>
          </cell>
          <cell r="D734" t="str">
            <v>CVV-SB  3.5sq/2C</v>
          </cell>
          <cell r="E734" t="str">
            <v>m</v>
          </cell>
          <cell r="H734">
            <v>797</v>
          </cell>
          <cell r="I734">
            <v>1170</v>
          </cell>
          <cell r="J734">
            <v>845</v>
          </cell>
          <cell r="K734">
            <v>1141</v>
          </cell>
          <cell r="S734">
            <v>1141</v>
          </cell>
          <cell r="U734">
            <v>0.03</v>
          </cell>
          <cell r="V734" t="str">
            <v>저케</v>
          </cell>
          <cell r="W734">
            <v>1.9199999999999998E-2</v>
          </cell>
        </row>
        <row r="735">
          <cell r="A735">
            <v>735</v>
          </cell>
          <cell r="B735" t="str">
            <v>옥외</v>
          </cell>
          <cell r="C735" t="str">
            <v>제어 케이블</v>
          </cell>
          <cell r="D735" t="str">
            <v>CVV-SB  3.5sq/3C</v>
          </cell>
          <cell r="E735" t="str">
            <v>m</v>
          </cell>
          <cell r="H735">
            <v>797</v>
          </cell>
          <cell r="I735">
            <v>1379</v>
          </cell>
          <cell r="J735">
            <v>845</v>
          </cell>
          <cell r="K735">
            <v>1345</v>
          </cell>
          <cell r="S735">
            <v>1345</v>
          </cell>
          <cell r="U735">
            <v>0.03</v>
          </cell>
          <cell r="V735" t="str">
            <v>저케</v>
          </cell>
          <cell r="W735">
            <v>2.6399999999999996E-2</v>
          </cell>
        </row>
        <row r="736">
          <cell r="A736">
            <v>736</v>
          </cell>
          <cell r="B736" t="str">
            <v>옥외</v>
          </cell>
          <cell r="C736" t="str">
            <v>제어 케이블</v>
          </cell>
          <cell r="D736" t="str">
            <v>CVV-SB  3.5sq/4C</v>
          </cell>
          <cell r="E736" t="str">
            <v>m</v>
          </cell>
          <cell r="H736">
            <v>797</v>
          </cell>
          <cell r="I736">
            <v>1583</v>
          </cell>
          <cell r="J736">
            <v>845</v>
          </cell>
          <cell r="K736">
            <v>1544</v>
          </cell>
          <cell r="S736">
            <v>1544</v>
          </cell>
          <cell r="U736">
            <v>0.03</v>
          </cell>
          <cell r="V736" t="str">
            <v>저케</v>
          </cell>
          <cell r="W736">
            <v>3.4799999999999998E-2</v>
          </cell>
        </row>
        <row r="737">
          <cell r="A737">
            <v>737</v>
          </cell>
          <cell r="B737" t="str">
            <v>옥외</v>
          </cell>
          <cell r="C737" t="str">
            <v>제어 케이블</v>
          </cell>
          <cell r="D737" t="str">
            <v>CVV-SB  3.5sq/5C</v>
          </cell>
          <cell r="E737" t="str">
            <v>m</v>
          </cell>
          <cell r="H737">
            <v>797</v>
          </cell>
          <cell r="I737">
            <v>1721</v>
          </cell>
          <cell r="J737">
            <v>845</v>
          </cell>
          <cell r="K737">
            <v>1678</v>
          </cell>
          <cell r="S737">
            <v>1678</v>
          </cell>
          <cell r="U737">
            <v>0.03</v>
          </cell>
          <cell r="V737" t="str">
            <v>저케</v>
          </cell>
          <cell r="W737">
            <v>4.0800000000000003E-2</v>
          </cell>
        </row>
        <row r="738">
          <cell r="A738">
            <v>738</v>
          </cell>
          <cell r="S738" t="str">
            <v/>
          </cell>
        </row>
        <row r="739">
          <cell r="A739">
            <v>739</v>
          </cell>
          <cell r="S739" t="str">
            <v/>
          </cell>
        </row>
        <row r="740">
          <cell r="A740">
            <v>740</v>
          </cell>
          <cell r="B740" t="str">
            <v>옥외</v>
          </cell>
          <cell r="C740" t="str">
            <v>제어 케이블</v>
          </cell>
          <cell r="D740" t="str">
            <v>CVV-SB  5.5sq/2C</v>
          </cell>
          <cell r="E740" t="str">
            <v>m</v>
          </cell>
          <cell r="H740">
            <v>797</v>
          </cell>
          <cell r="I740">
            <v>1413</v>
          </cell>
          <cell r="J740">
            <v>845</v>
          </cell>
          <cell r="K740">
            <v>1379</v>
          </cell>
          <cell r="S740">
            <v>1379</v>
          </cell>
          <cell r="U740">
            <v>0.03</v>
          </cell>
          <cell r="V740" t="str">
            <v>저케</v>
          </cell>
          <cell r="W740">
            <v>2.1599999999999998E-2</v>
          </cell>
        </row>
        <row r="741">
          <cell r="A741">
            <v>741</v>
          </cell>
          <cell r="B741" t="str">
            <v>옥외</v>
          </cell>
          <cell r="C741" t="str">
            <v>제어 케이블</v>
          </cell>
          <cell r="D741" t="str">
            <v>CVV-SB  5.5sq/3C</v>
          </cell>
          <cell r="E741" t="str">
            <v>m</v>
          </cell>
          <cell r="H741">
            <v>797</v>
          </cell>
          <cell r="I741">
            <v>1740</v>
          </cell>
          <cell r="J741">
            <v>845</v>
          </cell>
          <cell r="K741">
            <v>1696</v>
          </cell>
          <cell r="S741">
            <v>1696</v>
          </cell>
          <cell r="U741">
            <v>0.03</v>
          </cell>
          <cell r="V741" t="str">
            <v>저케</v>
          </cell>
          <cell r="W741">
            <v>3.1199999999999999E-2</v>
          </cell>
        </row>
        <row r="742">
          <cell r="A742">
            <v>742</v>
          </cell>
          <cell r="B742" t="str">
            <v>옥외</v>
          </cell>
          <cell r="C742" t="str">
            <v>제어 케이블</v>
          </cell>
          <cell r="D742" t="str">
            <v>CVV-SB  5.5sq/4C</v>
          </cell>
          <cell r="E742" t="str">
            <v>m</v>
          </cell>
          <cell r="H742">
            <v>797</v>
          </cell>
          <cell r="I742">
            <v>2000</v>
          </cell>
          <cell r="J742">
            <v>845</v>
          </cell>
          <cell r="K742">
            <v>1950</v>
          </cell>
          <cell r="S742">
            <v>1950</v>
          </cell>
          <cell r="U742">
            <v>0.03</v>
          </cell>
          <cell r="V742" t="str">
            <v>저케</v>
          </cell>
          <cell r="W742">
            <v>4.0800000000000003E-2</v>
          </cell>
        </row>
        <row r="743">
          <cell r="A743">
            <v>743</v>
          </cell>
          <cell r="B743" t="str">
            <v>옥외</v>
          </cell>
          <cell r="C743" t="str">
            <v>제어 케이블</v>
          </cell>
          <cell r="D743" t="str">
            <v>CVV-SB  5.5sq/5C</v>
          </cell>
          <cell r="E743" t="str">
            <v>m</v>
          </cell>
          <cell r="H743">
            <v>797</v>
          </cell>
          <cell r="I743">
            <v>2352</v>
          </cell>
          <cell r="J743">
            <v>845</v>
          </cell>
          <cell r="K743">
            <v>2293</v>
          </cell>
          <cell r="S743">
            <v>2293</v>
          </cell>
          <cell r="U743">
            <v>0.03</v>
          </cell>
          <cell r="V743" t="str">
            <v>저케</v>
          </cell>
          <cell r="W743">
            <v>4.6800000000000001E-2</v>
          </cell>
        </row>
        <row r="744">
          <cell r="A744">
            <v>744</v>
          </cell>
          <cell r="S744" t="str">
            <v/>
          </cell>
        </row>
        <row r="745">
          <cell r="A745">
            <v>745</v>
          </cell>
          <cell r="S745" t="str">
            <v/>
          </cell>
        </row>
        <row r="746">
          <cell r="A746">
            <v>746</v>
          </cell>
          <cell r="C746" t="str">
            <v>22.9KV 전력케이블</v>
          </cell>
          <cell r="D746" t="str">
            <v>CN/CV 38sq/1C</v>
          </cell>
          <cell r="E746" t="str">
            <v>m</v>
          </cell>
          <cell r="H746">
            <v>800</v>
          </cell>
          <cell r="I746">
            <v>7881</v>
          </cell>
          <cell r="J746">
            <v>852</v>
          </cell>
          <cell r="K746">
            <v>8513</v>
          </cell>
          <cell r="S746">
            <v>7881</v>
          </cell>
          <cell r="U746">
            <v>0.03</v>
          </cell>
          <cell r="V746" t="str">
            <v>특케</v>
          </cell>
          <cell r="W746">
            <v>5.9400000000000001E-2</v>
          </cell>
        </row>
        <row r="747">
          <cell r="A747">
            <v>747</v>
          </cell>
          <cell r="C747" t="str">
            <v>22.9KV 전력케이블</v>
          </cell>
          <cell r="D747" t="str">
            <v>CN/CV 60sq/1C</v>
          </cell>
          <cell r="E747" t="str">
            <v>m</v>
          </cell>
          <cell r="H747">
            <v>800</v>
          </cell>
          <cell r="I747">
            <v>8702</v>
          </cell>
          <cell r="J747">
            <v>852</v>
          </cell>
          <cell r="K747">
            <v>9400</v>
          </cell>
          <cell r="S747">
            <v>8702</v>
          </cell>
          <cell r="U747">
            <v>0.03</v>
          </cell>
          <cell r="V747" t="str">
            <v>특케</v>
          </cell>
          <cell r="W747">
            <v>8.09E-2</v>
          </cell>
        </row>
        <row r="748">
          <cell r="A748">
            <v>748</v>
          </cell>
          <cell r="C748" t="str">
            <v>22.9KV 전력케이블</v>
          </cell>
          <cell r="D748" t="str">
            <v>CN/CV 100sq/1C</v>
          </cell>
          <cell r="E748" t="str">
            <v>m</v>
          </cell>
          <cell r="H748">
            <v>800</v>
          </cell>
          <cell r="I748">
            <v>10241</v>
          </cell>
          <cell r="J748">
            <v>852</v>
          </cell>
          <cell r="K748">
            <v>11062</v>
          </cell>
          <cell r="S748">
            <v>10241</v>
          </cell>
          <cell r="U748">
            <v>0.03</v>
          </cell>
          <cell r="V748" t="str">
            <v>특케</v>
          </cell>
          <cell r="W748">
            <v>0.1172</v>
          </cell>
        </row>
        <row r="749">
          <cell r="A749">
            <v>749</v>
          </cell>
          <cell r="C749" t="str">
            <v>22.9KV 전력케이블</v>
          </cell>
          <cell r="D749" t="str">
            <v>CN/CV 150sq/1C</v>
          </cell>
          <cell r="E749" t="str">
            <v>m</v>
          </cell>
          <cell r="H749">
            <v>800</v>
          </cell>
          <cell r="I749">
            <v>15372</v>
          </cell>
          <cell r="J749">
            <v>852</v>
          </cell>
          <cell r="K749">
            <v>16603</v>
          </cell>
          <cell r="S749">
            <v>15372</v>
          </cell>
          <cell r="U749">
            <v>0.03</v>
          </cell>
          <cell r="V749" t="str">
            <v>특케</v>
          </cell>
          <cell r="W749">
            <v>0.16009999999999999</v>
          </cell>
        </row>
        <row r="750">
          <cell r="A750">
            <v>750</v>
          </cell>
          <cell r="C750" t="str">
            <v>22.9KV 전력케이블</v>
          </cell>
          <cell r="D750" t="str">
            <v>CN/CV 200sq/1C</v>
          </cell>
          <cell r="E750" t="str">
            <v>m</v>
          </cell>
          <cell r="H750">
            <v>800</v>
          </cell>
          <cell r="I750">
            <v>16873</v>
          </cell>
          <cell r="J750">
            <v>852</v>
          </cell>
          <cell r="K750">
            <v>18225</v>
          </cell>
          <cell r="S750">
            <v>16873</v>
          </cell>
          <cell r="U750">
            <v>0.03</v>
          </cell>
          <cell r="V750" t="str">
            <v>특케</v>
          </cell>
          <cell r="W750">
            <v>0.19309999999999999</v>
          </cell>
        </row>
        <row r="751">
          <cell r="A751">
            <v>751</v>
          </cell>
          <cell r="C751" t="str">
            <v>22.9KV 전력케이블</v>
          </cell>
          <cell r="D751" t="str">
            <v>CN/CV 325sq/1C</v>
          </cell>
          <cell r="E751" t="str">
            <v>m</v>
          </cell>
          <cell r="H751">
            <v>800</v>
          </cell>
          <cell r="I751">
            <v>25019</v>
          </cell>
          <cell r="J751">
            <v>852</v>
          </cell>
          <cell r="K751">
            <v>27021</v>
          </cell>
          <cell r="S751">
            <v>25019</v>
          </cell>
          <cell r="U751">
            <v>0.03</v>
          </cell>
          <cell r="V751" t="str">
            <v>특케</v>
          </cell>
          <cell r="W751">
            <v>0.2838</v>
          </cell>
        </row>
        <row r="752">
          <cell r="A752">
            <v>752</v>
          </cell>
          <cell r="S752" t="str">
            <v/>
          </cell>
        </row>
        <row r="753">
          <cell r="A753">
            <v>753</v>
          </cell>
          <cell r="S753" t="str">
            <v/>
          </cell>
        </row>
        <row r="754">
          <cell r="A754">
            <v>754</v>
          </cell>
          <cell r="S754" t="str">
            <v/>
          </cell>
        </row>
        <row r="755">
          <cell r="A755">
            <v>755</v>
          </cell>
          <cell r="B755" t="str">
            <v>옥내</v>
          </cell>
          <cell r="C755" t="str">
            <v>통신 케이블</v>
          </cell>
          <cell r="D755" t="str">
            <v>CPEV 0.65/20P×2</v>
          </cell>
          <cell r="E755" t="str">
            <v>m</v>
          </cell>
          <cell r="H755">
            <v>810</v>
          </cell>
          <cell r="I755">
            <v>2448</v>
          </cell>
          <cell r="J755">
            <v>853</v>
          </cell>
          <cell r="K755">
            <v>2666</v>
          </cell>
          <cell r="S755">
            <v>2448</v>
          </cell>
          <cell r="U755">
            <v>0.03</v>
          </cell>
          <cell r="V755" t="str">
            <v>통케</v>
          </cell>
          <cell r="W755">
            <v>3.9599999999999996E-2</v>
          </cell>
        </row>
        <row r="756">
          <cell r="A756">
            <v>756</v>
          </cell>
          <cell r="B756" t="str">
            <v>옥내</v>
          </cell>
          <cell r="C756" t="str">
            <v>통신 케이블</v>
          </cell>
          <cell r="D756" t="str">
            <v>CPEV 0.65/5P</v>
          </cell>
          <cell r="E756" t="str">
            <v>m</v>
          </cell>
          <cell r="H756">
            <v>810</v>
          </cell>
          <cell r="I756">
            <v>660</v>
          </cell>
          <cell r="J756">
            <v>853</v>
          </cell>
          <cell r="K756">
            <v>719</v>
          </cell>
          <cell r="S756">
            <v>660</v>
          </cell>
          <cell r="U756">
            <v>0.03</v>
          </cell>
          <cell r="V756" t="str">
            <v>통케</v>
          </cell>
          <cell r="W756">
            <v>1.7999999999999999E-2</v>
          </cell>
        </row>
        <row r="757">
          <cell r="A757">
            <v>757</v>
          </cell>
          <cell r="B757" t="str">
            <v>옥내</v>
          </cell>
          <cell r="C757" t="str">
            <v>통신 케이블</v>
          </cell>
          <cell r="D757" t="str">
            <v>CPEV 0.65/10P</v>
          </cell>
          <cell r="E757" t="str">
            <v>m</v>
          </cell>
          <cell r="H757">
            <v>810</v>
          </cell>
          <cell r="I757">
            <v>828</v>
          </cell>
          <cell r="J757">
            <v>853</v>
          </cell>
          <cell r="K757">
            <v>902</v>
          </cell>
          <cell r="S757">
            <v>828</v>
          </cell>
          <cell r="U757">
            <v>0.03</v>
          </cell>
          <cell r="V757" t="str">
            <v>통케</v>
          </cell>
          <cell r="W757">
            <v>1.7999999999999999E-2</v>
          </cell>
        </row>
        <row r="758">
          <cell r="A758">
            <v>758</v>
          </cell>
          <cell r="B758" t="str">
            <v>옥내</v>
          </cell>
          <cell r="C758" t="str">
            <v>통신 케이블</v>
          </cell>
          <cell r="D758" t="str">
            <v>CPEV 0.65/15P</v>
          </cell>
          <cell r="E758" t="str">
            <v>m</v>
          </cell>
          <cell r="H758">
            <v>810</v>
          </cell>
          <cell r="I758">
            <v>1033</v>
          </cell>
          <cell r="J758">
            <v>853</v>
          </cell>
          <cell r="K758">
            <v>1216</v>
          </cell>
          <cell r="S758">
            <v>1033</v>
          </cell>
          <cell r="U758">
            <v>0.03</v>
          </cell>
          <cell r="V758" t="str">
            <v>통케</v>
          </cell>
          <cell r="W758">
            <v>2.1999999999999999E-2</v>
          </cell>
        </row>
        <row r="759">
          <cell r="A759">
            <v>759</v>
          </cell>
          <cell r="B759" t="str">
            <v>옥내</v>
          </cell>
          <cell r="C759" t="str">
            <v>통신 케이블</v>
          </cell>
          <cell r="D759" t="str">
            <v>CPEV 0.65/20P</v>
          </cell>
          <cell r="E759" t="str">
            <v>m</v>
          </cell>
          <cell r="H759">
            <v>810</v>
          </cell>
          <cell r="I759">
            <v>1224</v>
          </cell>
          <cell r="J759">
            <v>853</v>
          </cell>
          <cell r="K759">
            <v>1333</v>
          </cell>
          <cell r="S759">
            <v>1224</v>
          </cell>
          <cell r="U759">
            <v>0.03</v>
          </cell>
          <cell r="V759" t="str">
            <v>통케</v>
          </cell>
          <cell r="W759">
            <v>2.1999999999999999E-2</v>
          </cell>
        </row>
        <row r="760">
          <cell r="A760">
            <v>760</v>
          </cell>
          <cell r="B760" t="str">
            <v>옥내</v>
          </cell>
          <cell r="C760" t="str">
            <v>통신 케이블</v>
          </cell>
          <cell r="D760" t="str">
            <v>CPEV 0.65/25P</v>
          </cell>
          <cell r="E760" t="str">
            <v>m</v>
          </cell>
          <cell r="H760">
            <v>810</v>
          </cell>
          <cell r="I760">
            <v>1451</v>
          </cell>
          <cell r="J760">
            <v>853</v>
          </cell>
          <cell r="K760">
            <v>1581</v>
          </cell>
          <cell r="S760">
            <v>1451</v>
          </cell>
          <cell r="U760">
            <v>0.03</v>
          </cell>
          <cell r="V760" t="str">
            <v>통케</v>
          </cell>
          <cell r="W760">
            <v>2.3E-2</v>
          </cell>
        </row>
        <row r="761">
          <cell r="A761">
            <v>761</v>
          </cell>
          <cell r="B761" t="str">
            <v>옥내</v>
          </cell>
          <cell r="C761" t="str">
            <v>통신 케이블</v>
          </cell>
          <cell r="D761" t="str">
            <v>CPEV 0.65/30P</v>
          </cell>
          <cell r="E761" t="str">
            <v>m</v>
          </cell>
          <cell r="H761">
            <v>810</v>
          </cell>
          <cell r="I761">
            <v>1665</v>
          </cell>
          <cell r="J761">
            <v>853</v>
          </cell>
          <cell r="K761">
            <v>1813</v>
          </cell>
          <cell r="S761">
            <v>1665</v>
          </cell>
          <cell r="U761">
            <v>0.03</v>
          </cell>
          <cell r="V761" t="str">
            <v>통케</v>
          </cell>
          <cell r="W761">
            <v>2.3E-2</v>
          </cell>
        </row>
        <row r="762">
          <cell r="A762">
            <v>762</v>
          </cell>
          <cell r="S762" t="str">
            <v/>
          </cell>
        </row>
        <row r="763">
          <cell r="A763">
            <v>763</v>
          </cell>
          <cell r="S763" t="str">
            <v/>
          </cell>
        </row>
        <row r="764">
          <cell r="A764">
            <v>764</v>
          </cell>
          <cell r="S764" t="str">
            <v/>
          </cell>
        </row>
        <row r="765">
          <cell r="A765">
            <v>765</v>
          </cell>
          <cell r="B765" t="str">
            <v>지중</v>
          </cell>
          <cell r="C765" t="str">
            <v>통신 케이블</v>
          </cell>
          <cell r="D765" t="str">
            <v>CPEV 0.65/20P×2</v>
          </cell>
          <cell r="E765" t="str">
            <v>m</v>
          </cell>
          <cell r="H765">
            <v>810</v>
          </cell>
          <cell r="I765">
            <v>2448</v>
          </cell>
          <cell r="J765">
            <v>853</v>
          </cell>
          <cell r="K765">
            <v>2666</v>
          </cell>
          <cell r="S765">
            <v>2448</v>
          </cell>
          <cell r="U765">
            <v>0.03</v>
          </cell>
          <cell r="V765" t="str">
            <v>통케</v>
          </cell>
          <cell r="W765">
            <v>1.6199999999999999E-2</v>
          </cell>
          <cell r="X765" t="str">
            <v>보인</v>
          </cell>
          <cell r="Y765">
            <v>2.3400000000000001E-2</v>
          </cell>
        </row>
        <row r="766">
          <cell r="A766">
            <v>766</v>
          </cell>
          <cell r="B766" t="str">
            <v>지중</v>
          </cell>
          <cell r="C766" t="str">
            <v>통신 케이블</v>
          </cell>
          <cell r="D766" t="str">
            <v>CPEV 0.65/5P</v>
          </cell>
          <cell r="E766" t="str">
            <v>m</v>
          </cell>
          <cell r="H766">
            <v>810</v>
          </cell>
          <cell r="I766">
            <v>660</v>
          </cell>
          <cell r="J766">
            <v>853</v>
          </cell>
          <cell r="K766">
            <v>719</v>
          </cell>
          <cell r="S766">
            <v>660</v>
          </cell>
          <cell r="U766">
            <v>0.03</v>
          </cell>
          <cell r="V766" t="str">
            <v>통케</v>
          </cell>
          <cell r="W766">
            <v>8.0000000000000002E-3</v>
          </cell>
          <cell r="X766" t="str">
            <v>보인</v>
          </cell>
          <cell r="Y766">
            <v>1.2E-2</v>
          </cell>
        </row>
        <row r="767">
          <cell r="A767">
            <v>767</v>
          </cell>
          <cell r="B767" t="str">
            <v>지중</v>
          </cell>
          <cell r="C767" t="str">
            <v>통신 케이블</v>
          </cell>
          <cell r="D767" t="str">
            <v>CPEV 0.65/10P</v>
          </cell>
          <cell r="E767" t="str">
            <v>m</v>
          </cell>
          <cell r="H767">
            <v>810</v>
          </cell>
          <cell r="I767">
            <v>828</v>
          </cell>
          <cell r="J767">
            <v>853</v>
          </cell>
          <cell r="K767">
            <v>902</v>
          </cell>
          <cell r="S767">
            <v>828</v>
          </cell>
          <cell r="U767">
            <v>0.03</v>
          </cell>
          <cell r="V767" t="str">
            <v>통케</v>
          </cell>
          <cell r="W767">
            <v>8.0000000000000002E-3</v>
          </cell>
          <cell r="X767" t="str">
            <v>보인</v>
          </cell>
          <cell r="Y767">
            <v>1.2E-2</v>
          </cell>
        </row>
        <row r="768">
          <cell r="A768">
            <v>768</v>
          </cell>
          <cell r="B768" t="str">
            <v>지중</v>
          </cell>
          <cell r="C768" t="str">
            <v>통신 케이블</v>
          </cell>
          <cell r="D768" t="str">
            <v>CPEV 0.65/15P</v>
          </cell>
          <cell r="E768" t="str">
            <v>m</v>
          </cell>
          <cell r="H768">
            <v>810</v>
          </cell>
          <cell r="I768">
            <v>1033</v>
          </cell>
          <cell r="J768">
            <v>853</v>
          </cell>
          <cell r="K768">
            <v>1216</v>
          </cell>
          <cell r="S768">
            <v>1033</v>
          </cell>
          <cell r="U768">
            <v>0.03</v>
          </cell>
          <cell r="V768" t="str">
            <v>통케</v>
          </cell>
          <cell r="W768">
            <v>8.9999999999999993E-3</v>
          </cell>
          <cell r="X768" t="str">
            <v>보인</v>
          </cell>
          <cell r="Y768">
            <v>1.2999999999999999E-2</v>
          </cell>
        </row>
        <row r="769">
          <cell r="A769">
            <v>769</v>
          </cell>
          <cell r="B769" t="str">
            <v>지중</v>
          </cell>
          <cell r="C769" t="str">
            <v>통신 케이블</v>
          </cell>
          <cell r="D769" t="str">
            <v>CPEV 0.65/20P</v>
          </cell>
          <cell r="E769" t="str">
            <v>m</v>
          </cell>
          <cell r="H769">
            <v>810</v>
          </cell>
          <cell r="I769">
            <v>1224</v>
          </cell>
          <cell r="J769">
            <v>853</v>
          </cell>
          <cell r="K769">
            <v>1333</v>
          </cell>
          <cell r="S769">
            <v>1224</v>
          </cell>
          <cell r="U769">
            <v>0.03</v>
          </cell>
          <cell r="V769" t="str">
            <v>통케</v>
          </cell>
          <cell r="W769">
            <v>8.9999999999999993E-3</v>
          </cell>
          <cell r="X769" t="str">
            <v>보인</v>
          </cell>
          <cell r="Y769">
            <v>1.2999999999999999E-2</v>
          </cell>
        </row>
        <row r="770">
          <cell r="A770">
            <v>770</v>
          </cell>
          <cell r="B770" t="str">
            <v>지중</v>
          </cell>
          <cell r="C770" t="str">
            <v>통신 케이블</v>
          </cell>
          <cell r="D770" t="str">
            <v>CPEV 0.65/25P</v>
          </cell>
          <cell r="E770" t="str">
            <v>m</v>
          </cell>
          <cell r="H770">
            <v>810</v>
          </cell>
          <cell r="I770">
            <v>1451</v>
          </cell>
          <cell r="J770">
            <v>853</v>
          </cell>
          <cell r="K770">
            <v>1581</v>
          </cell>
          <cell r="S770">
            <v>1451</v>
          </cell>
          <cell r="U770">
            <v>0.03</v>
          </cell>
          <cell r="V770" t="str">
            <v>통케</v>
          </cell>
          <cell r="W770">
            <v>1.0999999999999999E-2</v>
          </cell>
          <cell r="X770" t="str">
            <v>보인</v>
          </cell>
          <cell r="Y770">
            <v>1.4999999999999999E-2</v>
          </cell>
        </row>
        <row r="771">
          <cell r="A771">
            <v>771</v>
          </cell>
          <cell r="B771" t="str">
            <v>지중</v>
          </cell>
          <cell r="C771" t="str">
            <v>통신 케이블</v>
          </cell>
          <cell r="D771" t="str">
            <v>CPEV 0.65/30P</v>
          </cell>
          <cell r="E771" t="str">
            <v>m</v>
          </cell>
          <cell r="H771">
            <v>810</v>
          </cell>
          <cell r="I771">
            <v>1665</v>
          </cell>
          <cell r="J771">
            <v>853</v>
          </cell>
          <cell r="K771">
            <v>1813</v>
          </cell>
          <cell r="S771">
            <v>1665</v>
          </cell>
          <cell r="U771">
            <v>0.03</v>
          </cell>
          <cell r="V771" t="str">
            <v>통케</v>
          </cell>
          <cell r="W771">
            <v>1.0999999999999999E-2</v>
          </cell>
          <cell r="X771" t="str">
            <v>보인</v>
          </cell>
          <cell r="Y771">
            <v>1.4999999999999999E-2</v>
          </cell>
        </row>
        <row r="772">
          <cell r="A772">
            <v>772</v>
          </cell>
          <cell r="S772" t="str">
            <v/>
          </cell>
        </row>
        <row r="773">
          <cell r="A773">
            <v>773</v>
          </cell>
          <cell r="S773" t="str">
            <v/>
          </cell>
        </row>
        <row r="774">
          <cell r="A774">
            <v>774</v>
          </cell>
          <cell r="S774" t="str">
            <v/>
          </cell>
        </row>
        <row r="775">
          <cell r="A775">
            <v>775</v>
          </cell>
          <cell r="S775" t="str">
            <v/>
          </cell>
        </row>
        <row r="776">
          <cell r="A776">
            <v>776</v>
          </cell>
          <cell r="C776" t="str">
            <v>동축 케이블</v>
          </cell>
          <cell r="D776" t="str">
            <v>ECX  5C-2V</v>
          </cell>
          <cell r="E776" t="str">
            <v>m</v>
          </cell>
          <cell r="H776">
            <v>810</v>
          </cell>
          <cell r="I776">
            <v>450</v>
          </cell>
          <cell r="J776">
            <v>854</v>
          </cell>
          <cell r="K776">
            <v>488</v>
          </cell>
          <cell r="S776">
            <v>450</v>
          </cell>
          <cell r="U776">
            <v>0.03</v>
          </cell>
          <cell r="V776" t="str">
            <v>통설</v>
          </cell>
          <cell r="W776">
            <v>1.7999999999999999E-2</v>
          </cell>
        </row>
        <row r="777">
          <cell r="A777">
            <v>777</v>
          </cell>
          <cell r="C777" t="str">
            <v>동축 케이블</v>
          </cell>
          <cell r="D777" t="str">
            <v>ECX  7C-2V</v>
          </cell>
          <cell r="E777" t="str">
            <v>m</v>
          </cell>
          <cell r="H777">
            <v>778</v>
          </cell>
          <cell r="I777">
            <v>813</v>
          </cell>
          <cell r="J777">
            <v>854</v>
          </cell>
          <cell r="K777">
            <v>883</v>
          </cell>
          <cell r="S777">
            <v>813</v>
          </cell>
          <cell r="U777">
            <v>0.03</v>
          </cell>
          <cell r="V777" t="str">
            <v>통설</v>
          </cell>
          <cell r="W777">
            <v>2.1999999999999999E-2</v>
          </cell>
        </row>
        <row r="778">
          <cell r="A778">
            <v>778</v>
          </cell>
          <cell r="C778" t="str">
            <v>동축 케이블</v>
          </cell>
          <cell r="D778" t="str">
            <v>ECX 10C-2V</v>
          </cell>
          <cell r="E778" t="str">
            <v>m</v>
          </cell>
          <cell r="H778">
            <v>778</v>
          </cell>
          <cell r="I778">
            <v>1224</v>
          </cell>
          <cell r="J778">
            <v>854</v>
          </cell>
          <cell r="K778">
            <v>1329</v>
          </cell>
          <cell r="S778">
            <v>1224</v>
          </cell>
          <cell r="U778">
            <v>0.03</v>
          </cell>
          <cell r="V778" t="str">
            <v>통설</v>
          </cell>
          <cell r="W778">
            <v>3.2000000000000001E-2</v>
          </cell>
        </row>
        <row r="779">
          <cell r="A779">
            <v>779</v>
          </cell>
          <cell r="C779" t="str">
            <v>고발포 동축 케이블</v>
          </cell>
          <cell r="D779" t="str">
            <v>HFB 10C</v>
          </cell>
          <cell r="E779" t="str">
            <v>m</v>
          </cell>
          <cell r="H779">
            <v>811</v>
          </cell>
          <cell r="I779">
            <v>1348</v>
          </cell>
          <cell r="J779">
            <v>854</v>
          </cell>
          <cell r="K779">
            <v>1200</v>
          </cell>
          <cell r="S779">
            <v>1200</v>
          </cell>
          <cell r="U779">
            <v>0.03</v>
          </cell>
          <cell r="V779" t="str">
            <v>통설</v>
          </cell>
          <cell r="W779">
            <v>3.2000000000000001E-2</v>
          </cell>
        </row>
        <row r="780">
          <cell r="A780">
            <v>779</v>
          </cell>
          <cell r="C780" t="str">
            <v>고발포 동축 케이블</v>
          </cell>
          <cell r="D780" t="str">
            <v>HFB 5C</v>
          </cell>
          <cell r="E780" t="str">
            <v>m</v>
          </cell>
          <cell r="H780">
            <v>811</v>
          </cell>
          <cell r="I780">
            <v>480</v>
          </cell>
          <cell r="J780">
            <v>854</v>
          </cell>
          <cell r="K780">
            <v>430</v>
          </cell>
          <cell r="S780">
            <v>430</v>
          </cell>
          <cell r="U780">
            <v>0.03</v>
          </cell>
          <cell r="V780" t="str">
            <v>통설</v>
          </cell>
          <cell r="W780">
            <v>3.2000000000000001E-2</v>
          </cell>
        </row>
        <row r="781">
          <cell r="A781">
            <v>781</v>
          </cell>
          <cell r="C781" t="str">
            <v>DATA CABLE</v>
          </cell>
          <cell r="D781" t="str">
            <v>DUAL</v>
          </cell>
          <cell r="E781" t="str">
            <v>m</v>
          </cell>
          <cell r="L781" t="str">
            <v>일호기전</v>
          </cell>
          <cell r="M781">
            <v>1500</v>
          </cell>
          <cell r="S781">
            <v>1500</v>
          </cell>
          <cell r="U781">
            <v>0.05</v>
          </cell>
          <cell r="V781" t="str">
            <v>저케</v>
          </cell>
          <cell r="W781">
            <v>1.6E-2</v>
          </cell>
        </row>
        <row r="782">
          <cell r="A782">
            <v>782</v>
          </cell>
          <cell r="C782" t="str">
            <v>AUDIO CABLE</v>
          </cell>
          <cell r="D782" t="str">
            <v>MW-3100</v>
          </cell>
          <cell r="E782" t="str">
            <v>m</v>
          </cell>
          <cell r="L782" t="str">
            <v>(주)경일기업</v>
          </cell>
          <cell r="M782">
            <v>550</v>
          </cell>
          <cell r="S782">
            <v>550</v>
          </cell>
          <cell r="U782">
            <v>0.05</v>
          </cell>
          <cell r="V782" t="str">
            <v>저케</v>
          </cell>
          <cell r="W782">
            <v>1.6E-2</v>
          </cell>
        </row>
        <row r="783">
          <cell r="A783">
            <v>783</v>
          </cell>
          <cell r="S783" t="str">
            <v/>
          </cell>
        </row>
        <row r="784">
          <cell r="A784">
            <v>784</v>
          </cell>
          <cell r="S784" t="str">
            <v/>
          </cell>
        </row>
        <row r="785">
          <cell r="A785">
            <v>785</v>
          </cell>
          <cell r="C785" t="str">
            <v>잡자재및소모품비</v>
          </cell>
          <cell r="D785" t="str">
            <v>배관배선자재비의 2%</v>
          </cell>
          <cell r="E785" t="str">
            <v>식</v>
          </cell>
          <cell r="S785">
            <v>0</v>
          </cell>
        </row>
        <row r="786">
          <cell r="A786">
            <v>786</v>
          </cell>
          <cell r="S786" t="str">
            <v/>
          </cell>
        </row>
        <row r="787">
          <cell r="A787">
            <v>787</v>
          </cell>
          <cell r="C787" t="str">
            <v>노말 밴드</v>
          </cell>
          <cell r="D787" t="str">
            <v>ST  28C</v>
          </cell>
          <cell r="E787" t="str">
            <v>EA</v>
          </cell>
          <cell r="H787">
            <v>820</v>
          </cell>
          <cell r="I787">
            <v>1875</v>
          </cell>
          <cell r="J787">
            <v>871</v>
          </cell>
          <cell r="K787">
            <v>1969</v>
          </cell>
          <cell r="S787">
            <v>1875</v>
          </cell>
        </row>
        <row r="788">
          <cell r="A788">
            <v>788</v>
          </cell>
          <cell r="C788" t="str">
            <v>노말 밴드</v>
          </cell>
          <cell r="D788" t="str">
            <v>ST  36C</v>
          </cell>
          <cell r="E788" t="str">
            <v>EA</v>
          </cell>
          <cell r="H788">
            <v>820</v>
          </cell>
          <cell r="I788">
            <v>2500</v>
          </cell>
          <cell r="J788">
            <v>871</v>
          </cell>
          <cell r="K788">
            <v>2625</v>
          </cell>
          <cell r="S788">
            <v>2500</v>
          </cell>
        </row>
        <row r="789">
          <cell r="A789">
            <v>789</v>
          </cell>
          <cell r="C789" t="str">
            <v>노말 밴드</v>
          </cell>
          <cell r="D789" t="str">
            <v>ST  42C</v>
          </cell>
          <cell r="E789" t="str">
            <v>EA</v>
          </cell>
          <cell r="H789">
            <v>820</v>
          </cell>
          <cell r="I789">
            <v>3250</v>
          </cell>
          <cell r="J789">
            <v>871</v>
          </cell>
          <cell r="K789">
            <v>3413</v>
          </cell>
          <cell r="S789">
            <v>3250</v>
          </cell>
        </row>
        <row r="790">
          <cell r="A790">
            <v>790</v>
          </cell>
          <cell r="C790" t="str">
            <v>노말 밴드</v>
          </cell>
          <cell r="D790" t="str">
            <v>ST  54C</v>
          </cell>
          <cell r="E790" t="str">
            <v>EA</v>
          </cell>
          <cell r="H790">
            <v>820</v>
          </cell>
          <cell r="I790">
            <v>4625</v>
          </cell>
          <cell r="J790">
            <v>871</v>
          </cell>
          <cell r="K790">
            <v>4856</v>
          </cell>
          <cell r="S790">
            <v>4625</v>
          </cell>
        </row>
        <row r="791">
          <cell r="A791">
            <v>791</v>
          </cell>
          <cell r="C791" t="str">
            <v>노말 밴드</v>
          </cell>
          <cell r="D791" t="str">
            <v>ST  70C</v>
          </cell>
          <cell r="E791" t="str">
            <v>EA</v>
          </cell>
          <cell r="H791">
            <v>820</v>
          </cell>
          <cell r="I791">
            <v>7500</v>
          </cell>
          <cell r="J791">
            <v>871</v>
          </cell>
          <cell r="K791">
            <v>7875</v>
          </cell>
          <cell r="S791">
            <v>7500</v>
          </cell>
        </row>
        <row r="792">
          <cell r="A792">
            <v>792</v>
          </cell>
          <cell r="C792" t="str">
            <v>노말 밴드</v>
          </cell>
          <cell r="D792" t="str">
            <v>ST  82C</v>
          </cell>
          <cell r="E792" t="str">
            <v>EA</v>
          </cell>
          <cell r="H792">
            <v>820</v>
          </cell>
          <cell r="I792">
            <v>12150</v>
          </cell>
          <cell r="J792">
            <v>871</v>
          </cell>
          <cell r="K792">
            <v>11813</v>
          </cell>
          <cell r="S792">
            <v>11813</v>
          </cell>
        </row>
        <row r="793">
          <cell r="A793">
            <v>793</v>
          </cell>
          <cell r="C793" t="str">
            <v>노말 밴드</v>
          </cell>
          <cell r="D793" t="str">
            <v>ST  104C</v>
          </cell>
          <cell r="E793" t="str">
            <v>EA</v>
          </cell>
          <cell r="H793">
            <v>820</v>
          </cell>
          <cell r="I793">
            <v>21250</v>
          </cell>
          <cell r="J793">
            <v>871</v>
          </cell>
          <cell r="K793">
            <v>22313</v>
          </cell>
          <cell r="S793">
            <v>21250</v>
          </cell>
        </row>
        <row r="794">
          <cell r="A794">
            <v>794</v>
          </cell>
          <cell r="C794" t="str">
            <v>압착 단자</v>
          </cell>
          <cell r="D794" t="str">
            <v>38sq</v>
          </cell>
          <cell r="E794" t="str">
            <v>EA</v>
          </cell>
          <cell r="H794">
            <v>814</v>
          </cell>
          <cell r="I794">
            <v>200</v>
          </cell>
          <cell r="J794">
            <v>861</v>
          </cell>
          <cell r="K794">
            <v>143</v>
          </cell>
          <cell r="S794">
            <v>143</v>
          </cell>
          <cell r="V794" t="str">
            <v>내선</v>
          </cell>
          <cell r="W794">
            <v>0.11399999999999999</v>
          </cell>
        </row>
        <row r="795">
          <cell r="A795">
            <v>795</v>
          </cell>
          <cell r="C795" t="str">
            <v>압착 단자</v>
          </cell>
          <cell r="D795" t="str">
            <v>60sq</v>
          </cell>
          <cell r="E795" t="str">
            <v>EA</v>
          </cell>
          <cell r="H795">
            <v>814</v>
          </cell>
          <cell r="I795">
            <v>350</v>
          </cell>
          <cell r="J795">
            <v>861</v>
          </cell>
          <cell r="K795">
            <v>403</v>
          </cell>
          <cell r="S795">
            <v>350</v>
          </cell>
          <cell r="V795" t="str">
            <v>내선</v>
          </cell>
          <cell r="W795">
            <v>0.13800000000000001</v>
          </cell>
        </row>
        <row r="796">
          <cell r="A796">
            <v>796</v>
          </cell>
          <cell r="S796" t="str">
            <v/>
          </cell>
        </row>
        <row r="797">
          <cell r="A797">
            <v>797</v>
          </cell>
          <cell r="S797" t="str">
            <v/>
          </cell>
        </row>
        <row r="798">
          <cell r="A798">
            <v>798</v>
          </cell>
          <cell r="S798" t="str">
            <v/>
          </cell>
        </row>
        <row r="799">
          <cell r="A799">
            <v>799</v>
          </cell>
          <cell r="C799" t="str">
            <v>노말 밴드</v>
          </cell>
          <cell r="D799" t="str">
            <v>HI-PVC  28C</v>
          </cell>
          <cell r="E799" t="str">
            <v>EA</v>
          </cell>
          <cell r="H799">
            <v>824</v>
          </cell>
          <cell r="I799">
            <v>979</v>
          </cell>
          <cell r="J799">
            <v>874</v>
          </cell>
          <cell r="K799">
            <v>810</v>
          </cell>
          <cell r="S799">
            <v>810</v>
          </cell>
        </row>
        <row r="800">
          <cell r="A800">
            <v>800</v>
          </cell>
          <cell r="C800" t="str">
            <v>노말 밴드</v>
          </cell>
          <cell r="D800" t="str">
            <v>HI-PVC  36C</v>
          </cell>
          <cell r="E800" t="str">
            <v>EA</v>
          </cell>
          <cell r="H800">
            <v>824</v>
          </cell>
          <cell r="I800">
            <v>1101</v>
          </cell>
          <cell r="J800">
            <v>874</v>
          </cell>
          <cell r="K800">
            <v>1119</v>
          </cell>
          <cell r="S800">
            <v>1101</v>
          </cell>
        </row>
        <row r="801">
          <cell r="A801">
            <v>801</v>
          </cell>
          <cell r="C801" t="str">
            <v>노말 밴드</v>
          </cell>
          <cell r="D801" t="str">
            <v>HI-PVC  42C</v>
          </cell>
          <cell r="E801" t="str">
            <v>EA</v>
          </cell>
          <cell r="H801">
            <v>824</v>
          </cell>
          <cell r="I801">
            <v>1468</v>
          </cell>
          <cell r="J801">
            <v>874</v>
          </cell>
          <cell r="K801">
            <v>1463</v>
          </cell>
          <cell r="S801">
            <v>1463</v>
          </cell>
        </row>
        <row r="802">
          <cell r="A802">
            <v>802</v>
          </cell>
          <cell r="C802" t="str">
            <v>노말 밴드</v>
          </cell>
          <cell r="D802" t="str">
            <v>HI-PVC  54C</v>
          </cell>
          <cell r="E802" t="str">
            <v>EA</v>
          </cell>
          <cell r="H802">
            <v>824</v>
          </cell>
          <cell r="I802">
            <v>2478</v>
          </cell>
          <cell r="J802">
            <v>874</v>
          </cell>
          <cell r="K802">
            <v>2308</v>
          </cell>
          <cell r="S802">
            <v>2308</v>
          </cell>
        </row>
        <row r="803">
          <cell r="A803">
            <v>803</v>
          </cell>
          <cell r="C803" t="str">
            <v>노말 밴드</v>
          </cell>
          <cell r="D803" t="str">
            <v>HI-PVC  70C</v>
          </cell>
          <cell r="E803" t="str">
            <v>EA</v>
          </cell>
          <cell r="H803">
            <v>824</v>
          </cell>
          <cell r="I803">
            <v>4151</v>
          </cell>
          <cell r="J803">
            <v>874</v>
          </cell>
          <cell r="K803">
            <v>3341</v>
          </cell>
          <cell r="S803">
            <v>3341</v>
          </cell>
        </row>
        <row r="804">
          <cell r="A804">
            <v>804</v>
          </cell>
          <cell r="C804" t="str">
            <v>노말 밴드</v>
          </cell>
          <cell r="D804" t="str">
            <v>HI-PVC  82C</v>
          </cell>
          <cell r="E804" t="str">
            <v>EA</v>
          </cell>
          <cell r="H804">
            <v>824</v>
          </cell>
          <cell r="I804">
            <v>6200</v>
          </cell>
          <cell r="J804">
            <v>874</v>
          </cell>
          <cell r="K804">
            <v>4667</v>
          </cell>
          <cell r="S804">
            <v>4667</v>
          </cell>
        </row>
        <row r="805">
          <cell r="A805">
            <v>805</v>
          </cell>
          <cell r="C805" t="str">
            <v>노말 밴드</v>
          </cell>
          <cell r="D805" t="str">
            <v>HI-PVC 104C</v>
          </cell>
          <cell r="E805" t="str">
            <v>EA</v>
          </cell>
          <cell r="H805">
            <v>824</v>
          </cell>
          <cell r="I805">
            <v>8400</v>
          </cell>
          <cell r="J805">
            <v>874</v>
          </cell>
          <cell r="K805">
            <v>7030</v>
          </cell>
          <cell r="S805">
            <v>7030</v>
          </cell>
        </row>
        <row r="806">
          <cell r="A806">
            <v>806</v>
          </cell>
          <cell r="C806" t="str">
            <v>동관 단자</v>
          </cell>
          <cell r="D806" t="str">
            <v>100sq</v>
          </cell>
          <cell r="E806" t="str">
            <v>EA</v>
          </cell>
          <cell r="H806">
            <v>814</v>
          </cell>
          <cell r="I806">
            <v>2500</v>
          </cell>
          <cell r="J806">
            <v>861</v>
          </cell>
          <cell r="K806">
            <v>2080</v>
          </cell>
          <cell r="S806">
            <v>2080</v>
          </cell>
        </row>
        <row r="807">
          <cell r="A807">
            <v>807</v>
          </cell>
          <cell r="C807" t="str">
            <v>동관 단자</v>
          </cell>
          <cell r="D807" t="str">
            <v>150sq</v>
          </cell>
          <cell r="E807" t="str">
            <v>EA</v>
          </cell>
          <cell r="H807">
            <v>783</v>
          </cell>
          <cell r="I807">
            <v>4100</v>
          </cell>
          <cell r="J807">
            <v>861</v>
          </cell>
          <cell r="K807">
            <v>3380</v>
          </cell>
          <cell r="S807">
            <v>3380</v>
          </cell>
        </row>
        <row r="808">
          <cell r="A808">
            <v>808</v>
          </cell>
          <cell r="C808" t="str">
            <v>동관 단자</v>
          </cell>
          <cell r="D808" t="str">
            <v>200sq</v>
          </cell>
          <cell r="E808" t="str">
            <v>EA</v>
          </cell>
          <cell r="H808">
            <v>783</v>
          </cell>
          <cell r="I808">
            <v>5350</v>
          </cell>
          <cell r="J808">
            <v>861</v>
          </cell>
          <cell r="K808">
            <v>4550</v>
          </cell>
          <cell r="S808">
            <v>4550</v>
          </cell>
        </row>
        <row r="809">
          <cell r="A809">
            <v>809</v>
          </cell>
          <cell r="C809" t="str">
            <v>동관 단자</v>
          </cell>
          <cell r="D809" t="str">
            <v>250sq</v>
          </cell>
          <cell r="E809" t="str">
            <v>EA</v>
          </cell>
          <cell r="H809">
            <v>783</v>
          </cell>
          <cell r="I809">
            <v>7150</v>
          </cell>
          <cell r="J809">
            <v>861</v>
          </cell>
          <cell r="K809">
            <v>5200</v>
          </cell>
          <cell r="S809">
            <v>5200</v>
          </cell>
        </row>
        <row r="810">
          <cell r="A810">
            <v>810</v>
          </cell>
          <cell r="C810" t="str">
            <v>동관 단자</v>
          </cell>
          <cell r="D810" t="str">
            <v>325sq</v>
          </cell>
          <cell r="E810" t="str">
            <v>EA</v>
          </cell>
          <cell r="H810">
            <v>783</v>
          </cell>
          <cell r="I810">
            <v>11200</v>
          </cell>
          <cell r="J810">
            <v>861</v>
          </cell>
          <cell r="K810">
            <v>8450</v>
          </cell>
          <cell r="S810">
            <v>8450</v>
          </cell>
        </row>
        <row r="811">
          <cell r="A811">
            <v>811</v>
          </cell>
          <cell r="C811" t="str">
            <v>FLEXIBLE  CONNECTOR</v>
          </cell>
          <cell r="D811" t="str">
            <v>PVC 16C-CD</v>
          </cell>
          <cell r="E811" t="str">
            <v>EA</v>
          </cell>
          <cell r="H811">
            <v>821</v>
          </cell>
          <cell r="I811">
            <v>850</v>
          </cell>
          <cell r="J811">
            <v>870</v>
          </cell>
          <cell r="K811">
            <v>370</v>
          </cell>
          <cell r="S811">
            <v>370</v>
          </cell>
        </row>
        <row r="812">
          <cell r="A812">
            <v>812</v>
          </cell>
          <cell r="C812" t="str">
            <v>FLEXIBLE  CONNECTOR</v>
          </cell>
          <cell r="D812" t="str">
            <v>방수용콘넥타16C-황동</v>
          </cell>
          <cell r="E812" t="str">
            <v>EA</v>
          </cell>
          <cell r="H812">
            <v>821</v>
          </cell>
          <cell r="I812">
            <v>1370</v>
          </cell>
          <cell r="J812">
            <v>870</v>
          </cell>
          <cell r="K812">
            <v>1430</v>
          </cell>
          <cell r="S812">
            <v>1370</v>
          </cell>
        </row>
        <row r="813">
          <cell r="A813">
            <v>813</v>
          </cell>
          <cell r="C813" t="str">
            <v>FLEXIBLE  CONNECTOR</v>
          </cell>
          <cell r="D813" t="str">
            <v>방수용콘넥타22C-황동</v>
          </cell>
          <cell r="E813" t="str">
            <v>EA</v>
          </cell>
          <cell r="H813">
            <v>821</v>
          </cell>
          <cell r="I813">
            <v>1890</v>
          </cell>
          <cell r="J813">
            <v>871</v>
          </cell>
          <cell r="K813">
            <v>2100</v>
          </cell>
          <cell r="S813">
            <v>1890</v>
          </cell>
        </row>
        <row r="814">
          <cell r="A814">
            <v>814</v>
          </cell>
          <cell r="C814" t="str">
            <v>FLEXIBLE  CONNECTOR</v>
          </cell>
          <cell r="D814" t="str">
            <v>방수용콘넥타28C-황동</v>
          </cell>
          <cell r="E814" t="str">
            <v>EA</v>
          </cell>
          <cell r="H814">
            <v>821</v>
          </cell>
          <cell r="I814">
            <v>2300</v>
          </cell>
          <cell r="J814">
            <v>871</v>
          </cell>
          <cell r="K814">
            <v>2380</v>
          </cell>
          <cell r="S814">
            <v>2300</v>
          </cell>
        </row>
        <row r="815">
          <cell r="A815">
            <v>815</v>
          </cell>
          <cell r="C815" t="str">
            <v>FLEXIBLE  CONNECTOR</v>
          </cell>
          <cell r="D815" t="str">
            <v>방수용콘넥타36C-황동</v>
          </cell>
          <cell r="E815" t="str">
            <v>EA</v>
          </cell>
          <cell r="H815">
            <v>821</v>
          </cell>
          <cell r="I815">
            <v>3620</v>
          </cell>
          <cell r="J815">
            <v>871</v>
          </cell>
          <cell r="K815">
            <v>3710</v>
          </cell>
          <cell r="S815">
            <v>3620</v>
          </cell>
        </row>
        <row r="816">
          <cell r="A816">
            <v>816</v>
          </cell>
          <cell r="C816" t="str">
            <v>FLEXIBLE  CONNECTOR</v>
          </cell>
          <cell r="D816" t="str">
            <v>방수용콘넥타42C-황동</v>
          </cell>
          <cell r="E816" t="str">
            <v>EA</v>
          </cell>
          <cell r="H816">
            <v>821</v>
          </cell>
          <cell r="I816">
            <v>5450</v>
          </cell>
          <cell r="J816">
            <v>871</v>
          </cell>
          <cell r="K816">
            <v>4750</v>
          </cell>
          <cell r="S816">
            <v>4750</v>
          </cell>
        </row>
        <row r="817">
          <cell r="A817">
            <v>817</v>
          </cell>
          <cell r="C817" t="str">
            <v>FLEXIBLE  CONNECTOR</v>
          </cell>
          <cell r="D817" t="str">
            <v>방수용콘넥타54C-황동</v>
          </cell>
          <cell r="E817" t="str">
            <v>EA</v>
          </cell>
          <cell r="H817">
            <v>821</v>
          </cell>
          <cell r="I817">
            <v>7370</v>
          </cell>
          <cell r="J817">
            <v>871</v>
          </cell>
          <cell r="K817">
            <v>6460</v>
          </cell>
          <cell r="S817">
            <v>6460</v>
          </cell>
        </row>
        <row r="818">
          <cell r="A818">
            <v>818</v>
          </cell>
          <cell r="C818" t="str">
            <v>FLEXIBLE  CONNECTOR</v>
          </cell>
          <cell r="D818" t="str">
            <v>방수용콘넥타104C-황동</v>
          </cell>
          <cell r="E818" t="str">
            <v>EA</v>
          </cell>
          <cell r="H818">
            <v>821</v>
          </cell>
          <cell r="I818">
            <v>32000</v>
          </cell>
          <cell r="J818">
            <v>871</v>
          </cell>
          <cell r="K818">
            <v>26500</v>
          </cell>
          <cell r="S818">
            <v>26500</v>
          </cell>
        </row>
        <row r="819">
          <cell r="A819">
            <v>819</v>
          </cell>
          <cell r="C819" t="str">
            <v>FLEXIBLE  CONNECTOR</v>
          </cell>
          <cell r="D819" t="str">
            <v>방수용콘넥타70C-황동</v>
          </cell>
          <cell r="E819" t="str">
            <v>EA</v>
          </cell>
          <cell r="H819">
            <v>821</v>
          </cell>
          <cell r="I819">
            <v>11200</v>
          </cell>
          <cell r="J819">
            <v>871</v>
          </cell>
          <cell r="K819">
            <v>10450</v>
          </cell>
          <cell r="S819">
            <v>10450</v>
          </cell>
        </row>
        <row r="820">
          <cell r="A820">
            <v>820</v>
          </cell>
          <cell r="C820" t="str">
            <v>FLEXIBLE  CONNECTOR</v>
          </cell>
          <cell r="D820" t="str">
            <v>PLICA 방수 #15</v>
          </cell>
          <cell r="E820" t="str">
            <v>EA</v>
          </cell>
          <cell r="H820">
            <v>822</v>
          </cell>
          <cell r="I820">
            <v>950</v>
          </cell>
          <cell r="J820">
            <v>872</v>
          </cell>
          <cell r="K820">
            <v>950</v>
          </cell>
          <cell r="S820">
            <v>950</v>
          </cell>
        </row>
        <row r="821">
          <cell r="A821">
            <v>821</v>
          </cell>
          <cell r="C821" t="str">
            <v>FLEXIBLE  CONNECTOR</v>
          </cell>
          <cell r="D821" t="str">
            <v>PLICA 방수 #17</v>
          </cell>
          <cell r="E821" t="str">
            <v>EA</v>
          </cell>
          <cell r="H821">
            <v>822</v>
          </cell>
          <cell r="I821">
            <v>950</v>
          </cell>
          <cell r="J821">
            <v>872</v>
          </cell>
          <cell r="K821">
            <v>950</v>
          </cell>
          <cell r="S821">
            <v>950</v>
          </cell>
        </row>
        <row r="822">
          <cell r="A822">
            <v>822</v>
          </cell>
          <cell r="C822" t="str">
            <v>FLEXIBLE  CONNECTOR</v>
          </cell>
          <cell r="D822" t="str">
            <v>PLICA 방수 #24</v>
          </cell>
          <cell r="E822" t="str">
            <v>EA</v>
          </cell>
          <cell r="H822">
            <v>822</v>
          </cell>
          <cell r="I822">
            <v>1210</v>
          </cell>
          <cell r="J822">
            <v>872</v>
          </cell>
          <cell r="K822">
            <v>1210</v>
          </cell>
          <cell r="S822">
            <v>1210</v>
          </cell>
        </row>
        <row r="823">
          <cell r="A823">
            <v>823</v>
          </cell>
          <cell r="C823" t="str">
            <v>FLEXIBLE  CONNECTOR</v>
          </cell>
          <cell r="D823" t="str">
            <v>PLICA 방수 #30</v>
          </cell>
          <cell r="E823" t="str">
            <v>EA</v>
          </cell>
          <cell r="H823">
            <v>822</v>
          </cell>
          <cell r="I823">
            <v>1520</v>
          </cell>
          <cell r="J823">
            <v>872</v>
          </cell>
          <cell r="K823">
            <v>1520</v>
          </cell>
          <cell r="S823">
            <v>1520</v>
          </cell>
        </row>
        <row r="824">
          <cell r="A824">
            <v>824</v>
          </cell>
          <cell r="C824" t="str">
            <v>FLEXIBLE  CONNECTOR</v>
          </cell>
          <cell r="D824" t="str">
            <v>PLICA 방수 #38</v>
          </cell>
          <cell r="E824" t="str">
            <v>EA</v>
          </cell>
          <cell r="H824">
            <v>822</v>
          </cell>
          <cell r="I824">
            <v>2240</v>
          </cell>
          <cell r="J824">
            <v>872</v>
          </cell>
          <cell r="K824">
            <v>2240</v>
          </cell>
          <cell r="S824">
            <v>2240</v>
          </cell>
        </row>
        <row r="825">
          <cell r="A825">
            <v>825</v>
          </cell>
          <cell r="C825" t="str">
            <v>FLEXIBLE  CONNECTOR</v>
          </cell>
          <cell r="D825" t="str">
            <v>PLICA 방수 #50</v>
          </cell>
          <cell r="E825" t="str">
            <v>EA</v>
          </cell>
          <cell r="H825">
            <v>822</v>
          </cell>
          <cell r="I825">
            <v>3070</v>
          </cell>
          <cell r="J825">
            <v>872</v>
          </cell>
          <cell r="K825">
            <v>3070</v>
          </cell>
          <cell r="S825">
            <v>3070</v>
          </cell>
        </row>
        <row r="826">
          <cell r="A826">
            <v>826</v>
          </cell>
          <cell r="S826" t="str">
            <v/>
          </cell>
        </row>
        <row r="827">
          <cell r="A827">
            <v>827</v>
          </cell>
          <cell r="S827" t="str">
            <v/>
          </cell>
        </row>
        <row r="828">
          <cell r="A828">
            <v>828</v>
          </cell>
          <cell r="C828" t="str">
            <v>케이블 헤드 8sq</v>
          </cell>
          <cell r="D828" t="str">
            <v>3.3KV/3C  3단말/KIT</v>
          </cell>
          <cell r="E828" t="str">
            <v>set</v>
          </cell>
          <cell r="J828">
            <v>863</v>
          </cell>
          <cell r="S828">
            <v>0</v>
          </cell>
          <cell r="V828" t="str">
            <v>고케</v>
          </cell>
          <cell r="W828">
            <v>0.56999999999999995</v>
          </cell>
        </row>
        <row r="829">
          <cell r="A829">
            <v>829</v>
          </cell>
          <cell r="C829" t="str">
            <v>케이블 헤드 14sq</v>
          </cell>
          <cell r="D829" t="str">
            <v>3.3KV/3C  3단말/KIT</v>
          </cell>
          <cell r="E829" t="str">
            <v>set</v>
          </cell>
          <cell r="J829">
            <v>863</v>
          </cell>
          <cell r="S829">
            <v>0</v>
          </cell>
          <cell r="V829" t="str">
            <v>고케</v>
          </cell>
          <cell r="W829">
            <v>0.6</v>
          </cell>
        </row>
        <row r="830">
          <cell r="A830">
            <v>830</v>
          </cell>
          <cell r="C830" t="str">
            <v>케이블 헤드 22sq</v>
          </cell>
          <cell r="D830" t="str">
            <v>3.3KV/3C  3단말/KIT</v>
          </cell>
          <cell r="E830" t="str">
            <v>set</v>
          </cell>
          <cell r="J830">
            <v>863</v>
          </cell>
          <cell r="K830">
            <v>86800</v>
          </cell>
          <cell r="S830">
            <v>86800</v>
          </cell>
          <cell r="V830" t="str">
            <v>고케</v>
          </cell>
          <cell r="W830">
            <v>0.77</v>
          </cell>
        </row>
        <row r="831">
          <cell r="A831">
            <v>831</v>
          </cell>
          <cell r="C831" t="str">
            <v>케이블 헤드 30sq</v>
          </cell>
          <cell r="D831" t="str">
            <v>3.3KV/3C  3단말/KIT</v>
          </cell>
          <cell r="E831" t="str">
            <v>set</v>
          </cell>
          <cell r="J831">
            <v>863</v>
          </cell>
          <cell r="S831">
            <v>0</v>
          </cell>
          <cell r="V831" t="str">
            <v>고케</v>
          </cell>
          <cell r="W831">
            <v>0.84</v>
          </cell>
        </row>
        <row r="832">
          <cell r="A832">
            <v>832</v>
          </cell>
          <cell r="C832" t="str">
            <v>케이블 헤드 38sq</v>
          </cell>
          <cell r="D832" t="str">
            <v>3.3KV/3C  3단말/KIT</v>
          </cell>
          <cell r="E832" t="str">
            <v>set</v>
          </cell>
          <cell r="J832">
            <v>863</v>
          </cell>
          <cell r="K832">
            <v>89700</v>
          </cell>
          <cell r="S832">
            <v>89700</v>
          </cell>
          <cell r="V832" t="str">
            <v>고케</v>
          </cell>
          <cell r="W832">
            <v>0.92</v>
          </cell>
        </row>
        <row r="833">
          <cell r="A833">
            <v>833</v>
          </cell>
          <cell r="C833" t="str">
            <v>케이블 헤드 50sq</v>
          </cell>
          <cell r="D833" t="str">
            <v>3.3KV/3C  3단말/KIT</v>
          </cell>
          <cell r="E833" t="str">
            <v>set</v>
          </cell>
          <cell r="J833">
            <v>863</v>
          </cell>
          <cell r="S833">
            <v>0</v>
          </cell>
          <cell r="V833" t="str">
            <v>고케</v>
          </cell>
          <cell r="W833">
            <v>1.01</v>
          </cell>
        </row>
        <row r="834">
          <cell r="A834">
            <v>834</v>
          </cell>
          <cell r="C834" t="str">
            <v>케이블 헤드 60sq</v>
          </cell>
          <cell r="D834" t="str">
            <v>3.3KV/3C  3단말/KIT</v>
          </cell>
          <cell r="E834" t="str">
            <v>set</v>
          </cell>
          <cell r="J834">
            <v>863</v>
          </cell>
          <cell r="K834">
            <v>93700</v>
          </cell>
          <cell r="S834">
            <v>93700</v>
          </cell>
          <cell r="V834" t="str">
            <v>고케</v>
          </cell>
          <cell r="W834">
            <v>1.1000000000000001</v>
          </cell>
        </row>
        <row r="835">
          <cell r="A835">
            <v>835</v>
          </cell>
          <cell r="C835" t="str">
            <v>케이블 헤드 80sq</v>
          </cell>
          <cell r="D835" t="str">
            <v>3.3KV/3C  3단말/KIT</v>
          </cell>
          <cell r="E835" t="str">
            <v>set</v>
          </cell>
          <cell r="J835">
            <v>863</v>
          </cell>
          <cell r="S835">
            <v>0</v>
          </cell>
          <cell r="V835" t="str">
            <v>고케</v>
          </cell>
          <cell r="W835">
            <v>1.2</v>
          </cell>
        </row>
        <row r="836">
          <cell r="A836">
            <v>836</v>
          </cell>
          <cell r="C836" t="str">
            <v>케이블 헤드 100sq</v>
          </cell>
          <cell r="D836" t="str">
            <v>3.3KV/1C  1단말/KIT</v>
          </cell>
          <cell r="E836" t="str">
            <v>EA</v>
          </cell>
          <cell r="J836">
            <v>863</v>
          </cell>
          <cell r="K836">
            <v>21300</v>
          </cell>
          <cell r="S836">
            <v>21300</v>
          </cell>
          <cell r="V836" t="str">
            <v>고케</v>
          </cell>
          <cell r="W836">
            <v>0.76</v>
          </cell>
        </row>
        <row r="837">
          <cell r="A837">
            <v>837</v>
          </cell>
          <cell r="C837" t="str">
            <v>케이블 헤드 125sq</v>
          </cell>
          <cell r="D837" t="str">
            <v>3.3KV/1C  1단말/KIT</v>
          </cell>
          <cell r="E837" t="str">
            <v>EA</v>
          </cell>
          <cell r="J837">
            <v>863</v>
          </cell>
          <cell r="S837">
            <v>0</v>
          </cell>
          <cell r="V837" t="str">
            <v>고케</v>
          </cell>
          <cell r="W837">
            <v>0.85</v>
          </cell>
        </row>
        <row r="838">
          <cell r="A838">
            <v>838</v>
          </cell>
          <cell r="C838" t="str">
            <v>케이블 헤드 150sq</v>
          </cell>
          <cell r="D838" t="str">
            <v>3.3KV/1C  1단말/KIT</v>
          </cell>
          <cell r="E838" t="str">
            <v>EA</v>
          </cell>
          <cell r="J838">
            <v>863</v>
          </cell>
          <cell r="K838">
            <v>24200</v>
          </cell>
          <cell r="S838">
            <v>24200</v>
          </cell>
          <cell r="V838" t="str">
            <v>고케</v>
          </cell>
          <cell r="W838">
            <v>0.95</v>
          </cell>
        </row>
        <row r="839">
          <cell r="A839">
            <v>839</v>
          </cell>
          <cell r="C839" t="str">
            <v>케이블 헤드 200sq</v>
          </cell>
          <cell r="D839" t="str">
            <v>3.3KV/1C  1단말/KIT</v>
          </cell>
          <cell r="E839" t="str">
            <v>EA</v>
          </cell>
          <cell r="J839">
            <v>863</v>
          </cell>
          <cell r="K839">
            <v>27500</v>
          </cell>
          <cell r="S839">
            <v>27500</v>
          </cell>
          <cell r="V839" t="str">
            <v>고케</v>
          </cell>
          <cell r="W839">
            <v>1.03</v>
          </cell>
        </row>
        <row r="840">
          <cell r="A840">
            <v>840</v>
          </cell>
          <cell r="C840" t="str">
            <v>케이블 헤드 250sq</v>
          </cell>
          <cell r="D840" t="str">
            <v>3.3KV/1C  1단말/KIT</v>
          </cell>
          <cell r="E840" t="str">
            <v>EA</v>
          </cell>
          <cell r="J840">
            <v>863</v>
          </cell>
          <cell r="K840">
            <v>29300</v>
          </cell>
          <cell r="S840">
            <v>29300</v>
          </cell>
          <cell r="V840" t="str">
            <v>고케</v>
          </cell>
          <cell r="W840">
            <v>1.18</v>
          </cell>
        </row>
        <row r="841">
          <cell r="A841">
            <v>841</v>
          </cell>
          <cell r="C841" t="str">
            <v>케이블 헤드 325sq</v>
          </cell>
          <cell r="D841" t="str">
            <v>3.3KV/1C  1단말/KIT</v>
          </cell>
          <cell r="E841" t="str">
            <v>EA</v>
          </cell>
          <cell r="J841">
            <v>863</v>
          </cell>
          <cell r="K841">
            <v>33100</v>
          </cell>
          <cell r="S841">
            <v>33100</v>
          </cell>
          <cell r="V841" t="str">
            <v>고케</v>
          </cell>
          <cell r="W841">
            <v>1.32</v>
          </cell>
        </row>
        <row r="842">
          <cell r="A842">
            <v>842</v>
          </cell>
          <cell r="S842" t="str">
            <v/>
          </cell>
        </row>
        <row r="843">
          <cell r="A843">
            <v>843</v>
          </cell>
          <cell r="S843" t="str">
            <v/>
          </cell>
        </row>
        <row r="844">
          <cell r="A844">
            <v>844</v>
          </cell>
          <cell r="C844" t="str">
            <v>케이블 헤드 8sq</v>
          </cell>
          <cell r="D844" t="str">
            <v>6.6KV/3C  3상분/KIT</v>
          </cell>
          <cell r="E844" t="str">
            <v>set</v>
          </cell>
          <cell r="S844">
            <v>0</v>
          </cell>
          <cell r="V844" t="str">
            <v>고케</v>
          </cell>
          <cell r="W844">
            <v>0.67</v>
          </cell>
        </row>
        <row r="845">
          <cell r="A845">
            <v>845</v>
          </cell>
          <cell r="C845" t="str">
            <v>케이블 헤드 14sq</v>
          </cell>
          <cell r="D845" t="str">
            <v>6.6KV/3C  3상분/KIT</v>
          </cell>
          <cell r="E845" t="str">
            <v>set</v>
          </cell>
          <cell r="S845">
            <v>0</v>
          </cell>
          <cell r="V845" t="str">
            <v>고케</v>
          </cell>
          <cell r="W845">
            <v>0.71</v>
          </cell>
        </row>
        <row r="846">
          <cell r="A846">
            <v>846</v>
          </cell>
          <cell r="C846" t="str">
            <v>케이블 헤드 22sq 옥내외용</v>
          </cell>
          <cell r="D846" t="str">
            <v>6.6KV/3C  3상분/KIT</v>
          </cell>
          <cell r="E846" t="str">
            <v>set</v>
          </cell>
          <cell r="H846">
            <v>819</v>
          </cell>
          <cell r="I846">
            <v>86800</v>
          </cell>
          <cell r="J846">
            <v>863</v>
          </cell>
          <cell r="K846">
            <v>131300</v>
          </cell>
          <cell r="S846">
            <v>86800</v>
          </cell>
          <cell r="V846" t="str">
            <v>고케</v>
          </cell>
          <cell r="W846">
            <v>0.92</v>
          </cell>
        </row>
        <row r="847">
          <cell r="A847">
            <v>847</v>
          </cell>
          <cell r="C847" t="str">
            <v>케이블 헤드 22sq 옥내외용</v>
          </cell>
          <cell r="D847" t="str">
            <v>6.6KV/3C  3상분/KIT</v>
          </cell>
          <cell r="E847" t="str">
            <v>set</v>
          </cell>
          <cell r="H847">
            <v>819</v>
          </cell>
          <cell r="J847">
            <v>863</v>
          </cell>
          <cell r="S847">
            <v>0</v>
          </cell>
          <cell r="V847" t="str">
            <v>고케</v>
          </cell>
          <cell r="W847">
            <v>0.92</v>
          </cell>
        </row>
        <row r="848">
          <cell r="A848">
            <v>848</v>
          </cell>
          <cell r="C848" t="str">
            <v>케이블 헤드 30sq</v>
          </cell>
          <cell r="D848" t="str">
            <v>6.6KV/3C  3상분/KIT</v>
          </cell>
          <cell r="E848" t="str">
            <v>set</v>
          </cell>
          <cell r="H848">
            <v>819</v>
          </cell>
          <cell r="J848">
            <v>863</v>
          </cell>
          <cell r="S848">
            <v>0</v>
          </cell>
          <cell r="V848" t="str">
            <v>고케</v>
          </cell>
          <cell r="W848">
            <v>1.01</v>
          </cell>
        </row>
        <row r="849">
          <cell r="A849">
            <v>849</v>
          </cell>
          <cell r="C849" t="str">
            <v>케이블 헤드 38sq 옥내외용</v>
          </cell>
          <cell r="D849" t="str">
            <v>6.6KV/3C  3상분/KIT</v>
          </cell>
          <cell r="E849" t="str">
            <v>set</v>
          </cell>
          <cell r="H849">
            <v>819</v>
          </cell>
          <cell r="I849">
            <v>89700</v>
          </cell>
          <cell r="J849">
            <v>863</v>
          </cell>
          <cell r="K849">
            <v>133700</v>
          </cell>
          <cell r="S849">
            <v>89700</v>
          </cell>
          <cell r="V849" t="str">
            <v>고케</v>
          </cell>
          <cell r="W849">
            <v>1.1000000000000001</v>
          </cell>
        </row>
        <row r="850">
          <cell r="A850">
            <v>850</v>
          </cell>
          <cell r="B850" t="str">
            <v>옥외용</v>
          </cell>
          <cell r="C850" t="str">
            <v>케이블 헤드 38sq 옥외용</v>
          </cell>
          <cell r="D850" t="str">
            <v>6.6KV/3C  3상분/KIT</v>
          </cell>
          <cell r="E850" t="str">
            <v>set</v>
          </cell>
          <cell r="H850">
            <v>819</v>
          </cell>
          <cell r="J850">
            <v>863</v>
          </cell>
          <cell r="S850">
            <v>0</v>
          </cell>
          <cell r="V850" t="str">
            <v>고케</v>
          </cell>
          <cell r="W850">
            <v>1.1000000000000001</v>
          </cell>
        </row>
        <row r="851">
          <cell r="A851">
            <v>851</v>
          </cell>
          <cell r="C851" t="str">
            <v>케이블 헤드 50sq</v>
          </cell>
          <cell r="D851" t="str">
            <v>6.6KV/3C  3상분/KIT</v>
          </cell>
          <cell r="E851" t="str">
            <v>set</v>
          </cell>
          <cell r="H851">
            <v>819</v>
          </cell>
          <cell r="J851">
            <v>863</v>
          </cell>
          <cell r="S851">
            <v>0</v>
          </cell>
          <cell r="V851" t="str">
            <v>고케</v>
          </cell>
          <cell r="W851">
            <v>1.25</v>
          </cell>
        </row>
        <row r="852">
          <cell r="A852">
            <v>852</v>
          </cell>
          <cell r="C852" t="str">
            <v>케이블 헤드 60sq 옥내외용</v>
          </cell>
          <cell r="D852" t="str">
            <v>6.6KV/3C  3상분/KIT</v>
          </cell>
          <cell r="E852" t="str">
            <v>set</v>
          </cell>
          <cell r="H852">
            <v>819</v>
          </cell>
          <cell r="I852">
            <v>93700</v>
          </cell>
          <cell r="J852">
            <v>863</v>
          </cell>
          <cell r="K852">
            <v>139000</v>
          </cell>
          <cell r="S852">
            <v>93700</v>
          </cell>
          <cell r="V852" t="str">
            <v>고케</v>
          </cell>
          <cell r="W852">
            <v>1.4</v>
          </cell>
        </row>
        <row r="853">
          <cell r="A853">
            <v>853</v>
          </cell>
          <cell r="B853" t="str">
            <v>옥외용</v>
          </cell>
          <cell r="C853" t="str">
            <v>케이블 헤드 60sq 옥외용</v>
          </cell>
          <cell r="D853" t="str">
            <v>6.6KV/3C  3상분/KIT</v>
          </cell>
          <cell r="E853" t="str">
            <v>set</v>
          </cell>
          <cell r="H853">
            <v>819</v>
          </cell>
          <cell r="J853">
            <v>863</v>
          </cell>
          <cell r="S853">
            <v>0</v>
          </cell>
          <cell r="V853" t="str">
            <v>고케</v>
          </cell>
          <cell r="W853">
            <v>1.4</v>
          </cell>
        </row>
        <row r="854">
          <cell r="A854">
            <v>854</v>
          </cell>
          <cell r="C854" t="str">
            <v>케이블 헤드 80sq</v>
          </cell>
          <cell r="D854" t="str">
            <v>6.6KV/3C  3상분/KIT</v>
          </cell>
          <cell r="E854" t="str">
            <v>set</v>
          </cell>
          <cell r="H854">
            <v>819</v>
          </cell>
          <cell r="J854">
            <v>863</v>
          </cell>
          <cell r="S854">
            <v>0</v>
          </cell>
          <cell r="V854" t="str">
            <v>고케</v>
          </cell>
          <cell r="W854">
            <v>1.45</v>
          </cell>
        </row>
        <row r="855">
          <cell r="A855">
            <v>855</v>
          </cell>
          <cell r="C855" t="str">
            <v>케이블 헤드 100sq 옥내외용</v>
          </cell>
          <cell r="D855" t="str">
            <v>6.6KV/1C  1단말/KIT</v>
          </cell>
          <cell r="E855" t="str">
            <v>EA</v>
          </cell>
          <cell r="H855">
            <v>819</v>
          </cell>
          <cell r="I855">
            <v>21300</v>
          </cell>
          <cell r="J855">
            <v>863</v>
          </cell>
          <cell r="K855">
            <v>37266</v>
          </cell>
          <cell r="S855">
            <v>21300</v>
          </cell>
          <cell r="V855" t="str">
            <v>고케</v>
          </cell>
          <cell r="W855">
            <v>0.9</v>
          </cell>
        </row>
        <row r="856">
          <cell r="A856">
            <v>856</v>
          </cell>
          <cell r="B856" t="str">
            <v>옥외용</v>
          </cell>
          <cell r="C856" t="str">
            <v>케이블 헤드 100sq 옥외용</v>
          </cell>
          <cell r="D856" t="str">
            <v>6.6KV/1C  1단말/KIT</v>
          </cell>
          <cell r="E856" t="str">
            <v>EA</v>
          </cell>
          <cell r="H856">
            <v>819</v>
          </cell>
          <cell r="J856">
            <v>863</v>
          </cell>
          <cell r="S856">
            <v>0</v>
          </cell>
          <cell r="V856" t="str">
            <v>고케</v>
          </cell>
          <cell r="W856">
            <v>0.9</v>
          </cell>
        </row>
        <row r="857">
          <cell r="A857">
            <v>857</v>
          </cell>
          <cell r="C857" t="str">
            <v>케이블 헤드 125sq</v>
          </cell>
          <cell r="D857" t="str">
            <v>6.6KV/1C  1단말/KIT</v>
          </cell>
          <cell r="E857" t="str">
            <v>EA</v>
          </cell>
          <cell r="H857">
            <v>819</v>
          </cell>
          <cell r="J857">
            <v>863</v>
          </cell>
          <cell r="S857">
            <v>0</v>
          </cell>
          <cell r="V857" t="str">
            <v>고케</v>
          </cell>
          <cell r="W857">
            <v>1</v>
          </cell>
        </row>
        <row r="858">
          <cell r="A858">
            <v>858</v>
          </cell>
          <cell r="B858" t="str">
            <v>옥내용</v>
          </cell>
          <cell r="C858" t="str">
            <v>케이블 헤드 150sq 옥내외용</v>
          </cell>
          <cell r="D858" t="str">
            <v>6.6KV/1C  1단말/KIT</v>
          </cell>
          <cell r="E858" t="str">
            <v>EA</v>
          </cell>
          <cell r="H858">
            <v>819</v>
          </cell>
          <cell r="I858">
            <v>24200</v>
          </cell>
          <cell r="J858">
            <v>863</v>
          </cell>
          <cell r="K858">
            <v>42733</v>
          </cell>
          <cell r="S858">
            <v>24200</v>
          </cell>
          <cell r="V858" t="str">
            <v>고케</v>
          </cell>
          <cell r="W858">
            <v>1.1000000000000001</v>
          </cell>
        </row>
        <row r="859">
          <cell r="A859">
            <v>859</v>
          </cell>
          <cell r="B859" t="str">
            <v>옥외용</v>
          </cell>
          <cell r="C859" t="str">
            <v>케이블 헤드 150sq 옥외용</v>
          </cell>
          <cell r="D859" t="str">
            <v>6.6KV/1C  1단말/KIT</v>
          </cell>
          <cell r="E859" t="str">
            <v>EA</v>
          </cell>
          <cell r="H859">
            <v>819</v>
          </cell>
          <cell r="J859">
            <v>863</v>
          </cell>
          <cell r="S859">
            <v>0</v>
          </cell>
          <cell r="V859" t="str">
            <v>고케</v>
          </cell>
          <cell r="W859">
            <v>1.1000000000000001</v>
          </cell>
        </row>
        <row r="860">
          <cell r="A860">
            <v>860</v>
          </cell>
          <cell r="C860" t="str">
            <v>케이블 헤드 200sq 옥내외용</v>
          </cell>
          <cell r="D860" t="str">
            <v>6.6KV/1C  1단말/KIT</v>
          </cell>
          <cell r="E860" t="str">
            <v>EA</v>
          </cell>
          <cell r="H860">
            <v>819</v>
          </cell>
          <cell r="I860">
            <v>27500</v>
          </cell>
          <cell r="J860">
            <v>863</v>
          </cell>
          <cell r="K860">
            <v>44733</v>
          </cell>
          <cell r="S860">
            <v>27500</v>
          </cell>
          <cell r="V860" t="str">
            <v>고케</v>
          </cell>
          <cell r="W860">
            <v>1.3</v>
          </cell>
        </row>
        <row r="861">
          <cell r="A861">
            <v>861</v>
          </cell>
          <cell r="B861" t="str">
            <v>옥외용</v>
          </cell>
          <cell r="C861" t="str">
            <v>케이블 헤드 200sq 옥외용</v>
          </cell>
          <cell r="D861" t="str">
            <v>6.6KV/1C  1단말/KIT</v>
          </cell>
          <cell r="E861" t="str">
            <v>EA</v>
          </cell>
          <cell r="H861">
            <v>819</v>
          </cell>
          <cell r="J861">
            <v>863</v>
          </cell>
          <cell r="S861">
            <v>0</v>
          </cell>
          <cell r="V861" t="str">
            <v>고케</v>
          </cell>
          <cell r="W861">
            <v>1.3</v>
          </cell>
        </row>
        <row r="862">
          <cell r="A862">
            <v>862</v>
          </cell>
          <cell r="C862" t="str">
            <v>케이블 헤드 250sq 옥내외용</v>
          </cell>
          <cell r="D862" t="str">
            <v>6.6KV/1C  1단말/KIT</v>
          </cell>
          <cell r="E862" t="str">
            <v>EA</v>
          </cell>
          <cell r="H862">
            <v>819</v>
          </cell>
          <cell r="I862">
            <v>29300</v>
          </cell>
          <cell r="J862">
            <v>863</v>
          </cell>
          <cell r="K862">
            <v>47033</v>
          </cell>
          <cell r="S862">
            <v>29300</v>
          </cell>
          <cell r="V862" t="str">
            <v>고케</v>
          </cell>
          <cell r="W862">
            <v>1.4</v>
          </cell>
        </row>
        <row r="863">
          <cell r="A863">
            <v>863</v>
          </cell>
          <cell r="B863" t="str">
            <v>옥외용</v>
          </cell>
          <cell r="C863" t="str">
            <v>케이블 헤드 250sq 옥외용</v>
          </cell>
          <cell r="D863" t="str">
            <v>6.6KV/1C  1단말/KIT</v>
          </cell>
          <cell r="E863" t="str">
            <v>EA</v>
          </cell>
          <cell r="H863">
            <v>819</v>
          </cell>
          <cell r="J863">
            <v>863</v>
          </cell>
          <cell r="S863">
            <v>0</v>
          </cell>
          <cell r="V863" t="str">
            <v>고케</v>
          </cell>
          <cell r="W863">
            <v>1.4</v>
          </cell>
        </row>
        <row r="864">
          <cell r="A864">
            <v>864</v>
          </cell>
          <cell r="C864" t="str">
            <v>케이블 헤드 325sq 옥내외용</v>
          </cell>
          <cell r="D864" t="str">
            <v>6.6KV/1C  1단말/KIT</v>
          </cell>
          <cell r="E864" t="str">
            <v>EA</v>
          </cell>
          <cell r="H864">
            <v>819</v>
          </cell>
          <cell r="I864">
            <v>33100</v>
          </cell>
          <cell r="J864">
            <v>863</v>
          </cell>
          <cell r="K864">
            <v>57366</v>
          </cell>
          <cell r="S864">
            <v>33100</v>
          </cell>
          <cell r="V864" t="str">
            <v>고케</v>
          </cell>
          <cell r="W864">
            <v>1.56</v>
          </cell>
        </row>
        <row r="865">
          <cell r="A865">
            <v>865</v>
          </cell>
          <cell r="B865" t="str">
            <v>옥외용</v>
          </cell>
          <cell r="C865" t="str">
            <v>케이블 헤드 325sq 옥외용</v>
          </cell>
          <cell r="D865" t="str">
            <v>6.6KV/1C  1단말/KIT</v>
          </cell>
          <cell r="E865" t="str">
            <v>EA</v>
          </cell>
          <cell r="H865">
            <v>819</v>
          </cell>
          <cell r="J865">
            <v>863</v>
          </cell>
          <cell r="S865">
            <v>0</v>
          </cell>
          <cell r="V865" t="str">
            <v>고케</v>
          </cell>
          <cell r="W865">
            <v>1.56</v>
          </cell>
        </row>
        <row r="866">
          <cell r="A866">
            <v>866</v>
          </cell>
          <cell r="S866" t="str">
            <v/>
          </cell>
        </row>
        <row r="867">
          <cell r="A867">
            <v>867</v>
          </cell>
          <cell r="S867" t="str">
            <v/>
          </cell>
        </row>
        <row r="868">
          <cell r="A868">
            <v>868</v>
          </cell>
          <cell r="C868" t="str">
            <v>케이블 헤드 38sq</v>
          </cell>
          <cell r="D868" t="str">
            <v>23KV/1C  1단말/KIT</v>
          </cell>
          <cell r="E868" t="str">
            <v>EA</v>
          </cell>
          <cell r="H868">
            <v>819</v>
          </cell>
          <cell r="I868">
            <v>72500</v>
          </cell>
          <cell r="J868">
            <v>863</v>
          </cell>
          <cell r="K868">
            <v>85000</v>
          </cell>
          <cell r="S868">
            <v>72500</v>
          </cell>
          <cell r="V868" t="str">
            <v>특케</v>
          </cell>
          <cell r="W868">
            <v>0.88</v>
          </cell>
        </row>
        <row r="869">
          <cell r="A869">
            <v>869</v>
          </cell>
          <cell r="C869" t="str">
            <v>케이블 헤드 60sq</v>
          </cell>
          <cell r="D869" t="str">
            <v>23KV/1C  1단말/KIT</v>
          </cell>
          <cell r="E869" t="str">
            <v>EA</v>
          </cell>
          <cell r="H869">
            <v>819</v>
          </cell>
          <cell r="I869">
            <v>73000</v>
          </cell>
          <cell r="J869">
            <v>863</v>
          </cell>
          <cell r="K869">
            <v>85800</v>
          </cell>
          <cell r="S869">
            <v>73000</v>
          </cell>
          <cell r="V869" t="str">
            <v>특케</v>
          </cell>
          <cell r="W869">
            <v>1.05</v>
          </cell>
        </row>
        <row r="870">
          <cell r="A870">
            <v>870</v>
          </cell>
          <cell r="C870" t="str">
            <v>케이블 헤드 100sq</v>
          </cell>
          <cell r="D870" t="str">
            <v>23KV/1C  1단말/KIT</v>
          </cell>
          <cell r="E870" t="str">
            <v>EA</v>
          </cell>
          <cell r="H870">
            <v>819</v>
          </cell>
          <cell r="I870">
            <v>96800</v>
          </cell>
          <cell r="J870">
            <v>863</v>
          </cell>
          <cell r="K870">
            <v>113900</v>
          </cell>
          <cell r="S870">
            <v>96800</v>
          </cell>
          <cell r="V870" t="str">
            <v>특케</v>
          </cell>
          <cell r="W870">
            <v>1.2</v>
          </cell>
        </row>
        <row r="871">
          <cell r="A871">
            <v>871</v>
          </cell>
          <cell r="C871" t="str">
            <v>케이블 헤드 150sq</v>
          </cell>
          <cell r="D871" t="str">
            <v>23KV/1C  1단말/KIT</v>
          </cell>
          <cell r="E871" t="str">
            <v>EA</v>
          </cell>
          <cell r="H871">
            <v>819</v>
          </cell>
          <cell r="I871">
            <v>105700</v>
          </cell>
          <cell r="J871">
            <v>863</v>
          </cell>
          <cell r="K871">
            <v>116200</v>
          </cell>
          <cell r="S871">
            <v>105700</v>
          </cell>
          <cell r="V871" t="str">
            <v>특케</v>
          </cell>
          <cell r="W871">
            <v>1.39</v>
          </cell>
        </row>
        <row r="872">
          <cell r="A872">
            <v>872</v>
          </cell>
          <cell r="C872" t="str">
            <v>케이블 헤드 200sq</v>
          </cell>
          <cell r="D872" t="str">
            <v>23KV/1C  1단말/KIT</v>
          </cell>
          <cell r="E872" t="str">
            <v>EA</v>
          </cell>
          <cell r="H872">
            <v>819</v>
          </cell>
          <cell r="I872">
            <v>111100</v>
          </cell>
          <cell r="J872">
            <v>863</v>
          </cell>
          <cell r="K872">
            <v>118200</v>
          </cell>
          <cell r="S872">
            <v>111100</v>
          </cell>
          <cell r="V872" t="str">
            <v>특케</v>
          </cell>
          <cell r="W872">
            <v>1.6</v>
          </cell>
        </row>
        <row r="873">
          <cell r="A873">
            <v>873</v>
          </cell>
          <cell r="C873" t="str">
            <v>케이블 헤드 325sq</v>
          </cell>
          <cell r="D873" t="str">
            <v>23KV/1C  1단말/KIT</v>
          </cell>
          <cell r="E873" t="str">
            <v>EA</v>
          </cell>
          <cell r="H873">
            <v>819</v>
          </cell>
          <cell r="I873">
            <v>139000</v>
          </cell>
          <cell r="J873">
            <v>863</v>
          </cell>
          <cell r="K873">
            <v>163600</v>
          </cell>
          <cell r="S873">
            <v>139000</v>
          </cell>
          <cell r="V873" t="str">
            <v>특케</v>
          </cell>
          <cell r="W873">
            <v>2.1</v>
          </cell>
        </row>
        <row r="874">
          <cell r="A874">
            <v>874</v>
          </cell>
          <cell r="S874" t="str">
            <v/>
          </cell>
        </row>
        <row r="875">
          <cell r="A875">
            <v>875</v>
          </cell>
          <cell r="C875" t="str">
            <v>관로구 삽입형 방수장치</v>
          </cell>
          <cell r="D875" t="str">
            <v>Φ175 CN-CV 200</v>
          </cell>
          <cell r="E875" t="str">
            <v>조</v>
          </cell>
          <cell r="H875">
            <v>911</v>
          </cell>
          <cell r="I875">
            <v>58000</v>
          </cell>
          <cell r="S875">
            <v>58000</v>
          </cell>
        </row>
        <row r="876">
          <cell r="A876">
            <v>876</v>
          </cell>
          <cell r="C876" t="str">
            <v>케이블헤드 지지금구</v>
          </cell>
          <cell r="D876" t="str">
            <v>상,하부용</v>
          </cell>
          <cell r="E876" t="str">
            <v>조</v>
          </cell>
          <cell r="H876">
            <v>911</v>
          </cell>
          <cell r="I876">
            <v>42000</v>
          </cell>
          <cell r="J876">
            <v>957</v>
          </cell>
          <cell r="K876">
            <v>52000</v>
          </cell>
          <cell r="S876">
            <v>42000</v>
          </cell>
          <cell r="V876" t="str">
            <v>배전</v>
          </cell>
          <cell r="W876">
            <v>0.45</v>
          </cell>
          <cell r="X876" t="str">
            <v>보인</v>
          </cell>
          <cell r="Y876">
            <v>0.23</v>
          </cell>
        </row>
        <row r="877">
          <cell r="A877">
            <v>877</v>
          </cell>
          <cell r="C877" t="str">
            <v>전주용 입상관</v>
          </cell>
          <cell r="D877" t="str">
            <v>φ130×2m</v>
          </cell>
          <cell r="E877" t="str">
            <v>EA</v>
          </cell>
          <cell r="H877">
            <v>911</v>
          </cell>
          <cell r="I877">
            <v>20000</v>
          </cell>
          <cell r="J877">
            <v>957</v>
          </cell>
          <cell r="K877">
            <v>26000</v>
          </cell>
          <cell r="S877">
            <v>20000</v>
          </cell>
          <cell r="V877" t="str">
            <v>배전</v>
          </cell>
          <cell r="W877">
            <v>0.46</v>
          </cell>
          <cell r="X877" t="str">
            <v>보인</v>
          </cell>
          <cell r="Y877">
            <v>0.17</v>
          </cell>
        </row>
        <row r="878">
          <cell r="A878">
            <v>878</v>
          </cell>
          <cell r="C878" t="str">
            <v>반경철관</v>
          </cell>
          <cell r="D878" t="str">
            <v>80×2×2400</v>
          </cell>
          <cell r="E878" t="str">
            <v>EA</v>
          </cell>
          <cell r="H878">
            <v>909</v>
          </cell>
          <cell r="I878">
            <v>16000</v>
          </cell>
          <cell r="J878">
            <v>958</v>
          </cell>
          <cell r="K878">
            <v>16000</v>
          </cell>
          <cell r="S878">
            <v>16000</v>
          </cell>
          <cell r="V878" t="str">
            <v>배관</v>
          </cell>
          <cell r="W878">
            <v>0.122</v>
          </cell>
        </row>
        <row r="879">
          <cell r="A879">
            <v>879</v>
          </cell>
          <cell r="C879" t="str">
            <v>반경철관 취부밴드</v>
          </cell>
          <cell r="E879" t="str">
            <v>EA</v>
          </cell>
          <cell r="H879">
            <v>909</v>
          </cell>
          <cell r="I879">
            <v>1800</v>
          </cell>
          <cell r="J879">
            <v>958</v>
          </cell>
          <cell r="K879">
            <v>1800</v>
          </cell>
          <cell r="S879">
            <v>1800</v>
          </cell>
        </row>
        <row r="880">
          <cell r="A880">
            <v>880</v>
          </cell>
          <cell r="C880" t="str">
            <v>입상관취부밴드</v>
          </cell>
          <cell r="E880" t="str">
            <v>EA</v>
          </cell>
          <cell r="I880">
            <v>1800</v>
          </cell>
          <cell r="J880">
            <v>958</v>
          </cell>
          <cell r="K880">
            <v>1800</v>
          </cell>
          <cell r="S880">
            <v>1800</v>
          </cell>
        </row>
        <row r="881">
          <cell r="A881">
            <v>881</v>
          </cell>
          <cell r="C881" t="str">
            <v>경고용 테이프</v>
          </cell>
          <cell r="D881" t="str">
            <v>300 × 250</v>
          </cell>
          <cell r="E881" t="str">
            <v>m</v>
          </cell>
          <cell r="H881">
            <v>909</v>
          </cell>
          <cell r="I881">
            <v>250</v>
          </cell>
          <cell r="J881">
            <v>958</v>
          </cell>
          <cell r="K881">
            <v>250</v>
          </cell>
          <cell r="S881">
            <v>250</v>
          </cell>
          <cell r="V881" t="str">
            <v>보인</v>
          </cell>
          <cell r="W881">
            <v>2E-3</v>
          </cell>
        </row>
        <row r="882">
          <cell r="A882">
            <v>882</v>
          </cell>
          <cell r="C882" t="str">
            <v>위샤 캡</v>
          </cell>
          <cell r="D882" t="str">
            <v>ST 36C</v>
          </cell>
          <cell r="E882" t="str">
            <v>EA</v>
          </cell>
          <cell r="H882">
            <v>909</v>
          </cell>
          <cell r="I882">
            <v>3300</v>
          </cell>
          <cell r="J882">
            <v>871</v>
          </cell>
          <cell r="K882">
            <v>3600</v>
          </cell>
          <cell r="S882">
            <v>3300</v>
          </cell>
          <cell r="V882" t="str">
            <v>내선</v>
          </cell>
          <cell r="W882">
            <v>0.03</v>
          </cell>
        </row>
        <row r="883">
          <cell r="A883">
            <v>883</v>
          </cell>
          <cell r="C883" t="str">
            <v>위샤 캡</v>
          </cell>
          <cell r="D883" t="str">
            <v>ST 42C</v>
          </cell>
          <cell r="E883" t="str">
            <v>EA</v>
          </cell>
          <cell r="H883">
            <v>909</v>
          </cell>
          <cell r="I883">
            <v>3800</v>
          </cell>
          <cell r="J883">
            <v>871</v>
          </cell>
          <cell r="K883">
            <v>4200</v>
          </cell>
          <cell r="S883">
            <v>3800</v>
          </cell>
          <cell r="V883" t="str">
            <v>내선</v>
          </cell>
          <cell r="W883">
            <v>0.03</v>
          </cell>
        </row>
        <row r="884">
          <cell r="A884">
            <v>884</v>
          </cell>
          <cell r="C884" t="str">
            <v>위샤 캡</v>
          </cell>
          <cell r="D884" t="str">
            <v>ST 54C</v>
          </cell>
          <cell r="E884" t="str">
            <v>EA</v>
          </cell>
          <cell r="H884">
            <v>909</v>
          </cell>
          <cell r="I884">
            <v>4500</v>
          </cell>
          <cell r="J884">
            <v>871</v>
          </cell>
          <cell r="K884">
            <v>5040</v>
          </cell>
          <cell r="S884">
            <v>4500</v>
          </cell>
          <cell r="V884" t="str">
            <v>내선</v>
          </cell>
          <cell r="W884">
            <v>0.04</v>
          </cell>
        </row>
        <row r="885">
          <cell r="A885">
            <v>885</v>
          </cell>
          <cell r="C885" t="str">
            <v>위샤 캡</v>
          </cell>
          <cell r="D885" t="str">
            <v>ST 70C</v>
          </cell>
          <cell r="E885" t="str">
            <v>EA</v>
          </cell>
          <cell r="H885">
            <v>909</v>
          </cell>
          <cell r="I885">
            <v>12000</v>
          </cell>
          <cell r="J885">
            <v>871</v>
          </cell>
          <cell r="K885">
            <v>14440</v>
          </cell>
          <cell r="S885">
            <v>12000</v>
          </cell>
          <cell r="V885" t="str">
            <v>내선</v>
          </cell>
          <cell r="W885">
            <v>0.04</v>
          </cell>
        </row>
        <row r="886">
          <cell r="A886">
            <v>886</v>
          </cell>
          <cell r="C886" t="str">
            <v>위샤 캡</v>
          </cell>
          <cell r="D886" t="str">
            <v>ST 82C</v>
          </cell>
          <cell r="E886" t="str">
            <v>EA</v>
          </cell>
          <cell r="H886">
            <v>909</v>
          </cell>
          <cell r="I886">
            <v>16000</v>
          </cell>
          <cell r="J886">
            <v>871</v>
          </cell>
          <cell r="K886">
            <v>18000</v>
          </cell>
          <cell r="S886">
            <v>16000</v>
          </cell>
          <cell r="V886" t="str">
            <v>내선</v>
          </cell>
          <cell r="W886">
            <v>0.04</v>
          </cell>
        </row>
        <row r="887">
          <cell r="A887">
            <v>887</v>
          </cell>
          <cell r="C887" t="str">
            <v>위샤 캡</v>
          </cell>
          <cell r="D887" t="str">
            <v>ST 104C</v>
          </cell>
          <cell r="E887" t="str">
            <v>EA</v>
          </cell>
          <cell r="H887">
            <v>909</v>
          </cell>
          <cell r="I887">
            <v>32000</v>
          </cell>
          <cell r="J887">
            <v>871</v>
          </cell>
          <cell r="K887">
            <v>36000</v>
          </cell>
          <cell r="S887">
            <v>32000</v>
          </cell>
          <cell r="V887" t="str">
            <v>내선</v>
          </cell>
          <cell r="W887">
            <v>0.04</v>
          </cell>
        </row>
        <row r="888">
          <cell r="A888">
            <v>888</v>
          </cell>
          <cell r="B888" t="str">
            <v>H:7.5M이하</v>
          </cell>
          <cell r="C888" t="str">
            <v>피뢰침</v>
          </cell>
          <cell r="D888" t="str">
            <v>14φ×485L(애자형)</v>
          </cell>
          <cell r="E888" t="str">
            <v>EA</v>
          </cell>
          <cell r="H888">
            <v>887</v>
          </cell>
          <cell r="I888">
            <v>45000</v>
          </cell>
          <cell r="J888">
            <v>930</v>
          </cell>
          <cell r="K888">
            <v>13500</v>
          </cell>
          <cell r="S888">
            <v>13500</v>
          </cell>
          <cell r="V888" t="str">
            <v>내선</v>
          </cell>
          <cell r="W888">
            <v>1.5</v>
          </cell>
        </row>
        <row r="889">
          <cell r="A889">
            <v>889</v>
          </cell>
          <cell r="B889" t="str">
            <v>발판좋은곳</v>
          </cell>
          <cell r="C889" t="str">
            <v>피뢰침</v>
          </cell>
          <cell r="D889" t="str">
            <v>14φ×485L(애자형)</v>
          </cell>
          <cell r="E889" t="str">
            <v>EA</v>
          </cell>
          <cell r="H889">
            <v>887</v>
          </cell>
          <cell r="I889">
            <v>45000</v>
          </cell>
          <cell r="J889">
            <v>930</v>
          </cell>
          <cell r="K889">
            <v>13500</v>
          </cell>
          <cell r="S889">
            <v>13500</v>
          </cell>
          <cell r="V889" t="str">
            <v>내선</v>
          </cell>
          <cell r="W889">
            <v>0.9</v>
          </cell>
        </row>
        <row r="890">
          <cell r="A890">
            <v>890</v>
          </cell>
          <cell r="B890" t="str">
            <v>H:10M이하</v>
          </cell>
          <cell r="C890" t="str">
            <v>피뢰침</v>
          </cell>
          <cell r="D890" t="str">
            <v>14φ×485L(애자형)</v>
          </cell>
          <cell r="E890" t="str">
            <v>EA</v>
          </cell>
          <cell r="H890">
            <v>887</v>
          </cell>
          <cell r="I890">
            <v>45000</v>
          </cell>
          <cell r="J890">
            <v>930</v>
          </cell>
          <cell r="K890">
            <v>13500</v>
          </cell>
          <cell r="S890">
            <v>13500</v>
          </cell>
          <cell r="V890" t="str">
            <v>내선</v>
          </cell>
          <cell r="W890">
            <v>1.9</v>
          </cell>
        </row>
        <row r="891">
          <cell r="A891">
            <v>891</v>
          </cell>
          <cell r="B891" t="str">
            <v>발판좋은곳</v>
          </cell>
          <cell r="C891" t="str">
            <v>피뢰침</v>
          </cell>
          <cell r="D891" t="str">
            <v>14φ×485L(애자형)</v>
          </cell>
          <cell r="E891" t="str">
            <v>EA</v>
          </cell>
          <cell r="H891">
            <v>887</v>
          </cell>
          <cell r="I891">
            <v>45000</v>
          </cell>
          <cell r="J891">
            <v>930</v>
          </cell>
          <cell r="K891">
            <v>13500</v>
          </cell>
          <cell r="S891">
            <v>13500</v>
          </cell>
          <cell r="V891" t="str">
            <v>내선</v>
          </cell>
          <cell r="W891">
            <v>1.1399999999999999</v>
          </cell>
        </row>
        <row r="892">
          <cell r="A892">
            <v>892</v>
          </cell>
          <cell r="B892" t="str">
            <v>H:15M이하</v>
          </cell>
          <cell r="C892" t="str">
            <v>피뢰침</v>
          </cell>
          <cell r="D892" t="str">
            <v>14φ×485L(애자형)</v>
          </cell>
          <cell r="E892" t="str">
            <v>EA</v>
          </cell>
          <cell r="H892">
            <v>887</v>
          </cell>
          <cell r="I892">
            <v>45000</v>
          </cell>
          <cell r="J892">
            <v>930</v>
          </cell>
          <cell r="K892">
            <v>13500</v>
          </cell>
          <cell r="S892">
            <v>13500</v>
          </cell>
          <cell r="V892" t="str">
            <v>배전</v>
          </cell>
          <cell r="W892">
            <v>2.6</v>
          </cell>
        </row>
        <row r="893">
          <cell r="A893">
            <v>893</v>
          </cell>
          <cell r="B893" t="str">
            <v>발판좋은곳</v>
          </cell>
          <cell r="C893" t="str">
            <v>피뢰침</v>
          </cell>
          <cell r="D893" t="str">
            <v>14φ×485L(애자형)</v>
          </cell>
          <cell r="E893" t="str">
            <v>EA</v>
          </cell>
          <cell r="H893">
            <v>887</v>
          </cell>
          <cell r="I893">
            <v>45000</v>
          </cell>
          <cell r="J893">
            <v>930</v>
          </cell>
          <cell r="K893">
            <v>13500</v>
          </cell>
          <cell r="S893">
            <v>13500</v>
          </cell>
          <cell r="V893" t="str">
            <v>배전</v>
          </cell>
          <cell r="W893">
            <v>1.56</v>
          </cell>
        </row>
        <row r="894">
          <cell r="A894">
            <v>894</v>
          </cell>
          <cell r="B894" t="str">
            <v>H:20M이하</v>
          </cell>
          <cell r="C894" t="str">
            <v>피뢰침</v>
          </cell>
          <cell r="D894" t="str">
            <v>14φ×485L(애자형)</v>
          </cell>
          <cell r="E894" t="str">
            <v>EA</v>
          </cell>
          <cell r="H894">
            <v>887</v>
          </cell>
          <cell r="I894">
            <v>45000</v>
          </cell>
          <cell r="J894">
            <v>930</v>
          </cell>
          <cell r="K894">
            <v>13500</v>
          </cell>
          <cell r="S894">
            <v>13500</v>
          </cell>
          <cell r="V894" t="str">
            <v>배전</v>
          </cell>
          <cell r="W894">
            <v>3.4</v>
          </cell>
        </row>
        <row r="895">
          <cell r="A895">
            <v>895</v>
          </cell>
          <cell r="B895" t="str">
            <v>발판좋은곳</v>
          </cell>
          <cell r="C895" t="str">
            <v>피뢰침</v>
          </cell>
          <cell r="D895" t="str">
            <v>14φ×485L(애자형)</v>
          </cell>
          <cell r="E895" t="str">
            <v>EA</v>
          </cell>
          <cell r="H895">
            <v>887</v>
          </cell>
          <cell r="I895">
            <v>45000</v>
          </cell>
          <cell r="J895">
            <v>930</v>
          </cell>
          <cell r="K895">
            <v>13500</v>
          </cell>
          <cell r="S895">
            <v>13500</v>
          </cell>
          <cell r="V895" t="str">
            <v>배전</v>
          </cell>
          <cell r="W895">
            <v>2.04</v>
          </cell>
        </row>
        <row r="896">
          <cell r="A896">
            <v>896</v>
          </cell>
          <cell r="B896" t="str">
            <v>H:7.5M이하</v>
          </cell>
          <cell r="C896" t="str">
            <v>피뢰침</v>
          </cell>
          <cell r="D896" t="str">
            <v>14φ×665L</v>
          </cell>
          <cell r="E896" t="str">
            <v>EA</v>
          </cell>
          <cell r="S896">
            <v>0</v>
          </cell>
          <cell r="V896" t="str">
            <v>내선</v>
          </cell>
          <cell r="W896">
            <v>1.5</v>
          </cell>
        </row>
        <row r="897">
          <cell r="A897">
            <v>897</v>
          </cell>
          <cell r="B897" t="str">
            <v>발판좋은곳</v>
          </cell>
          <cell r="C897" t="str">
            <v>피뢰침</v>
          </cell>
          <cell r="D897" t="str">
            <v>14φ×665L</v>
          </cell>
          <cell r="E897" t="str">
            <v>EA</v>
          </cell>
          <cell r="S897">
            <v>0</v>
          </cell>
          <cell r="V897" t="str">
            <v>내선</v>
          </cell>
          <cell r="W897">
            <v>0.9</v>
          </cell>
        </row>
        <row r="898">
          <cell r="A898">
            <v>898</v>
          </cell>
          <cell r="B898" t="str">
            <v>H:10M이하</v>
          </cell>
          <cell r="C898" t="str">
            <v>피뢰침</v>
          </cell>
          <cell r="D898" t="str">
            <v>14φ×665L</v>
          </cell>
          <cell r="E898" t="str">
            <v>EA</v>
          </cell>
          <cell r="S898">
            <v>0</v>
          </cell>
          <cell r="V898" t="str">
            <v>내선</v>
          </cell>
          <cell r="W898">
            <v>1.9</v>
          </cell>
        </row>
        <row r="899">
          <cell r="A899">
            <v>899</v>
          </cell>
          <cell r="B899" t="str">
            <v>발판좋은곳</v>
          </cell>
          <cell r="C899" t="str">
            <v>피뢰침</v>
          </cell>
          <cell r="D899" t="str">
            <v>14φ×665L</v>
          </cell>
          <cell r="E899" t="str">
            <v>EA</v>
          </cell>
          <cell r="S899">
            <v>0</v>
          </cell>
          <cell r="V899" t="str">
            <v>내선</v>
          </cell>
          <cell r="W899">
            <v>1.1399999999999999</v>
          </cell>
        </row>
        <row r="900">
          <cell r="A900">
            <v>900</v>
          </cell>
          <cell r="B900" t="str">
            <v>H:15M이하</v>
          </cell>
          <cell r="C900" t="str">
            <v>피뢰침</v>
          </cell>
          <cell r="D900" t="str">
            <v>14φ×665L</v>
          </cell>
          <cell r="E900" t="str">
            <v>EA</v>
          </cell>
          <cell r="S900">
            <v>0</v>
          </cell>
          <cell r="V900" t="str">
            <v>배전</v>
          </cell>
          <cell r="W900">
            <v>2.6</v>
          </cell>
        </row>
        <row r="901">
          <cell r="A901">
            <v>901</v>
          </cell>
          <cell r="B901" t="str">
            <v>발판좋은곳</v>
          </cell>
          <cell r="C901" t="str">
            <v>피뢰침</v>
          </cell>
          <cell r="D901" t="str">
            <v>14φ×665L</v>
          </cell>
          <cell r="E901" t="str">
            <v>EA</v>
          </cell>
          <cell r="S901">
            <v>0</v>
          </cell>
          <cell r="V901" t="str">
            <v>배전</v>
          </cell>
          <cell r="W901">
            <v>1.56</v>
          </cell>
        </row>
        <row r="902">
          <cell r="A902">
            <v>902</v>
          </cell>
          <cell r="B902" t="str">
            <v>H:20M이하</v>
          </cell>
          <cell r="C902" t="str">
            <v>피뢰침</v>
          </cell>
          <cell r="D902" t="str">
            <v>14φ×665L</v>
          </cell>
          <cell r="E902" t="str">
            <v>EA</v>
          </cell>
          <cell r="S902">
            <v>0</v>
          </cell>
          <cell r="V902" t="str">
            <v>배전</v>
          </cell>
          <cell r="W902">
            <v>3.4</v>
          </cell>
        </row>
        <row r="903">
          <cell r="A903">
            <v>903</v>
          </cell>
          <cell r="B903" t="str">
            <v>발판좋은곳</v>
          </cell>
          <cell r="C903" t="str">
            <v>피뢰침</v>
          </cell>
          <cell r="D903" t="str">
            <v>14φ×665L</v>
          </cell>
          <cell r="E903" t="str">
            <v>EA</v>
          </cell>
          <cell r="S903">
            <v>0</v>
          </cell>
          <cell r="V903" t="str">
            <v>배전</v>
          </cell>
          <cell r="W903">
            <v>2.04</v>
          </cell>
        </row>
        <row r="904">
          <cell r="A904">
            <v>904</v>
          </cell>
          <cell r="S904" t="str">
            <v/>
          </cell>
        </row>
        <row r="905">
          <cell r="A905">
            <v>905</v>
          </cell>
          <cell r="S905" t="str">
            <v/>
          </cell>
        </row>
        <row r="906">
          <cell r="A906">
            <v>906</v>
          </cell>
          <cell r="C906" t="str">
            <v>접지봉</v>
          </cell>
          <cell r="D906" t="str">
            <v>φ14×1000㎜(동피복)</v>
          </cell>
          <cell r="E906" t="str">
            <v>EA</v>
          </cell>
          <cell r="H906">
            <v>887</v>
          </cell>
          <cell r="I906">
            <v>3000</v>
          </cell>
          <cell r="J906">
            <v>930</v>
          </cell>
          <cell r="K906">
            <v>2750</v>
          </cell>
          <cell r="S906">
            <v>2750</v>
          </cell>
          <cell r="V906" t="str">
            <v>내선</v>
          </cell>
          <cell r="W906">
            <v>0.2</v>
          </cell>
          <cell r="X906" t="str">
            <v>보인</v>
          </cell>
          <cell r="Y906">
            <v>0.1</v>
          </cell>
        </row>
        <row r="907">
          <cell r="A907">
            <v>907</v>
          </cell>
          <cell r="C907" t="str">
            <v>접지봉</v>
          </cell>
          <cell r="D907" t="str">
            <v>φ16×1800㎜(동피복)</v>
          </cell>
          <cell r="E907" t="str">
            <v>EA</v>
          </cell>
          <cell r="H907">
            <v>887</v>
          </cell>
          <cell r="I907">
            <v>4900</v>
          </cell>
          <cell r="J907">
            <v>930</v>
          </cell>
          <cell r="K907">
            <v>4500</v>
          </cell>
          <cell r="S907">
            <v>4500</v>
          </cell>
          <cell r="V907" t="str">
            <v>내선</v>
          </cell>
          <cell r="W907">
            <v>0.2</v>
          </cell>
          <cell r="X907" t="str">
            <v>보인</v>
          </cell>
          <cell r="Y907">
            <v>0.1</v>
          </cell>
        </row>
        <row r="908">
          <cell r="A908">
            <v>908</v>
          </cell>
          <cell r="C908" t="str">
            <v>접지봉</v>
          </cell>
          <cell r="D908" t="str">
            <v>φ18×2400㎜(동피복)</v>
          </cell>
          <cell r="E908" t="str">
            <v>EA</v>
          </cell>
          <cell r="H908">
            <v>887</v>
          </cell>
          <cell r="I908">
            <v>7300</v>
          </cell>
          <cell r="J908">
            <v>930</v>
          </cell>
          <cell r="K908">
            <v>6500</v>
          </cell>
          <cell r="S908">
            <v>6500</v>
          </cell>
          <cell r="V908" t="str">
            <v>내선</v>
          </cell>
          <cell r="W908">
            <v>0.2</v>
          </cell>
          <cell r="X908" t="str">
            <v>보인</v>
          </cell>
          <cell r="Y908">
            <v>0.1</v>
          </cell>
        </row>
        <row r="909">
          <cell r="A909">
            <v>909</v>
          </cell>
          <cell r="C909" t="str">
            <v>접지봉</v>
          </cell>
          <cell r="D909" t="str">
            <v>φ16×1800㎜-3EA</v>
          </cell>
          <cell r="E909" t="str">
            <v>조</v>
          </cell>
          <cell r="H909">
            <v>887</v>
          </cell>
          <cell r="I909">
            <v>14700</v>
          </cell>
          <cell r="J909">
            <v>930</v>
          </cell>
          <cell r="K909">
            <v>13500</v>
          </cell>
          <cell r="S909">
            <v>13500</v>
          </cell>
          <cell r="V909" t="str">
            <v>내선</v>
          </cell>
          <cell r="W909">
            <v>0.45</v>
          </cell>
          <cell r="X909" t="str">
            <v>보인</v>
          </cell>
          <cell r="Y909">
            <v>0.23</v>
          </cell>
        </row>
        <row r="910">
          <cell r="A910">
            <v>910</v>
          </cell>
          <cell r="C910" t="str">
            <v>접지봉</v>
          </cell>
          <cell r="D910" t="str">
            <v>φ18×2400㎜-3EA</v>
          </cell>
          <cell r="E910" t="str">
            <v>조</v>
          </cell>
          <cell r="H910">
            <v>887</v>
          </cell>
          <cell r="I910">
            <v>21900</v>
          </cell>
          <cell r="J910">
            <v>930</v>
          </cell>
          <cell r="K910">
            <v>19500</v>
          </cell>
          <cell r="S910">
            <v>19500</v>
          </cell>
          <cell r="V910" t="str">
            <v>내선</v>
          </cell>
          <cell r="W910">
            <v>0.45</v>
          </cell>
          <cell r="X910" t="str">
            <v>보인</v>
          </cell>
          <cell r="Y910">
            <v>0.23</v>
          </cell>
        </row>
        <row r="911">
          <cell r="A911">
            <v>911</v>
          </cell>
          <cell r="C911" t="str">
            <v>접지봉</v>
          </cell>
          <cell r="D911" t="str">
            <v>φ19×2400㎜-3EA</v>
          </cell>
          <cell r="E911" t="str">
            <v>조</v>
          </cell>
          <cell r="H911">
            <v>887</v>
          </cell>
          <cell r="I911">
            <v>31500</v>
          </cell>
          <cell r="J911">
            <v>930</v>
          </cell>
          <cell r="K911">
            <v>28500</v>
          </cell>
          <cell r="S911">
            <v>28500</v>
          </cell>
          <cell r="V911" t="str">
            <v>내선</v>
          </cell>
          <cell r="W911">
            <v>0.45</v>
          </cell>
          <cell r="X911" t="str">
            <v>보인</v>
          </cell>
          <cell r="Y911">
            <v>0.23</v>
          </cell>
        </row>
        <row r="912">
          <cell r="A912">
            <v>912</v>
          </cell>
          <cell r="C912" t="str">
            <v>접지봉</v>
          </cell>
          <cell r="D912" t="str">
            <v>φ19×3000㎜-3EA</v>
          </cell>
          <cell r="E912" t="str">
            <v>조</v>
          </cell>
          <cell r="H912">
            <v>887</v>
          </cell>
          <cell r="I912">
            <v>39000</v>
          </cell>
          <cell r="J912">
            <v>930</v>
          </cell>
          <cell r="K912">
            <v>33000</v>
          </cell>
          <cell r="S912">
            <v>33000</v>
          </cell>
          <cell r="V912" t="str">
            <v>내선</v>
          </cell>
          <cell r="W912">
            <v>0.45</v>
          </cell>
          <cell r="X912" t="str">
            <v>보인</v>
          </cell>
          <cell r="Y912">
            <v>0.23</v>
          </cell>
        </row>
        <row r="913">
          <cell r="A913">
            <v>913</v>
          </cell>
          <cell r="C913" t="str">
            <v>접지단자함 (뚜껑SUS)</v>
          </cell>
          <cell r="D913" t="str">
            <v>1 CCT</v>
          </cell>
          <cell r="E913" t="str">
            <v>EA</v>
          </cell>
          <cell r="H913">
            <v>887</v>
          </cell>
          <cell r="I913">
            <v>65000</v>
          </cell>
          <cell r="J913">
            <v>930</v>
          </cell>
          <cell r="K913">
            <v>67000</v>
          </cell>
          <cell r="S913">
            <v>65000</v>
          </cell>
          <cell r="V913" t="str">
            <v>내선</v>
          </cell>
          <cell r="W913">
            <v>0.66</v>
          </cell>
        </row>
        <row r="914">
          <cell r="A914">
            <v>914</v>
          </cell>
          <cell r="C914" t="str">
            <v>접지단자함 (뚜껑SUS)</v>
          </cell>
          <cell r="D914" t="str">
            <v>2 CCT</v>
          </cell>
          <cell r="E914" t="str">
            <v>EA</v>
          </cell>
          <cell r="H914">
            <v>887</v>
          </cell>
          <cell r="I914">
            <v>72000</v>
          </cell>
          <cell r="J914">
            <v>930</v>
          </cell>
          <cell r="K914">
            <v>78000</v>
          </cell>
          <cell r="S914">
            <v>72000</v>
          </cell>
          <cell r="V914" t="str">
            <v>내선</v>
          </cell>
          <cell r="W914">
            <v>0.66</v>
          </cell>
        </row>
        <row r="915">
          <cell r="A915">
            <v>915</v>
          </cell>
          <cell r="C915" t="str">
            <v>접지단자함 (뚜껑SUS)</v>
          </cell>
          <cell r="D915" t="str">
            <v>3 CCT</v>
          </cell>
          <cell r="E915" t="str">
            <v>EA</v>
          </cell>
          <cell r="H915">
            <v>887</v>
          </cell>
          <cell r="I915">
            <v>95000</v>
          </cell>
          <cell r="J915">
            <v>930</v>
          </cell>
          <cell r="K915">
            <v>90000</v>
          </cell>
          <cell r="S915">
            <v>90000</v>
          </cell>
          <cell r="V915" t="str">
            <v>내선</v>
          </cell>
          <cell r="W915">
            <v>0.66</v>
          </cell>
        </row>
        <row r="916">
          <cell r="A916">
            <v>916</v>
          </cell>
          <cell r="C916" t="str">
            <v>접지단자함 (뚜껑SUS)</v>
          </cell>
          <cell r="D916" t="str">
            <v>4 CCT</v>
          </cell>
          <cell r="E916" t="str">
            <v>EA</v>
          </cell>
          <cell r="H916">
            <v>887</v>
          </cell>
          <cell r="I916">
            <v>120000</v>
          </cell>
          <cell r="J916">
            <v>930</v>
          </cell>
          <cell r="K916">
            <v>120000</v>
          </cell>
          <cell r="S916">
            <v>120000</v>
          </cell>
          <cell r="V916" t="str">
            <v>내선</v>
          </cell>
          <cell r="W916">
            <v>0.66</v>
          </cell>
        </row>
        <row r="917">
          <cell r="A917">
            <v>917</v>
          </cell>
          <cell r="C917" t="str">
            <v>접지단자함 (뚜껑SUS)</v>
          </cell>
          <cell r="D917" t="str">
            <v>5 CCT</v>
          </cell>
          <cell r="E917" t="str">
            <v>EA</v>
          </cell>
          <cell r="H917">
            <v>887</v>
          </cell>
          <cell r="I917">
            <v>140000</v>
          </cell>
          <cell r="J917">
            <v>930</v>
          </cell>
          <cell r="K917">
            <v>130000</v>
          </cell>
          <cell r="S917">
            <v>130000</v>
          </cell>
          <cell r="V917" t="str">
            <v>내선</v>
          </cell>
          <cell r="W917">
            <v>0.66</v>
          </cell>
        </row>
        <row r="918">
          <cell r="A918">
            <v>918</v>
          </cell>
          <cell r="C918" t="str">
            <v>접지단자함 (뚜껑SUS)</v>
          </cell>
          <cell r="D918" t="str">
            <v>6 CCT</v>
          </cell>
          <cell r="E918" t="str">
            <v>EA</v>
          </cell>
          <cell r="I918">
            <v>160000</v>
          </cell>
          <cell r="J918">
            <v>930</v>
          </cell>
          <cell r="K918">
            <v>140000</v>
          </cell>
          <cell r="S918">
            <v>140000</v>
          </cell>
          <cell r="V918" t="str">
            <v>내선</v>
          </cell>
          <cell r="W918">
            <v>0.66</v>
          </cell>
        </row>
        <row r="919">
          <cell r="A919">
            <v>919</v>
          </cell>
          <cell r="C919" t="str">
            <v>접지단자함 (뚜껑SUS)</v>
          </cell>
          <cell r="D919" t="str">
            <v>7 CCT</v>
          </cell>
          <cell r="E919" t="str">
            <v>EA</v>
          </cell>
          <cell r="I919">
            <v>180000</v>
          </cell>
          <cell r="J919">
            <v>930</v>
          </cell>
          <cell r="K919">
            <v>150000</v>
          </cell>
          <cell r="S919">
            <v>150000</v>
          </cell>
          <cell r="V919" t="str">
            <v>내선</v>
          </cell>
          <cell r="W919">
            <v>0.66</v>
          </cell>
        </row>
        <row r="920">
          <cell r="A920">
            <v>920</v>
          </cell>
          <cell r="C920" t="str">
            <v>피뢰침지지관</v>
          </cell>
          <cell r="D920" t="str">
            <v>3 m</v>
          </cell>
          <cell r="E920" t="str">
            <v>SET</v>
          </cell>
          <cell r="H920">
            <v>887</v>
          </cell>
          <cell r="I920">
            <v>200000</v>
          </cell>
          <cell r="J920">
            <v>930</v>
          </cell>
          <cell r="K920">
            <v>180000</v>
          </cell>
          <cell r="S920">
            <v>180000</v>
          </cell>
        </row>
        <row r="921">
          <cell r="A921">
            <v>921</v>
          </cell>
          <cell r="C921" t="str">
            <v>피뢰침지지관</v>
          </cell>
          <cell r="D921" t="str">
            <v>5 m</v>
          </cell>
          <cell r="E921" t="str">
            <v>SET</v>
          </cell>
          <cell r="H921">
            <v>887</v>
          </cell>
          <cell r="I921">
            <v>250000</v>
          </cell>
          <cell r="J921">
            <v>930</v>
          </cell>
          <cell r="K921">
            <v>200000</v>
          </cell>
          <cell r="S921">
            <v>200000</v>
          </cell>
        </row>
        <row r="922">
          <cell r="A922">
            <v>922</v>
          </cell>
          <cell r="C922" t="str">
            <v>피뢰침지지관</v>
          </cell>
          <cell r="D922" t="str">
            <v>7 m</v>
          </cell>
          <cell r="E922" t="str">
            <v>SET</v>
          </cell>
          <cell r="H922">
            <v>887</v>
          </cell>
          <cell r="I922">
            <v>350000</v>
          </cell>
          <cell r="J922">
            <v>930</v>
          </cell>
          <cell r="K922">
            <v>280000</v>
          </cell>
          <cell r="S922">
            <v>280000</v>
          </cell>
        </row>
        <row r="923">
          <cell r="A923">
            <v>923</v>
          </cell>
          <cell r="S923" t="str">
            <v/>
          </cell>
        </row>
        <row r="924">
          <cell r="A924">
            <v>924</v>
          </cell>
          <cell r="C924" t="str">
            <v>PULL BOX 1,2t</v>
          </cell>
          <cell r="D924" t="str">
            <v>100×100×100</v>
          </cell>
          <cell r="E924" t="str">
            <v>EA</v>
          </cell>
          <cell r="H924">
            <v>825</v>
          </cell>
          <cell r="I924">
            <v>1882</v>
          </cell>
          <cell r="J924">
            <v>883</v>
          </cell>
          <cell r="K924">
            <v>1750</v>
          </cell>
          <cell r="S924">
            <v>1750</v>
          </cell>
          <cell r="V924" t="str">
            <v>내선</v>
          </cell>
          <cell r="W924">
            <v>0.66</v>
          </cell>
        </row>
        <row r="925">
          <cell r="A925">
            <v>925</v>
          </cell>
          <cell r="C925" t="str">
            <v>PULL BOX 1,2t</v>
          </cell>
          <cell r="D925" t="str">
            <v>150×150×100</v>
          </cell>
          <cell r="E925" t="str">
            <v>EA</v>
          </cell>
          <cell r="H925">
            <v>825</v>
          </cell>
          <cell r="I925">
            <v>2353</v>
          </cell>
          <cell r="J925">
            <v>883</v>
          </cell>
          <cell r="K925">
            <v>2470</v>
          </cell>
          <cell r="S925">
            <v>2353</v>
          </cell>
          <cell r="V925" t="str">
            <v>내선</v>
          </cell>
          <cell r="W925">
            <v>0.66</v>
          </cell>
        </row>
        <row r="926">
          <cell r="A926">
            <v>926</v>
          </cell>
          <cell r="C926" t="str">
            <v>PULL BOX 1,2t</v>
          </cell>
          <cell r="D926" t="str">
            <v>200×200×100</v>
          </cell>
          <cell r="E926" t="str">
            <v>EA</v>
          </cell>
          <cell r="H926">
            <v>825</v>
          </cell>
          <cell r="I926">
            <v>3647</v>
          </cell>
          <cell r="J926">
            <v>883</v>
          </cell>
          <cell r="K926">
            <v>3420</v>
          </cell>
          <cell r="S926">
            <v>3420</v>
          </cell>
          <cell r="V926" t="str">
            <v>내선</v>
          </cell>
          <cell r="W926">
            <v>0.66</v>
          </cell>
        </row>
        <row r="927">
          <cell r="A927">
            <v>927</v>
          </cell>
          <cell r="C927" t="str">
            <v>PULL BOX 1,2t</v>
          </cell>
          <cell r="D927" t="str">
            <v>250×250×100</v>
          </cell>
          <cell r="E927" t="str">
            <v>EA</v>
          </cell>
          <cell r="H927">
            <v>825</v>
          </cell>
          <cell r="I927">
            <v>5470</v>
          </cell>
          <cell r="J927">
            <v>883</v>
          </cell>
          <cell r="K927">
            <v>4630</v>
          </cell>
          <cell r="S927">
            <v>4630</v>
          </cell>
          <cell r="V927" t="str">
            <v>내선</v>
          </cell>
          <cell r="W927">
            <v>0.66</v>
          </cell>
        </row>
        <row r="928">
          <cell r="A928">
            <v>928</v>
          </cell>
          <cell r="C928" t="str">
            <v>PULL BOX 1,2t</v>
          </cell>
          <cell r="D928" t="str">
            <v>300×300×100</v>
          </cell>
          <cell r="E928" t="str">
            <v>EA</v>
          </cell>
          <cell r="H928">
            <v>825</v>
          </cell>
          <cell r="I928">
            <v>5882</v>
          </cell>
          <cell r="J928">
            <v>883</v>
          </cell>
          <cell r="K928">
            <v>5670</v>
          </cell>
          <cell r="S928">
            <v>5670</v>
          </cell>
          <cell r="V928" t="str">
            <v>내선</v>
          </cell>
          <cell r="W928">
            <v>0.66</v>
          </cell>
        </row>
        <row r="929">
          <cell r="A929">
            <v>929</v>
          </cell>
          <cell r="C929" t="str">
            <v>PULL BOX 1,2t</v>
          </cell>
          <cell r="D929" t="str">
            <v>150×150×150</v>
          </cell>
          <cell r="E929" t="str">
            <v>EA</v>
          </cell>
          <cell r="H929">
            <v>825</v>
          </cell>
          <cell r="I929">
            <v>2765</v>
          </cell>
          <cell r="J929">
            <v>883</v>
          </cell>
          <cell r="K929">
            <v>2740</v>
          </cell>
          <cell r="S929">
            <v>2740</v>
          </cell>
          <cell r="V929" t="str">
            <v>내선</v>
          </cell>
          <cell r="W929">
            <v>0.66</v>
          </cell>
        </row>
        <row r="930">
          <cell r="A930">
            <v>930</v>
          </cell>
          <cell r="C930" t="str">
            <v>PULL BOX 1,2t</v>
          </cell>
          <cell r="D930" t="str">
            <v>200×200×200</v>
          </cell>
          <cell r="E930" t="str">
            <v>EA</v>
          </cell>
          <cell r="H930">
            <v>825</v>
          </cell>
          <cell r="I930">
            <v>5176</v>
          </cell>
          <cell r="J930">
            <v>883</v>
          </cell>
          <cell r="K930">
            <v>4680</v>
          </cell>
          <cell r="S930">
            <v>4680</v>
          </cell>
          <cell r="V930" t="str">
            <v>내선</v>
          </cell>
          <cell r="W930">
            <v>0.66</v>
          </cell>
        </row>
        <row r="931">
          <cell r="A931">
            <v>931</v>
          </cell>
          <cell r="C931" t="str">
            <v>PULL BOX 1,2t</v>
          </cell>
          <cell r="D931" t="str">
            <v>250×250×150</v>
          </cell>
          <cell r="E931" t="str">
            <v>EA</v>
          </cell>
          <cell r="H931">
            <v>825</v>
          </cell>
          <cell r="I931">
            <v>5882</v>
          </cell>
          <cell r="J931">
            <v>883</v>
          </cell>
          <cell r="K931">
            <v>5080</v>
          </cell>
          <cell r="S931">
            <v>5080</v>
          </cell>
          <cell r="V931" t="str">
            <v>내선</v>
          </cell>
          <cell r="W931">
            <v>0.66</v>
          </cell>
        </row>
        <row r="932">
          <cell r="A932">
            <v>932</v>
          </cell>
          <cell r="C932" t="str">
            <v>PULL BOX 1,2t</v>
          </cell>
          <cell r="D932" t="str">
            <v>300×300×150</v>
          </cell>
          <cell r="E932" t="str">
            <v>EA</v>
          </cell>
          <cell r="H932">
            <v>825</v>
          </cell>
          <cell r="I932">
            <v>6765</v>
          </cell>
          <cell r="J932">
            <v>883</v>
          </cell>
          <cell r="K932">
            <v>6390</v>
          </cell>
          <cell r="S932">
            <v>6390</v>
          </cell>
          <cell r="V932" t="str">
            <v>내선</v>
          </cell>
          <cell r="W932">
            <v>0.66</v>
          </cell>
        </row>
        <row r="933">
          <cell r="A933">
            <v>933</v>
          </cell>
          <cell r="C933" t="str">
            <v>PULL BOX 1,2t</v>
          </cell>
          <cell r="D933" t="str">
            <v>400×400×150</v>
          </cell>
          <cell r="E933" t="str">
            <v>EA</v>
          </cell>
          <cell r="H933">
            <v>825</v>
          </cell>
          <cell r="I933">
            <v>11000</v>
          </cell>
          <cell r="J933">
            <v>883</v>
          </cell>
          <cell r="K933">
            <v>10170</v>
          </cell>
          <cell r="S933">
            <v>10170</v>
          </cell>
          <cell r="V933" t="str">
            <v>내선</v>
          </cell>
          <cell r="W933">
            <v>0.66</v>
          </cell>
        </row>
        <row r="934">
          <cell r="A934">
            <v>934</v>
          </cell>
          <cell r="C934" t="str">
            <v>PULL BOX 1,2t</v>
          </cell>
          <cell r="D934" t="str">
            <v>300×300×200</v>
          </cell>
          <cell r="E934" t="str">
            <v>EA</v>
          </cell>
          <cell r="H934">
            <v>825</v>
          </cell>
          <cell r="I934">
            <v>7647</v>
          </cell>
          <cell r="J934">
            <v>883</v>
          </cell>
          <cell r="K934">
            <v>7200</v>
          </cell>
          <cell r="S934">
            <v>7200</v>
          </cell>
          <cell r="V934" t="str">
            <v>내선</v>
          </cell>
          <cell r="W934">
            <v>0.66</v>
          </cell>
        </row>
        <row r="935">
          <cell r="A935">
            <v>935</v>
          </cell>
          <cell r="C935" t="str">
            <v>PULL BOX 1,2t</v>
          </cell>
          <cell r="D935" t="str">
            <v>400×400×200</v>
          </cell>
          <cell r="E935" t="str">
            <v>EA</v>
          </cell>
          <cell r="H935">
            <v>825</v>
          </cell>
          <cell r="I935">
            <v>12000</v>
          </cell>
          <cell r="J935">
            <v>883</v>
          </cell>
          <cell r="K935">
            <v>11160</v>
          </cell>
          <cell r="S935">
            <v>11160</v>
          </cell>
          <cell r="V935" t="str">
            <v>내선</v>
          </cell>
          <cell r="W935">
            <v>0.95</v>
          </cell>
        </row>
        <row r="936">
          <cell r="A936">
            <v>936</v>
          </cell>
          <cell r="C936" t="str">
            <v>PULL BOX 1,2t</v>
          </cell>
          <cell r="D936" t="str">
            <v>500×500×200</v>
          </cell>
          <cell r="E936" t="str">
            <v>EA</v>
          </cell>
          <cell r="H936">
            <v>825</v>
          </cell>
          <cell r="I936">
            <v>21412</v>
          </cell>
          <cell r="J936">
            <v>883</v>
          </cell>
          <cell r="K936">
            <v>18720</v>
          </cell>
          <cell r="S936">
            <v>18720</v>
          </cell>
          <cell r="V936" t="str">
            <v>내선</v>
          </cell>
          <cell r="W936">
            <v>0.95</v>
          </cell>
        </row>
        <row r="937">
          <cell r="A937">
            <v>937</v>
          </cell>
          <cell r="C937" t="str">
            <v>PULL BOX 1,2t</v>
          </cell>
          <cell r="D937" t="str">
            <v>300×300×300</v>
          </cell>
          <cell r="E937" t="str">
            <v>EA</v>
          </cell>
          <cell r="H937">
            <v>825</v>
          </cell>
          <cell r="I937">
            <v>9535</v>
          </cell>
          <cell r="J937">
            <v>883</v>
          </cell>
          <cell r="K937">
            <v>8910</v>
          </cell>
          <cell r="S937">
            <v>8910</v>
          </cell>
          <cell r="V937" t="str">
            <v>내선</v>
          </cell>
          <cell r="W937">
            <v>0.95</v>
          </cell>
        </row>
        <row r="938">
          <cell r="A938">
            <v>938</v>
          </cell>
          <cell r="C938" t="str">
            <v>PULL BOX 1,2t</v>
          </cell>
          <cell r="D938" t="str">
            <v>400×400×300</v>
          </cell>
          <cell r="E938" t="str">
            <v>EA</v>
          </cell>
          <cell r="H938">
            <v>825</v>
          </cell>
          <cell r="I938">
            <v>14235</v>
          </cell>
          <cell r="J938">
            <v>883</v>
          </cell>
          <cell r="K938">
            <v>13590</v>
          </cell>
          <cell r="S938">
            <v>13590</v>
          </cell>
          <cell r="V938" t="str">
            <v>내선</v>
          </cell>
          <cell r="W938">
            <v>0.95</v>
          </cell>
        </row>
        <row r="939">
          <cell r="A939">
            <v>939</v>
          </cell>
          <cell r="C939" t="str">
            <v>PULL BOX 1,2t</v>
          </cell>
          <cell r="D939" t="str">
            <v>500×500×300</v>
          </cell>
          <cell r="E939" t="str">
            <v>EA</v>
          </cell>
          <cell r="H939">
            <v>825</v>
          </cell>
          <cell r="I939">
            <v>25882</v>
          </cell>
          <cell r="J939">
            <v>883</v>
          </cell>
          <cell r="K939">
            <v>22500</v>
          </cell>
          <cell r="S939">
            <v>22500</v>
          </cell>
          <cell r="V939" t="str">
            <v>내선</v>
          </cell>
          <cell r="W939">
            <v>0.95</v>
          </cell>
        </row>
        <row r="940">
          <cell r="A940">
            <v>940</v>
          </cell>
          <cell r="C940" t="str">
            <v>PULL BOX 1,2t</v>
          </cell>
          <cell r="D940" t="str">
            <v>600×600×300</v>
          </cell>
          <cell r="E940" t="str">
            <v>EA</v>
          </cell>
          <cell r="H940">
            <v>825</v>
          </cell>
          <cell r="I940">
            <v>32353</v>
          </cell>
          <cell r="J940">
            <v>883</v>
          </cell>
          <cell r="K940">
            <v>27450</v>
          </cell>
          <cell r="S940">
            <v>27450</v>
          </cell>
          <cell r="V940" t="str">
            <v>내선</v>
          </cell>
          <cell r="W940">
            <v>0.95</v>
          </cell>
        </row>
        <row r="941">
          <cell r="A941">
            <v>941</v>
          </cell>
          <cell r="C941" t="str">
            <v>PULL BOX 1,2t</v>
          </cell>
          <cell r="D941" t="str">
            <v>600×600×400</v>
          </cell>
          <cell r="E941" t="str">
            <v>EA</v>
          </cell>
          <cell r="H941">
            <v>825</v>
          </cell>
          <cell r="I941">
            <v>38823</v>
          </cell>
          <cell r="S941">
            <v>38823</v>
          </cell>
          <cell r="V941" t="str">
            <v>내선</v>
          </cell>
          <cell r="W941">
            <v>0.95</v>
          </cell>
        </row>
        <row r="942">
          <cell r="A942">
            <v>942</v>
          </cell>
          <cell r="C942" t="str">
            <v>PULL BOX(벽면노출)</v>
          </cell>
          <cell r="D942" t="str">
            <v>1000×1000×700 (2.3t)</v>
          </cell>
          <cell r="E942" t="str">
            <v>EA</v>
          </cell>
          <cell r="L942" t="str">
            <v>봉산(유선견적)</v>
          </cell>
          <cell r="M942">
            <v>150000</v>
          </cell>
          <cell r="S942">
            <v>150000</v>
          </cell>
          <cell r="V942" t="str">
            <v>내선</v>
          </cell>
          <cell r="W942">
            <v>6.7679999999999998</v>
          </cell>
        </row>
        <row r="943">
          <cell r="A943">
            <v>943</v>
          </cell>
          <cell r="S943" t="str">
            <v/>
          </cell>
        </row>
        <row r="944">
          <cell r="A944">
            <v>944</v>
          </cell>
          <cell r="B944" t="str">
            <v>천정</v>
          </cell>
          <cell r="C944" t="str">
            <v>Outlet Box (천정)</v>
          </cell>
          <cell r="D944" t="str">
            <v>4각 54mm</v>
          </cell>
          <cell r="E944" t="str">
            <v>EA</v>
          </cell>
          <cell r="H944">
            <v>827</v>
          </cell>
          <cell r="I944">
            <v>832</v>
          </cell>
          <cell r="J944">
            <v>882</v>
          </cell>
          <cell r="K944">
            <v>630</v>
          </cell>
          <cell r="S944">
            <v>630</v>
          </cell>
          <cell r="V944" t="str">
            <v>내선</v>
          </cell>
          <cell r="W944">
            <v>0.12</v>
          </cell>
        </row>
        <row r="945">
          <cell r="A945">
            <v>945</v>
          </cell>
          <cell r="B945" t="str">
            <v>벽부</v>
          </cell>
          <cell r="C945" t="str">
            <v>Outlet Box (벽부)</v>
          </cell>
          <cell r="D945" t="str">
            <v>4각 54mm</v>
          </cell>
          <cell r="E945" t="str">
            <v>EA</v>
          </cell>
          <cell r="H945">
            <v>827</v>
          </cell>
          <cell r="I945">
            <v>832</v>
          </cell>
          <cell r="J945">
            <v>882</v>
          </cell>
          <cell r="K945">
            <v>630</v>
          </cell>
          <cell r="S945">
            <v>630</v>
          </cell>
          <cell r="V945" t="str">
            <v>내선</v>
          </cell>
          <cell r="W945">
            <v>0.2</v>
          </cell>
        </row>
        <row r="946">
          <cell r="A946">
            <v>946</v>
          </cell>
          <cell r="C946" t="str">
            <v>Outlet Box</v>
          </cell>
          <cell r="D946" t="str">
            <v xml:space="preserve">  8 각 54mm</v>
          </cell>
          <cell r="E946" t="str">
            <v>EA</v>
          </cell>
          <cell r="H946">
            <v>827</v>
          </cell>
          <cell r="I946">
            <v>714</v>
          </cell>
          <cell r="J946">
            <v>882</v>
          </cell>
          <cell r="K946">
            <v>540</v>
          </cell>
          <cell r="S946">
            <v>540</v>
          </cell>
          <cell r="V946" t="str">
            <v>내선</v>
          </cell>
          <cell r="W946">
            <v>0.12</v>
          </cell>
        </row>
        <row r="947">
          <cell r="A947">
            <v>947</v>
          </cell>
          <cell r="C947" t="str">
            <v>Outlet Box</v>
          </cell>
          <cell r="D947" t="str">
            <v>SW 54mm</v>
          </cell>
          <cell r="E947" t="str">
            <v>EA</v>
          </cell>
          <cell r="H947">
            <v>827</v>
          </cell>
          <cell r="I947">
            <v>654</v>
          </cell>
          <cell r="J947">
            <v>883</v>
          </cell>
          <cell r="K947">
            <v>490</v>
          </cell>
          <cell r="S947">
            <v>490</v>
          </cell>
          <cell r="V947" t="str">
            <v>내선</v>
          </cell>
          <cell r="W947">
            <v>0.2</v>
          </cell>
        </row>
        <row r="948">
          <cell r="A948">
            <v>948</v>
          </cell>
          <cell r="C948" t="str">
            <v>박스카바</v>
          </cell>
          <cell r="D948" t="str">
            <v>4각</v>
          </cell>
          <cell r="E948" t="str">
            <v>EA</v>
          </cell>
          <cell r="H948">
            <v>827</v>
          </cell>
          <cell r="I948">
            <v>238</v>
          </cell>
          <cell r="J948">
            <v>883</v>
          </cell>
          <cell r="K948">
            <v>190</v>
          </cell>
          <cell r="S948">
            <v>190</v>
          </cell>
          <cell r="V948" t="str">
            <v>내선</v>
          </cell>
          <cell r="W948">
            <v>0.03</v>
          </cell>
        </row>
        <row r="949">
          <cell r="A949">
            <v>949</v>
          </cell>
          <cell r="C949" t="str">
            <v>박스카바</v>
          </cell>
          <cell r="D949" t="str">
            <v>8각</v>
          </cell>
          <cell r="E949" t="str">
            <v>EA</v>
          </cell>
          <cell r="H949">
            <v>827</v>
          </cell>
          <cell r="I949">
            <v>238</v>
          </cell>
          <cell r="J949">
            <v>883</v>
          </cell>
          <cell r="K949">
            <v>230</v>
          </cell>
          <cell r="S949">
            <v>230</v>
          </cell>
          <cell r="V949" t="str">
            <v>내선</v>
          </cell>
          <cell r="W949">
            <v>0.03</v>
          </cell>
        </row>
        <row r="950">
          <cell r="A950">
            <v>950</v>
          </cell>
          <cell r="S950" t="str">
            <v/>
          </cell>
        </row>
        <row r="951">
          <cell r="A951">
            <v>951</v>
          </cell>
          <cell r="C951" t="str">
            <v>PVC  Outlet Box</v>
          </cell>
          <cell r="D951" t="str">
            <v xml:space="preserve">  8 각</v>
          </cell>
          <cell r="E951" t="str">
            <v>EA</v>
          </cell>
          <cell r="S951">
            <v>0</v>
          </cell>
          <cell r="V951" t="str">
            <v>내선</v>
          </cell>
          <cell r="W951">
            <v>0.12</v>
          </cell>
        </row>
        <row r="952">
          <cell r="A952">
            <v>952</v>
          </cell>
          <cell r="C952" t="str">
            <v>PVC  Outlet Box</v>
          </cell>
          <cell r="D952" t="str">
            <v xml:space="preserve">  4 각</v>
          </cell>
          <cell r="E952" t="str">
            <v>EA</v>
          </cell>
          <cell r="S952">
            <v>0</v>
          </cell>
          <cell r="V952" t="str">
            <v>내선</v>
          </cell>
          <cell r="W952">
            <v>0.12</v>
          </cell>
        </row>
        <row r="953">
          <cell r="A953">
            <v>953</v>
          </cell>
          <cell r="S953" t="str">
            <v/>
          </cell>
        </row>
        <row r="954">
          <cell r="A954">
            <v>954</v>
          </cell>
          <cell r="S954" t="str">
            <v/>
          </cell>
        </row>
        <row r="955">
          <cell r="A955">
            <v>955</v>
          </cell>
          <cell r="C955" t="str">
            <v>노출박스</v>
          </cell>
          <cell r="D955" t="str">
            <v>16C 1방출</v>
          </cell>
          <cell r="E955" t="str">
            <v>EA</v>
          </cell>
          <cell r="H955">
            <v>827</v>
          </cell>
          <cell r="I955">
            <v>2700</v>
          </cell>
          <cell r="J955">
            <v>883</v>
          </cell>
          <cell r="K955">
            <v>2625</v>
          </cell>
          <cell r="S955">
            <v>2625</v>
          </cell>
          <cell r="V955" t="str">
            <v>내선</v>
          </cell>
          <cell r="W955">
            <v>0.28999999999999998</v>
          </cell>
        </row>
        <row r="956">
          <cell r="A956">
            <v>956</v>
          </cell>
          <cell r="C956" t="str">
            <v>노출박스</v>
          </cell>
          <cell r="D956" t="str">
            <v>16C 2방출</v>
          </cell>
          <cell r="E956" t="str">
            <v>EA</v>
          </cell>
          <cell r="H956">
            <v>827</v>
          </cell>
          <cell r="I956">
            <v>2870</v>
          </cell>
          <cell r="J956">
            <v>883</v>
          </cell>
          <cell r="K956">
            <v>2750</v>
          </cell>
          <cell r="S956">
            <v>2750</v>
          </cell>
          <cell r="V956" t="str">
            <v>내선</v>
          </cell>
          <cell r="W956">
            <v>0.28999999999999998</v>
          </cell>
        </row>
        <row r="957">
          <cell r="A957">
            <v>957</v>
          </cell>
          <cell r="C957" t="str">
            <v>노출박스</v>
          </cell>
          <cell r="D957" t="str">
            <v>22C 1방출</v>
          </cell>
          <cell r="E957" t="str">
            <v>EA</v>
          </cell>
          <cell r="H957">
            <v>827</v>
          </cell>
          <cell r="I957">
            <v>2639</v>
          </cell>
          <cell r="J957">
            <v>883</v>
          </cell>
          <cell r="K957">
            <v>2875</v>
          </cell>
          <cell r="S957">
            <v>2639</v>
          </cell>
          <cell r="V957" t="str">
            <v>내선</v>
          </cell>
          <cell r="W957">
            <v>0.28999999999999998</v>
          </cell>
        </row>
        <row r="958">
          <cell r="A958">
            <v>958</v>
          </cell>
          <cell r="C958" t="str">
            <v>노출박스</v>
          </cell>
          <cell r="D958" t="str">
            <v>22C 2방출</v>
          </cell>
          <cell r="E958" t="str">
            <v>EA</v>
          </cell>
          <cell r="H958">
            <v>827</v>
          </cell>
          <cell r="I958">
            <v>2834</v>
          </cell>
          <cell r="J958">
            <v>883</v>
          </cell>
          <cell r="K958">
            <v>3000</v>
          </cell>
          <cell r="S958">
            <v>2834</v>
          </cell>
          <cell r="V958" t="str">
            <v>내선</v>
          </cell>
          <cell r="W958">
            <v>0.28999999999999998</v>
          </cell>
        </row>
        <row r="959">
          <cell r="A959">
            <v>959</v>
          </cell>
          <cell r="C959" t="str">
            <v>노출박스</v>
          </cell>
          <cell r="D959" t="str">
            <v>28C 1방출</v>
          </cell>
          <cell r="E959" t="str">
            <v>EA</v>
          </cell>
          <cell r="H959">
            <v>827</v>
          </cell>
          <cell r="I959">
            <v>4203</v>
          </cell>
          <cell r="J959">
            <v>883</v>
          </cell>
          <cell r="K959">
            <v>4375</v>
          </cell>
          <cell r="S959">
            <v>4203</v>
          </cell>
          <cell r="V959" t="str">
            <v>내선</v>
          </cell>
          <cell r="W959">
            <v>0.28999999999999998</v>
          </cell>
        </row>
        <row r="960">
          <cell r="A960">
            <v>960</v>
          </cell>
          <cell r="C960" t="str">
            <v>노출박스</v>
          </cell>
          <cell r="D960" t="str">
            <v>28C 2방출</v>
          </cell>
          <cell r="E960" t="str">
            <v>EA</v>
          </cell>
          <cell r="H960">
            <v>827</v>
          </cell>
          <cell r="I960">
            <v>4594</v>
          </cell>
          <cell r="J960">
            <v>883</v>
          </cell>
          <cell r="K960">
            <v>4625</v>
          </cell>
          <cell r="S960">
            <v>4594</v>
          </cell>
          <cell r="V960" t="str">
            <v>내선</v>
          </cell>
          <cell r="W960">
            <v>0.28999999999999998</v>
          </cell>
        </row>
        <row r="961">
          <cell r="A961">
            <v>961</v>
          </cell>
          <cell r="S961" t="str">
            <v/>
          </cell>
        </row>
        <row r="962">
          <cell r="A962">
            <v>962</v>
          </cell>
          <cell r="C962" t="str">
            <v>등기구 보강대 1m</v>
          </cell>
          <cell r="D962" t="str">
            <v>스프링형 M바표준</v>
          </cell>
          <cell r="E962" t="str">
            <v>SET</v>
          </cell>
          <cell r="H962">
            <v>898</v>
          </cell>
          <cell r="I962">
            <v>3900</v>
          </cell>
          <cell r="J962">
            <v>939</v>
          </cell>
          <cell r="K962">
            <v>3900</v>
          </cell>
          <cell r="S962">
            <v>3900</v>
          </cell>
        </row>
        <row r="963">
          <cell r="A963">
            <v>963</v>
          </cell>
          <cell r="C963" t="str">
            <v>등기구 보강대 1m</v>
          </cell>
          <cell r="D963" t="str">
            <v>스프링형 T바표준</v>
          </cell>
          <cell r="E963" t="str">
            <v>SET</v>
          </cell>
          <cell r="H963">
            <v>898</v>
          </cell>
          <cell r="I963">
            <v>4900</v>
          </cell>
          <cell r="J963">
            <v>939</v>
          </cell>
          <cell r="K963">
            <v>4900</v>
          </cell>
          <cell r="S963">
            <v>4900</v>
          </cell>
        </row>
        <row r="964">
          <cell r="A964">
            <v>964</v>
          </cell>
          <cell r="C964" t="str">
            <v>등기구 보강대 1m</v>
          </cell>
          <cell r="D964" t="str">
            <v>스프링형 다운라이트용</v>
          </cell>
          <cell r="E964" t="str">
            <v>SET</v>
          </cell>
          <cell r="H964">
            <v>898</v>
          </cell>
          <cell r="I964">
            <v>3600</v>
          </cell>
          <cell r="J964">
            <v>939</v>
          </cell>
          <cell r="K964">
            <v>3600</v>
          </cell>
          <cell r="S964">
            <v>3600</v>
          </cell>
        </row>
        <row r="965">
          <cell r="A965">
            <v>965</v>
          </cell>
          <cell r="C965" t="str">
            <v>등기구 보강대 2.5m</v>
          </cell>
          <cell r="D965" t="str">
            <v>스프링형 다운라이트용</v>
          </cell>
          <cell r="E965" t="str">
            <v>SET</v>
          </cell>
          <cell r="H965">
            <v>898</v>
          </cell>
          <cell r="I965">
            <v>5600</v>
          </cell>
          <cell r="J965">
            <v>939</v>
          </cell>
          <cell r="K965">
            <v>5600</v>
          </cell>
          <cell r="S965">
            <v>5600</v>
          </cell>
        </row>
        <row r="966">
          <cell r="A966">
            <v>966</v>
          </cell>
          <cell r="B966" t="str">
            <v>CL</v>
          </cell>
          <cell r="C966" t="str">
            <v>등 기 구(Type"CL")</v>
          </cell>
          <cell r="D966" t="str">
            <v>FCL 4/30W</v>
          </cell>
          <cell r="E966" t="str">
            <v>SET</v>
          </cell>
          <cell r="L966" t="str">
            <v>(주)나남전기</v>
          </cell>
          <cell r="M966">
            <v>17000</v>
          </cell>
          <cell r="N966" t="str">
            <v>(주)제일조명</v>
          </cell>
          <cell r="O966">
            <v>18000</v>
          </cell>
          <cell r="P966" t="str">
            <v>천일전기공업(주)</v>
          </cell>
          <cell r="Q966">
            <v>14000</v>
          </cell>
          <cell r="S966">
            <v>14000</v>
          </cell>
          <cell r="V966" t="str">
            <v>내선</v>
          </cell>
          <cell r="W966">
            <v>0.16500000000000001</v>
          </cell>
        </row>
        <row r="967">
          <cell r="A967">
            <v>967</v>
          </cell>
          <cell r="B967" t="str">
            <v>I</v>
          </cell>
          <cell r="C967" t="str">
            <v>등 기 구</v>
          </cell>
          <cell r="D967" t="str">
            <v>IL-60W 벽부(방수,방습)</v>
          </cell>
          <cell r="E967" t="str">
            <v>SET</v>
          </cell>
          <cell r="L967" t="str">
            <v>(주)나남전기</v>
          </cell>
          <cell r="M967">
            <v>17000</v>
          </cell>
          <cell r="N967" t="str">
            <v>(주)제일조명</v>
          </cell>
          <cell r="O967">
            <v>18000</v>
          </cell>
          <cell r="P967" t="str">
            <v>천일전기공업(주)</v>
          </cell>
          <cell r="Q967">
            <v>14000</v>
          </cell>
          <cell r="S967">
            <v>14000</v>
          </cell>
          <cell r="V967" t="str">
            <v>내선</v>
          </cell>
          <cell r="W967">
            <v>0.15</v>
          </cell>
        </row>
        <row r="968">
          <cell r="A968">
            <v>968</v>
          </cell>
          <cell r="B968" t="str">
            <v>D</v>
          </cell>
          <cell r="C968" t="str">
            <v>등 기 구</v>
          </cell>
          <cell r="D968" t="str">
            <v>IL-100W 벽부(방수,방습)</v>
          </cell>
          <cell r="E968" t="str">
            <v>SET</v>
          </cell>
          <cell r="L968" t="str">
            <v>(주)나남전기</v>
          </cell>
          <cell r="M968">
            <v>85000</v>
          </cell>
          <cell r="N968" t="str">
            <v>(주)제일조명</v>
          </cell>
          <cell r="O968">
            <v>85000</v>
          </cell>
          <cell r="P968" t="str">
            <v>천일전기공업(주)</v>
          </cell>
          <cell r="Q968">
            <v>85000</v>
          </cell>
          <cell r="S968">
            <v>85000</v>
          </cell>
          <cell r="V968" t="str">
            <v>내선</v>
          </cell>
          <cell r="W968">
            <v>0.158</v>
          </cell>
        </row>
        <row r="969">
          <cell r="A969">
            <v>969</v>
          </cell>
          <cell r="C969" t="str">
            <v>등 기 구</v>
          </cell>
          <cell r="D969" t="str">
            <v>IL-200W 벽부</v>
          </cell>
          <cell r="E969" t="str">
            <v>SET</v>
          </cell>
          <cell r="H969">
            <v>816</v>
          </cell>
          <cell r="I969">
            <v>25500</v>
          </cell>
          <cell r="S969">
            <v>25500</v>
          </cell>
          <cell r="V969" t="str">
            <v>내선</v>
          </cell>
          <cell r="W969">
            <v>0.158</v>
          </cell>
        </row>
        <row r="970">
          <cell r="A970">
            <v>970</v>
          </cell>
          <cell r="B970" t="str">
            <v>K</v>
          </cell>
          <cell r="C970" t="str">
            <v>등 기 구</v>
          </cell>
          <cell r="D970" t="str">
            <v>IL-100W 펜던트(방수,방습)</v>
          </cell>
          <cell r="E970" t="str">
            <v>SET</v>
          </cell>
          <cell r="L970" t="str">
            <v>(주)제일조명</v>
          </cell>
          <cell r="M970">
            <v>85000</v>
          </cell>
          <cell r="N970" t="str">
            <v>(주)제일조명</v>
          </cell>
          <cell r="O970">
            <v>85000</v>
          </cell>
          <cell r="P970" t="str">
            <v>천일전기공업(주)</v>
          </cell>
          <cell r="Q970">
            <v>85000</v>
          </cell>
          <cell r="S970">
            <v>85000</v>
          </cell>
          <cell r="V970" t="str">
            <v>내선</v>
          </cell>
          <cell r="W970">
            <v>0.29399999999999998</v>
          </cell>
        </row>
        <row r="971">
          <cell r="A971">
            <v>971</v>
          </cell>
          <cell r="B971" t="str">
            <v>D</v>
          </cell>
          <cell r="C971" t="str">
            <v>등 기 구(type"D")</v>
          </cell>
          <cell r="D971" t="str">
            <v>다운라이트 FUL 2/18W</v>
          </cell>
          <cell r="E971" t="str">
            <v>SET</v>
          </cell>
          <cell r="L971" t="str">
            <v>(주)나남전기</v>
          </cell>
          <cell r="M971">
            <v>18500</v>
          </cell>
          <cell r="N971" t="str">
            <v>(주)제일조명</v>
          </cell>
          <cell r="O971">
            <v>24000</v>
          </cell>
          <cell r="P971" t="str">
            <v>천일전기공업(주)</v>
          </cell>
          <cell r="Q971">
            <v>31500</v>
          </cell>
          <cell r="S971">
            <v>18500</v>
          </cell>
          <cell r="V971" t="str">
            <v>내선</v>
          </cell>
          <cell r="W971">
            <v>0.18</v>
          </cell>
        </row>
        <row r="972">
          <cell r="A972">
            <v>972</v>
          </cell>
          <cell r="B972" t="str">
            <v>J</v>
          </cell>
          <cell r="C972" t="str">
            <v>등 기 구</v>
          </cell>
          <cell r="D972" t="str">
            <v>IL-100W 직부 벤다</v>
          </cell>
          <cell r="E972" t="str">
            <v>SET</v>
          </cell>
          <cell r="L972" t="str">
            <v>(주)나남전기</v>
          </cell>
          <cell r="M972">
            <v>4800</v>
          </cell>
          <cell r="N972" t="str">
            <v>(주)제일조명</v>
          </cell>
          <cell r="O972">
            <v>6000</v>
          </cell>
          <cell r="P972" t="str">
            <v>천일전기공업(주)</v>
          </cell>
          <cell r="Q972">
            <v>5000</v>
          </cell>
          <cell r="S972">
            <v>4800</v>
          </cell>
          <cell r="V972" t="str">
            <v>내선</v>
          </cell>
          <cell r="W972">
            <v>0.19</v>
          </cell>
        </row>
        <row r="973">
          <cell r="A973">
            <v>973</v>
          </cell>
          <cell r="B973" t="str">
            <v>L-1</v>
          </cell>
          <cell r="C973" t="str">
            <v>등 기 구(Type"L-1")</v>
          </cell>
          <cell r="D973" t="str">
            <v>IL-60W 벽부</v>
          </cell>
          <cell r="E973" t="str">
            <v>SET</v>
          </cell>
          <cell r="L973" t="str">
            <v>(주)제일조명</v>
          </cell>
          <cell r="M973">
            <v>9000</v>
          </cell>
          <cell r="N973" t="str">
            <v>(주)제일조명</v>
          </cell>
          <cell r="O973">
            <v>12000</v>
          </cell>
          <cell r="P973" t="str">
            <v>천일전기공업(주)</v>
          </cell>
          <cell r="Q973">
            <v>8500</v>
          </cell>
          <cell r="S973">
            <v>8500</v>
          </cell>
          <cell r="V973" t="str">
            <v>내선</v>
          </cell>
          <cell r="W973">
            <v>0.158</v>
          </cell>
        </row>
        <row r="974">
          <cell r="A974">
            <v>974</v>
          </cell>
          <cell r="B974" t="str">
            <v>FS-1</v>
          </cell>
          <cell r="C974" t="str">
            <v>등 기 구 (Type"FS-1")</v>
          </cell>
          <cell r="D974" t="str">
            <v>FL 1/20삼각직부</v>
          </cell>
          <cell r="E974" t="str">
            <v>SET</v>
          </cell>
          <cell r="H974">
            <v>811</v>
          </cell>
          <cell r="I974">
            <v>11000</v>
          </cell>
          <cell r="S974">
            <v>11000</v>
          </cell>
          <cell r="V974" t="str">
            <v>내선</v>
          </cell>
          <cell r="W974">
            <v>0.155</v>
          </cell>
        </row>
        <row r="975">
          <cell r="A975">
            <v>975</v>
          </cell>
          <cell r="C975" t="str">
            <v>등 기 구 (전자식안정기)</v>
          </cell>
          <cell r="D975" t="str">
            <v>FL 2/40삼각벽부</v>
          </cell>
          <cell r="E975" t="str">
            <v>SET</v>
          </cell>
          <cell r="H975">
            <v>811</v>
          </cell>
          <cell r="I975">
            <v>27500</v>
          </cell>
          <cell r="S975">
            <v>27500</v>
          </cell>
          <cell r="V975" t="str">
            <v>내선</v>
          </cell>
          <cell r="W975">
            <v>0.36499999999999999</v>
          </cell>
        </row>
        <row r="976">
          <cell r="A976">
            <v>976</v>
          </cell>
          <cell r="B976" t="str">
            <v>FD-1</v>
          </cell>
          <cell r="C976" t="str">
            <v>등 기 구 (Type"FD-1")</v>
          </cell>
          <cell r="D976" t="str">
            <v>FL 2/20삼각직부</v>
          </cell>
          <cell r="E976" t="str">
            <v>SET</v>
          </cell>
          <cell r="H976">
            <v>811</v>
          </cell>
          <cell r="I976">
            <v>24000</v>
          </cell>
          <cell r="S976">
            <v>24000</v>
          </cell>
          <cell r="V976" t="str">
            <v>내선</v>
          </cell>
          <cell r="W976">
            <v>0.19500000000000001</v>
          </cell>
        </row>
        <row r="977">
          <cell r="A977">
            <v>977</v>
          </cell>
          <cell r="B977" t="str">
            <v>FD</v>
          </cell>
          <cell r="C977" t="str">
            <v>등 기 구 (Type"FD")</v>
          </cell>
          <cell r="D977" t="str">
            <v>FL 2/32삼각직부</v>
          </cell>
          <cell r="E977" t="str">
            <v>SET</v>
          </cell>
          <cell r="J977" t="str">
            <v>광명</v>
          </cell>
          <cell r="K977">
            <v>62000</v>
          </cell>
          <cell r="L977" t="str">
            <v>신일조명</v>
          </cell>
          <cell r="M977">
            <v>55000</v>
          </cell>
          <cell r="N977" t="str">
            <v>제일조명</v>
          </cell>
          <cell r="O977">
            <v>69000</v>
          </cell>
          <cell r="P977" t="str">
            <v>천일전기</v>
          </cell>
          <cell r="Q977">
            <v>51000</v>
          </cell>
          <cell r="S977">
            <v>51000</v>
          </cell>
          <cell r="V977" t="str">
            <v>내선</v>
          </cell>
          <cell r="W977">
            <v>0.30499999999999999</v>
          </cell>
        </row>
        <row r="978">
          <cell r="A978">
            <v>978</v>
          </cell>
          <cell r="B978" t="str">
            <v>C</v>
          </cell>
          <cell r="C978" t="str">
            <v>등 기 구 (전자식안정기)</v>
          </cell>
          <cell r="D978" t="str">
            <v>FL 2/32천정직부(방수,방습)</v>
          </cell>
          <cell r="E978" t="str">
            <v>SET</v>
          </cell>
          <cell r="L978" t="str">
            <v>(주)나남전기</v>
          </cell>
          <cell r="M978">
            <v>44000</v>
          </cell>
          <cell r="N978" t="str">
            <v>(주)제일조명</v>
          </cell>
          <cell r="O978">
            <v>57000</v>
          </cell>
          <cell r="P978" t="str">
            <v>천일전기공업(주)</v>
          </cell>
          <cell r="Q978">
            <v>45000</v>
          </cell>
          <cell r="S978">
            <v>44000</v>
          </cell>
          <cell r="V978" t="str">
            <v>내선</v>
          </cell>
          <cell r="W978">
            <v>0.245</v>
          </cell>
        </row>
        <row r="979">
          <cell r="A979">
            <v>979</v>
          </cell>
          <cell r="B979" t="str">
            <v>FS</v>
          </cell>
          <cell r="C979" t="str">
            <v>등 기 구 (Type"FS")</v>
          </cell>
          <cell r="D979" t="str">
            <v>FL 1/32삼각직부</v>
          </cell>
          <cell r="E979" t="str">
            <v>SET</v>
          </cell>
          <cell r="L979" t="str">
            <v>신일조명</v>
          </cell>
          <cell r="M979">
            <v>23500</v>
          </cell>
          <cell r="S979">
            <v>23500</v>
          </cell>
          <cell r="V979" t="str">
            <v>내선</v>
          </cell>
          <cell r="W979">
            <v>0.245</v>
          </cell>
        </row>
        <row r="980">
          <cell r="A980">
            <v>980</v>
          </cell>
          <cell r="B980" t="str">
            <v>FI-1</v>
          </cell>
          <cell r="C980" t="str">
            <v>등 기 구 (Type"FI-1")</v>
          </cell>
          <cell r="D980" t="str">
            <v>FL 2/20매입</v>
          </cell>
          <cell r="E980" t="str">
            <v>SET</v>
          </cell>
          <cell r="L980" t="str">
            <v>(주)광명</v>
          </cell>
          <cell r="M980">
            <v>46500</v>
          </cell>
          <cell r="N980" t="str">
            <v>금동조명(주)</v>
          </cell>
          <cell r="O980">
            <v>45000</v>
          </cell>
          <cell r="P980" t="str">
            <v>천일전기공업(주)</v>
          </cell>
          <cell r="Q980">
            <v>46000</v>
          </cell>
          <cell r="S980">
            <v>45000</v>
          </cell>
          <cell r="V980" t="str">
            <v>내선</v>
          </cell>
          <cell r="W980">
            <v>0.38400000000000001</v>
          </cell>
        </row>
        <row r="981">
          <cell r="A981">
            <v>981</v>
          </cell>
          <cell r="C981" t="str">
            <v>등 기 구 (전자식안정기)</v>
          </cell>
          <cell r="D981" t="str">
            <v>FL 4/20매입</v>
          </cell>
          <cell r="E981" t="str">
            <v>SET</v>
          </cell>
          <cell r="L981" t="str">
            <v>(주)광명</v>
          </cell>
          <cell r="M981">
            <v>43500</v>
          </cell>
          <cell r="N981" t="str">
            <v>금동조명(주)</v>
          </cell>
          <cell r="O981">
            <v>38000</v>
          </cell>
          <cell r="P981" t="str">
            <v>천일전기공업(주)</v>
          </cell>
          <cell r="Q981">
            <v>32000</v>
          </cell>
          <cell r="S981">
            <v>32000</v>
          </cell>
          <cell r="V981" t="str">
            <v>내선</v>
          </cell>
          <cell r="W981">
            <v>0.68399999999999994</v>
          </cell>
        </row>
        <row r="982">
          <cell r="A982">
            <v>982</v>
          </cell>
          <cell r="B982" t="str">
            <v>FI</v>
          </cell>
          <cell r="C982" t="str">
            <v>등 기 구 (Type"FI")</v>
          </cell>
          <cell r="D982" t="str">
            <v>FL 2/32매입루바</v>
          </cell>
          <cell r="E982" t="str">
            <v>SET</v>
          </cell>
          <cell r="L982" t="str">
            <v>(주)나남전기</v>
          </cell>
          <cell r="M982">
            <v>55000</v>
          </cell>
          <cell r="N982" t="str">
            <v>(주)제일조명</v>
          </cell>
          <cell r="O982">
            <v>62000</v>
          </cell>
          <cell r="P982" t="str">
            <v>천일전기공업(주)</v>
          </cell>
          <cell r="Q982">
            <v>52000</v>
          </cell>
          <cell r="S982">
            <v>52000</v>
          </cell>
          <cell r="V982" t="str">
            <v>내선</v>
          </cell>
          <cell r="W982">
            <v>0.58560000000000001</v>
          </cell>
        </row>
        <row r="983">
          <cell r="A983">
            <v>983</v>
          </cell>
          <cell r="B983" t="str">
            <v>FP-1</v>
          </cell>
          <cell r="C983" t="str">
            <v>등 기 구 (Type"FP-1")</v>
          </cell>
          <cell r="D983" t="str">
            <v>FL 2/20펜던트</v>
          </cell>
          <cell r="E983" t="str">
            <v>SET</v>
          </cell>
          <cell r="H983">
            <v>811</v>
          </cell>
          <cell r="I983">
            <v>24500</v>
          </cell>
          <cell r="S983">
            <v>24500</v>
          </cell>
          <cell r="V983" t="str">
            <v>내선</v>
          </cell>
          <cell r="W983">
            <v>0.23499999999999999</v>
          </cell>
        </row>
        <row r="984">
          <cell r="A984">
            <v>984</v>
          </cell>
          <cell r="B984" t="str">
            <v>FP</v>
          </cell>
          <cell r="C984" t="str">
            <v>등 기 구 (Type"FP")</v>
          </cell>
          <cell r="D984" t="str">
            <v>FL 2/32펜던트</v>
          </cell>
          <cell r="E984" t="str">
            <v>SET</v>
          </cell>
          <cell r="L984" t="str">
            <v>(주)나남전기</v>
          </cell>
          <cell r="M984">
            <v>46000</v>
          </cell>
          <cell r="N984" t="str">
            <v>(주)제일조명</v>
          </cell>
          <cell r="O984">
            <v>59000</v>
          </cell>
          <cell r="P984" t="str">
            <v>천일전기공업(주)</v>
          </cell>
          <cell r="Q984">
            <v>46500</v>
          </cell>
          <cell r="S984">
            <v>46000</v>
          </cell>
          <cell r="V984" t="str">
            <v>내선</v>
          </cell>
          <cell r="W984">
            <v>0.36499999999999999</v>
          </cell>
        </row>
        <row r="985">
          <cell r="A985">
            <v>985</v>
          </cell>
          <cell r="B985" t="str">
            <v>PP</v>
          </cell>
          <cell r="C985" t="str">
            <v>등 기 구 (Type"PP")</v>
          </cell>
          <cell r="D985" t="str">
            <v>FL 1/32펜던트</v>
          </cell>
          <cell r="E985" t="str">
            <v>SET</v>
          </cell>
          <cell r="H985">
            <v>811</v>
          </cell>
          <cell r="I985">
            <v>16500</v>
          </cell>
          <cell r="S985">
            <v>16500</v>
          </cell>
          <cell r="V985" t="str">
            <v>내선</v>
          </cell>
          <cell r="W985">
            <v>0.29499999999999998</v>
          </cell>
        </row>
        <row r="986">
          <cell r="A986">
            <v>986</v>
          </cell>
          <cell r="B986" t="str">
            <v>PP-1</v>
          </cell>
          <cell r="C986" t="str">
            <v>등 기 구 (Type"PP-1")</v>
          </cell>
          <cell r="D986" t="str">
            <v>FL 1/20펜던트</v>
          </cell>
          <cell r="E986" t="str">
            <v>SET</v>
          </cell>
          <cell r="L986" t="str">
            <v>(주)나남전기</v>
          </cell>
          <cell r="M986">
            <v>18000</v>
          </cell>
          <cell r="N986" t="str">
            <v>(주)제일조명</v>
          </cell>
          <cell r="O986">
            <v>17500</v>
          </cell>
          <cell r="P986" t="str">
            <v>천일전기공업(주)</v>
          </cell>
          <cell r="Q986">
            <v>22000</v>
          </cell>
          <cell r="S986">
            <v>17500</v>
          </cell>
          <cell r="V986" t="str">
            <v>내선</v>
          </cell>
          <cell r="W986">
            <v>0.16500000000000001</v>
          </cell>
        </row>
        <row r="987">
          <cell r="A987">
            <v>987</v>
          </cell>
          <cell r="C987" t="str">
            <v>등 기 구 (전자식안정기)</v>
          </cell>
          <cell r="D987" t="str">
            <v>FL 1/30W매입</v>
          </cell>
          <cell r="E987" t="str">
            <v>SET</v>
          </cell>
          <cell r="S987">
            <v>0</v>
          </cell>
          <cell r="V987" t="str">
            <v>내선</v>
          </cell>
          <cell r="W987">
            <v>0.31919999999999998</v>
          </cell>
        </row>
        <row r="988">
          <cell r="A988">
            <v>988</v>
          </cell>
          <cell r="B988" t="str">
            <v>A1</v>
          </cell>
          <cell r="C988" t="str">
            <v>등 기 구 (전자식안정기)</v>
          </cell>
          <cell r="D988" t="str">
            <v>FL 2/32W+IL 60W 매입</v>
          </cell>
          <cell r="E988" t="str">
            <v>SET</v>
          </cell>
          <cell r="L988" t="str">
            <v>(주)나남전기</v>
          </cell>
          <cell r="M988">
            <v>56000</v>
          </cell>
          <cell r="N988" t="str">
            <v>(주)제일조명</v>
          </cell>
          <cell r="O988">
            <v>64000</v>
          </cell>
          <cell r="P988" t="str">
            <v>천일전기공업(주)</v>
          </cell>
          <cell r="Q988">
            <v>55000</v>
          </cell>
          <cell r="S988">
            <v>55000</v>
          </cell>
          <cell r="V988" t="str">
            <v>내선</v>
          </cell>
          <cell r="W988">
            <v>0.432</v>
          </cell>
        </row>
        <row r="989">
          <cell r="A989">
            <v>989</v>
          </cell>
          <cell r="C989" t="str">
            <v>등 기 구 (전자식안정기)</v>
          </cell>
          <cell r="D989" t="str">
            <v>FL 1/40W매입</v>
          </cell>
          <cell r="E989" t="str">
            <v>SET</v>
          </cell>
          <cell r="H989">
            <v>811</v>
          </cell>
          <cell r="I989">
            <v>26000</v>
          </cell>
          <cell r="S989">
            <v>26000</v>
          </cell>
          <cell r="V989" t="str">
            <v>내선</v>
          </cell>
          <cell r="W989">
            <v>0.4788</v>
          </cell>
        </row>
        <row r="990">
          <cell r="A990">
            <v>990</v>
          </cell>
          <cell r="C990" t="str">
            <v>등 기 구 (전자식안정기)</v>
          </cell>
          <cell r="D990" t="str">
            <v>FL 2/40방폭형</v>
          </cell>
          <cell r="E990" t="str">
            <v>SET</v>
          </cell>
          <cell r="H990">
            <v>818</v>
          </cell>
          <cell r="I990">
            <v>244000</v>
          </cell>
          <cell r="S990">
            <v>244000</v>
          </cell>
          <cell r="V990" t="str">
            <v>내선</v>
          </cell>
          <cell r="W990">
            <v>0.80299999999999994</v>
          </cell>
        </row>
        <row r="991">
          <cell r="A991">
            <v>991</v>
          </cell>
          <cell r="C991" t="str">
            <v>등 기 구(SUS)</v>
          </cell>
          <cell r="D991" t="str">
            <v>FL 1/40W매입</v>
          </cell>
          <cell r="E991" t="str">
            <v>SET</v>
          </cell>
          <cell r="L991" t="str">
            <v>신일조명</v>
          </cell>
          <cell r="M991">
            <v>34000</v>
          </cell>
          <cell r="S991">
            <v>34000</v>
          </cell>
          <cell r="V991" t="str">
            <v>내선</v>
          </cell>
          <cell r="W991">
            <v>0.4788</v>
          </cell>
        </row>
        <row r="992">
          <cell r="A992">
            <v>992</v>
          </cell>
          <cell r="C992" t="str">
            <v>등 기 구(SUS)</v>
          </cell>
          <cell r="D992" t="str">
            <v>FL 1/40펜던트</v>
          </cell>
          <cell r="E992" t="str">
            <v>SET</v>
          </cell>
          <cell r="L992" t="str">
            <v>신일조명</v>
          </cell>
          <cell r="M992">
            <v>24500</v>
          </cell>
          <cell r="S992">
            <v>24500</v>
          </cell>
          <cell r="V992" t="str">
            <v>내선</v>
          </cell>
          <cell r="W992">
            <v>0.29499999999999998</v>
          </cell>
        </row>
        <row r="993">
          <cell r="A993">
            <v>993</v>
          </cell>
          <cell r="C993" t="str">
            <v>등 기 구 (전자식안정기)</v>
          </cell>
          <cell r="D993" t="str">
            <v>FL 1/20W 천정매입</v>
          </cell>
          <cell r="E993" t="str">
            <v>SET</v>
          </cell>
          <cell r="H993">
            <v>811</v>
          </cell>
          <cell r="I993">
            <v>12000</v>
          </cell>
          <cell r="S993">
            <v>12000</v>
          </cell>
          <cell r="V993" t="str">
            <v>내선</v>
          </cell>
          <cell r="W993">
            <v>0.25</v>
          </cell>
        </row>
        <row r="994">
          <cell r="A994">
            <v>994</v>
          </cell>
          <cell r="C994" t="str">
            <v>등 기 구(SUS)</v>
          </cell>
          <cell r="D994" t="str">
            <v>FL 2/40W매입</v>
          </cell>
          <cell r="E994" t="str">
            <v>SET</v>
          </cell>
          <cell r="L994" t="str">
            <v>신일조명</v>
          </cell>
          <cell r="M994">
            <v>43000</v>
          </cell>
          <cell r="S994">
            <v>43000</v>
          </cell>
          <cell r="V994" t="str">
            <v>내선</v>
          </cell>
          <cell r="W994">
            <v>0.58560000000000001</v>
          </cell>
        </row>
        <row r="995">
          <cell r="A995">
            <v>995</v>
          </cell>
          <cell r="C995" t="str">
            <v>등 기 구(SUS)</v>
          </cell>
          <cell r="D995" t="str">
            <v>FL 2/40펜던트</v>
          </cell>
          <cell r="E995" t="str">
            <v>SET</v>
          </cell>
          <cell r="L995" t="str">
            <v>신일조명</v>
          </cell>
          <cell r="M995">
            <v>38500</v>
          </cell>
          <cell r="S995">
            <v>38500</v>
          </cell>
          <cell r="V995" t="str">
            <v>내선</v>
          </cell>
          <cell r="W995">
            <v>0.36499999999999999</v>
          </cell>
        </row>
        <row r="996">
          <cell r="A996">
            <v>996</v>
          </cell>
          <cell r="B996" t="str">
            <v>F</v>
          </cell>
          <cell r="C996" t="str">
            <v>등 기 구</v>
          </cell>
          <cell r="D996" t="str">
            <v>IL-100W 식탁등</v>
          </cell>
          <cell r="E996" t="str">
            <v>SET</v>
          </cell>
          <cell r="L996" t="str">
            <v>(주)광명</v>
          </cell>
          <cell r="M996">
            <v>37500</v>
          </cell>
          <cell r="N996" t="str">
            <v>금동조명(주)</v>
          </cell>
          <cell r="O996">
            <v>30000</v>
          </cell>
          <cell r="P996" t="str">
            <v>천일전기공업(주)</v>
          </cell>
          <cell r="Q996">
            <v>35000</v>
          </cell>
          <cell r="S996">
            <v>30000</v>
          </cell>
        </row>
        <row r="997">
          <cell r="A997">
            <v>997</v>
          </cell>
          <cell r="B997" t="str">
            <v>S</v>
          </cell>
          <cell r="C997" t="str">
            <v>등 기 구 (Type"S")</v>
          </cell>
          <cell r="D997" t="str">
            <v>HA 100W다운스포트</v>
          </cell>
          <cell r="E997" t="str">
            <v>EA</v>
          </cell>
          <cell r="H997">
            <v>807</v>
          </cell>
          <cell r="I997">
            <v>580</v>
          </cell>
          <cell r="S997">
            <v>580</v>
          </cell>
        </row>
        <row r="998">
          <cell r="A998">
            <v>998</v>
          </cell>
          <cell r="C998" t="str">
            <v>램      프</v>
          </cell>
          <cell r="D998" t="str">
            <v>FL 20W  28㎜×590㎜</v>
          </cell>
          <cell r="E998" t="str">
            <v>EA</v>
          </cell>
          <cell r="H998">
            <v>807</v>
          </cell>
          <cell r="I998">
            <v>650</v>
          </cell>
          <cell r="S998">
            <v>650</v>
          </cell>
        </row>
        <row r="999">
          <cell r="A999">
            <v>999</v>
          </cell>
          <cell r="C999" t="str">
            <v>램      프</v>
          </cell>
          <cell r="D999" t="str">
            <v>FL 30W  26㎜×893㎜</v>
          </cell>
          <cell r="E999" t="str">
            <v>EA</v>
          </cell>
          <cell r="H999">
            <v>807</v>
          </cell>
          <cell r="I999">
            <v>1450</v>
          </cell>
          <cell r="S999">
            <v>1450</v>
          </cell>
        </row>
        <row r="1000">
          <cell r="A1000">
            <v>1000</v>
          </cell>
          <cell r="C1000" t="str">
            <v>램      프</v>
          </cell>
          <cell r="D1000" t="str">
            <v>FL 40W  28㎜×1198㎜</v>
          </cell>
          <cell r="E1000" t="str">
            <v>EA</v>
          </cell>
          <cell r="H1000">
            <v>807</v>
          </cell>
          <cell r="I1000">
            <v>980</v>
          </cell>
          <cell r="S1000">
            <v>980</v>
          </cell>
        </row>
        <row r="1001">
          <cell r="A1001">
            <v>1001</v>
          </cell>
          <cell r="C1001" t="str">
            <v>램      프</v>
          </cell>
          <cell r="D1001" t="str">
            <v>FCL22W28.5㎜×216㎜</v>
          </cell>
          <cell r="E1001" t="str">
            <v>EA</v>
          </cell>
          <cell r="H1001">
            <v>807</v>
          </cell>
          <cell r="I1001">
            <v>1300</v>
          </cell>
          <cell r="S1001">
            <v>1300</v>
          </cell>
        </row>
        <row r="1002">
          <cell r="A1002">
            <v>1002</v>
          </cell>
          <cell r="C1002" t="str">
            <v>램      프</v>
          </cell>
          <cell r="D1002" t="str">
            <v>FCL30W28.5㎜×236㎜</v>
          </cell>
          <cell r="E1002" t="str">
            <v>EA</v>
          </cell>
          <cell r="H1002">
            <v>807</v>
          </cell>
          <cell r="I1002">
            <v>1300</v>
          </cell>
          <cell r="S1002">
            <v>1300</v>
          </cell>
        </row>
        <row r="1003">
          <cell r="A1003">
            <v>1003</v>
          </cell>
          <cell r="C1003" t="str">
            <v>램      프</v>
          </cell>
          <cell r="D1003" t="str">
            <v>FCL32W28.5㎜×312㎜</v>
          </cell>
          <cell r="E1003" t="str">
            <v>EA</v>
          </cell>
          <cell r="H1003">
            <v>807</v>
          </cell>
          <cell r="I1003">
            <v>1800</v>
          </cell>
          <cell r="S1003">
            <v>1800</v>
          </cell>
        </row>
        <row r="1004">
          <cell r="A1004">
            <v>1004</v>
          </cell>
          <cell r="C1004" t="str">
            <v>램      프</v>
          </cell>
          <cell r="D1004" t="str">
            <v>FCL40W28.5㎜×386㎜</v>
          </cell>
          <cell r="E1004" t="str">
            <v>EA</v>
          </cell>
          <cell r="H1004">
            <v>807</v>
          </cell>
          <cell r="I1004">
            <v>2700</v>
          </cell>
          <cell r="S1004">
            <v>2700</v>
          </cell>
        </row>
        <row r="1005">
          <cell r="A1005">
            <v>1005</v>
          </cell>
          <cell r="B1005" t="str">
            <v>FC</v>
          </cell>
          <cell r="C1005" t="str">
            <v>등 기 구 (Type"FC")</v>
          </cell>
          <cell r="D1005" t="str">
            <v>FC2/32W천정직부</v>
          </cell>
          <cell r="E1005" t="str">
            <v>EA</v>
          </cell>
          <cell r="S1005">
            <v>0</v>
          </cell>
        </row>
        <row r="1006">
          <cell r="A1006">
            <v>1006</v>
          </cell>
          <cell r="B1006" t="str">
            <v>FC-1</v>
          </cell>
          <cell r="C1006" t="str">
            <v>등 기 구 (Type"FC-1")</v>
          </cell>
          <cell r="D1006" t="str">
            <v>FC2/20W천정직부</v>
          </cell>
          <cell r="E1006" t="str">
            <v>EA</v>
          </cell>
          <cell r="S1006">
            <v>0</v>
          </cell>
        </row>
        <row r="1007">
          <cell r="A1007">
            <v>1007</v>
          </cell>
          <cell r="B1007" t="str">
            <v>L</v>
          </cell>
          <cell r="C1007" t="str">
            <v>등 기 구 (Type"L")</v>
          </cell>
          <cell r="D1007" t="str">
            <v>IL100W 망벽부등</v>
          </cell>
          <cell r="E1007" t="str">
            <v>EA</v>
          </cell>
          <cell r="S1007">
            <v>0</v>
          </cell>
        </row>
        <row r="1008">
          <cell r="A1008">
            <v>1008</v>
          </cell>
          <cell r="B1008" t="str">
            <v>B</v>
          </cell>
          <cell r="C1008" t="str">
            <v>등 기 구 (Type"B")</v>
          </cell>
          <cell r="D1008" t="str">
            <v>IL100W 망직부등</v>
          </cell>
          <cell r="E1008" t="str">
            <v>EA</v>
          </cell>
          <cell r="H1008">
            <v>808</v>
          </cell>
          <cell r="I1008">
            <v>220</v>
          </cell>
          <cell r="S1008">
            <v>220</v>
          </cell>
        </row>
        <row r="1009">
          <cell r="A1009">
            <v>1009</v>
          </cell>
          <cell r="B1009" t="str">
            <v>B-1</v>
          </cell>
          <cell r="C1009" t="str">
            <v>등 기 구 (Type"B-1")</v>
          </cell>
          <cell r="D1009" t="str">
            <v>IL100W 펜던트</v>
          </cell>
          <cell r="E1009" t="str">
            <v>EA</v>
          </cell>
          <cell r="H1009">
            <v>808</v>
          </cell>
          <cell r="I1009">
            <v>230</v>
          </cell>
          <cell r="S1009">
            <v>230</v>
          </cell>
        </row>
        <row r="1010">
          <cell r="A1010">
            <v>1010</v>
          </cell>
          <cell r="C1010" t="str">
            <v>램      프</v>
          </cell>
          <cell r="D1010" t="str">
            <v>220V  IL 200W</v>
          </cell>
          <cell r="E1010" t="str">
            <v>EA</v>
          </cell>
          <cell r="H1010">
            <v>808</v>
          </cell>
          <cell r="I1010">
            <v>380</v>
          </cell>
          <cell r="S1010">
            <v>380</v>
          </cell>
        </row>
        <row r="1011">
          <cell r="A1011">
            <v>1011</v>
          </cell>
          <cell r="C1011" t="str">
            <v>등기구</v>
          </cell>
          <cell r="D1011" t="str">
            <v>FL 1/20W 천정매입</v>
          </cell>
          <cell r="E1011" t="str">
            <v>SET</v>
          </cell>
          <cell r="H1011">
            <v>811</v>
          </cell>
          <cell r="I1011">
            <v>12000</v>
          </cell>
          <cell r="S1011">
            <v>12000</v>
          </cell>
          <cell r="V1011" t="str">
            <v>내선</v>
          </cell>
          <cell r="W1011">
            <v>0.25</v>
          </cell>
        </row>
        <row r="1012">
          <cell r="A1012">
            <v>1012</v>
          </cell>
          <cell r="B1012" t="str">
            <v>C</v>
          </cell>
          <cell r="C1012" t="str">
            <v>등 기 구 (Type"C")</v>
          </cell>
          <cell r="D1012" t="str">
            <v>IL60W 직부등</v>
          </cell>
          <cell r="E1012" t="str">
            <v>EA</v>
          </cell>
          <cell r="L1012" t="str">
            <v>(주)광명</v>
          </cell>
          <cell r="M1012">
            <v>6500</v>
          </cell>
          <cell r="N1012" t="str">
            <v>금동조명(주)</v>
          </cell>
          <cell r="O1012">
            <v>4500</v>
          </cell>
          <cell r="P1012" t="str">
            <v>천일전기공업(주)</v>
          </cell>
          <cell r="Q1012">
            <v>6000</v>
          </cell>
          <cell r="S1012">
            <v>4500</v>
          </cell>
        </row>
        <row r="1013">
          <cell r="A1013">
            <v>1013</v>
          </cell>
          <cell r="C1013" t="str">
            <v>텀블러SW</v>
          </cell>
          <cell r="D1013" t="str">
            <v>1로 1구</v>
          </cell>
          <cell r="E1013" t="str">
            <v>EA</v>
          </cell>
          <cell r="H1013">
            <v>892</v>
          </cell>
          <cell r="I1013">
            <v>1400</v>
          </cell>
          <cell r="J1013">
            <v>934</v>
          </cell>
          <cell r="K1013">
            <v>1260</v>
          </cell>
          <cell r="S1013">
            <v>1260</v>
          </cell>
          <cell r="V1013" t="str">
            <v>내선</v>
          </cell>
          <cell r="W1013">
            <v>6.5000000000000002E-2</v>
          </cell>
        </row>
        <row r="1014">
          <cell r="A1014">
            <v>1014</v>
          </cell>
          <cell r="C1014" t="str">
            <v>텀블러SW</v>
          </cell>
          <cell r="D1014" t="str">
            <v>1로 2구</v>
          </cell>
          <cell r="E1014" t="str">
            <v>EA</v>
          </cell>
          <cell r="H1014">
            <v>892</v>
          </cell>
          <cell r="I1014">
            <v>2200</v>
          </cell>
          <cell r="J1014">
            <v>934</v>
          </cell>
          <cell r="K1014">
            <v>1980</v>
          </cell>
          <cell r="S1014">
            <v>1980</v>
          </cell>
          <cell r="V1014" t="str">
            <v>내선</v>
          </cell>
          <cell r="W1014">
            <v>7.8E-2</v>
          </cell>
        </row>
        <row r="1015">
          <cell r="A1015">
            <v>1015</v>
          </cell>
          <cell r="C1015" t="str">
            <v>텀블러SW</v>
          </cell>
          <cell r="D1015" t="str">
            <v>1로 3구</v>
          </cell>
          <cell r="E1015" t="str">
            <v>EA</v>
          </cell>
          <cell r="H1015">
            <v>892</v>
          </cell>
          <cell r="I1015">
            <v>3000</v>
          </cell>
          <cell r="J1015">
            <v>934</v>
          </cell>
          <cell r="K1015">
            <v>2700</v>
          </cell>
          <cell r="S1015">
            <v>2700</v>
          </cell>
          <cell r="V1015" t="str">
            <v>내선</v>
          </cell>
          <cell r="W1015">
            <v>9.0999999999999998E-2</v>
          </cell>
        </row>
        <row r="1016">
          <cell r="A1016">
            <v>1016</v>
          </cell>
          <cell r="C1016" t="str">
            <v>텀블러SW</v>
          </cell>
          <cell r="D1016" t="str">
            <v xml:space="preserve">3로 1구 </v>
          </cell>
          <cell r="E1016" t="str">
            <v>EA</v>
          </cell>
          <cell r="H1016">
            <v>892</v>
          </cell>
          <cell r="I1016">
            <v>1600</v>
          </cell>
          <cell r="J1016">
            <v>934</v>
          </cell>
          <cell r="K1016">
            <v>1440</v>
          </cell>
          <cell r="S1016">
            <v>1440</v>
          </cell>
          <cell r="V1016" t="str">
            <v>내선</v>
          </cell>
          <cell r="W1016">
            <v>8.5000000000000006E-2</v>
          </cell>
        </row>
        <row r="1017">
          <cell r="A1017">
            <v>1017</v>
          </cell>
          <cell r="C1017" t="str">
            <v>텀블러SW</v>
          </cell>
          <cell r="D1017" t="str">
            <v>3로  2구</v>
          </cell>
          <cell r="E1017" t="str">
            <v>EA</v>
          </cell>
          <cell r="H1017">
            <v>892</v>
          </cell>
          <cell r="I1017">
            <v>2600</v>
          </cell>
          <cell r="J1017">
            <v>934</v>
          </cell>
          <cell r="K1017">
            <v>2340</v>
          </cell>
          <cell r="S1017">
            <v>2340</v>
          </cell>
          <cell r="V1017" t="str">
            <v>내선</v>
          </cell>
          <cell r="W1017">
            <v>0.10200000000000001</v>
          </cell>
        </row>
        <row r="1018">
          <cell r="A1018">
            <v>1018</v>
          </cell>
          <cell r="C1018" t="str">
            <v>텀블러SW</v>
          </cell>
          <cell r="D1018" t="str">
            <v>4로 1구(램프)</v>
          </cell>
          <cell r="E1018" t="str">
            <v>EA</v>
          </cell>
          <cell r="J1018">
            <v>935</v>
          </cell>
          <cell r="K1018">
            <v>3187</v>
          </cell>
          <cell r="S1018">
            <v>3187</v>
          </cell>
          <cell r="V1018" t="str">
            <v>내선</v>
          </cell>
          <cell r="W1018">
            <v>0.1</v>
          </cell>
        </row>
        <row r="1019">
          <cell r="A1019">
            <v>1019</v>
          </cell>
          <cell r="C1019" t="str">
            <v>텀블러SW</v>
          </cell>
          <cell r="D1019" t="str">
            <v>4로 2구 (램프)</v>
          </cell>
          <cell r="E1019" t="str">
            <v>EA</v>
          </cell>
          <cell r="J1019">
            <v>934</v>
          </cell>
          <cell r="K1019">
            <v>5538</v>
          </cell>
          <cell r="S1019">
            <v>5538</v>
          </cell>
          <cell r="V1019" t="str">
            <v>내선</v>
          </cell>
          <cell r="W1019">
            <v>0.12</v>
          </cell>
        </row>
        <row r="1020">
          <cell r="A1020">
            <v>1020</v>
          </cell>
          <cell r="C1020" t="str">
            <v>텀블러SW</v>
          </cell>
          <cell r="D1020" t="str">
            <v>3로 1,1로 1구</v>
          </cell>
          <cell r="E1020" t="str">
            <v>EA</v>
          </cell>
          <cell r="S1020">
            <v>0</v>
          </cell>
          <cell r="V1020" t="str">
            <v>내선</v>
          </cell>
          <cell r="W1020">
            <v>0.10200000000000001</v>
          </cell>
        </row>
        <row r="1021">
          <cell r="A1021">
            <v>1021</v>
          </cell>
          <cell r="C1021" t="str">
            <v>텀블러SW</v>
          </cell>
          <cell r="D1021" t="str">
            <v>1로 1구  방폭2P 10A</v>
          </cell>
          <cell r="E1021" t="str">
            <v>EA</v>
          </cell>
          <cell r="S1021">
            <v>0</v>
          </cell>
          <cell r="V1021" t="str">
            <v>내선</v>
          </cell>
          <cell r="W1021">
            <v>0.13</v>
          </cell>
        </row>
        <row r="1022">
          <cell r="A1022">
            <v>1022</v>
          </cell>
          <cell r="S1022" t="str">
            <v/>
          </cell>
        </row>
        <row r="1023">
          <cell r="A1023">
            <v>1023</v>
          </cell>
          <cell r="S1023" t="str">
            <v/>
          </cell>
        </row>
        <row r="1024">
          <cell r="A1024">
            <v>1024</v>
          </cell>
          <cell r="S1024" t="str">
            <v/>
          </cell>
        </row>
        <row r="1025">
          <cell r="A1025">
            <v>1025</v>
          </cell>
          <cell r="C1025" t="str">
            <v>콘센트(접지극부 )</v>
          </cell>
          <cell r="D1025" t="str">
            <v>2구 2P 15A 125V</v>
          </cell>
          <cell r="E1025" t="str">
            <v>EA</v>
          </cell>
          <cell r="J1025">
            <v>934</v>
          </cell>
          <cell r="K1025">
            <v>1820</v>
          </cell>
          <cell r="S1025">
            <v>1820</v>
          </cell>
          <cell r="V1025" t="str">
            <v>내선</v>
          </cell>
          <cell r="W1025">
            <v>9.6000000000000002E-2</v>
          </cell>
        </row>
        <row r="1026">
          <cell r="A1026">
            <v>1026</v>
          </cell>
          <cell r="C1026" t="str">
            <v>콘센트(접지극부 )</v>
          </cell>
          <cell r="D1026" t="str">
            <v>1구 2P 15A 250V</v>
          </cell>
          <cell r="E1026" t="str">
            <v>EA</v>
          </cell>
          <cell r="H1026">
            <v>892</v>
          </cell>
          <cell r="I1026">
            <v>1600</v>
          </cell>
          <cell r="J1026">
            <v>934</v>
          </cell>
          <cell r="K1026">
            <v>1440</v>
          </cell>
          <cell r="S1026">
            <v>1440</v>
          </cell>
          <cell r="V1026" t="str">
            <v>내선</v>
          </cell>
          <cell r="W1026">
            <v>0.08</v>
          </cell>
        </row>
        <row r="1027">
          <cell r="A1027">
            <v>1027</v>
          </cell>
          <cell r="C1027" t="str">
            <v>콘센트(접지극부 )</v>
          </cell>
          <cell r="D1027" t="str">
            <v>2구 2P 15A 250V</v>
          </cell>
          <cell r="E1027" t="str">
            <v>EA</v>
          </cell>
          <cell r="H1027">
            <v>892</v>
          </cell>
          <cell r="I1027">
            <v>2030</v>
          </cell>
          <cell r="J1027">
            <v>934</v>
          </cell>
          <cell r="K1027">
            <v>1820</v>
          </cell>
          <cell r="S1027">
            <v>1820</v>
          </cell>
          <cell r="V1027" t="str">
            <v>내선</v>
          </cell>
          <cell r="W1027">
            <v>9.6000000000000002E-2</v>
          </cell>
        </row>
        <row r="1028">
          <cell r="A1028">
            <v>1028</v>
          </cell>
          <cell r="C1028" t="str">
            <v>콘센트(접지극부 )</v>
          </cell>
          <cell r="D1028" t="str">
            <v>2구 2P 30A 250V</v>
          </cell>
          <cell r="E1028" t="str">
            <v>EA</v>
          </cell>
          <cell r="S1028">
            <v>0</v>
          </cell>
          <cell r="V1028" t="str">
            <v>내선</v>
          </cell>
          <cell r="W1028">
            <v>0.13200000000000001</v>
          </cell>
        </row>
        <row r="1029">
          <cell r="A1029">
            <v>1029</v>
          </cell>
          <cell r="C1029" t="str">
            <v>콘센트(접지극부 )</v>
          </cell>
          <cell r="D1029" t="str">
            <v>3P 20A 250V</v>
          </cell>
          <cell r="E1029" t="str">
            <v>EA</v>
          </cell>
          <cell r="S1029">
            <v>0</v>
          </cell>
          <cell r="V1029" t="str">
            <v>내선</v>
          </cell>
          <cell r="W1029">
            <v>9.5000000000000001E-2</v>
          </cell>
        </row>
        <row r="1030">
          <cell r="A1030">
            <v>1030</v>
          </cell>
          <cell r="C1030" t="str">
            <v>콘센트(접지극부 )</v>
          </cell>
          <cell r="D1030" t="str">
            <v>3P 30A 250V</v>
          </cell>
          <cell r="E1030" t="str">
            <v>EA</v>
          </cell>
          <cell r="S1030">
            <v>0</v>
          </cell>
          <cell r="V1030" t="str">
            <v>내선</v>
          </cell>
          <cell r="W1030">
            <v>0.14499999999999999</v>
          </cell>
        </row>
        <row r="1031">
          <cell r="A1031">
            <v>1031</v>
          </cell>
          <cell r="C1031" t="str">
            <v>콘센트(접지극부 )</v>
          </cell>
          <cell r="D1031" t="str">
            <v>1구방폭 2P 15A 250V</v>
          </cell>
          <cell r="E1031" t="str">
            <v>EA</v>
          </cell>
          <cell r="S1031">
            <v>0</v>
          </cell>
          <cell r="V1031" t="str">
            <v>내선</v>
          </cell>
          <cell r="W1031">
            <v>0.16</v>
          </cell>
        </row>
        <row r="1032">
          <cell r="A1032">
            <v>1032</v>
          </cell>
          <cell r="C1032" t="str">
            <v>콘센트(접지극부 )</v>
          </cell>
          <cell r="D1032" t="str">
            <v>1구방우 2P 15A 250V</v>
          </cell>
          <cell r="E1032" t="str">
            <v>EA</v>
          </cell>
          <cell r="H1032">
            <v>892</v>
          </cell>
          <cell r="I1032">
            <v>2790</v>
          </cell>
          <cell r="J1032">
            <v>934</v>
          </cell>
          <cell r="K1032">
            <v>2510</v>
          </cell>
          <cell r="S1032">
            <v>2510</v>
          </cell>
          <cell r="V1032" t="str">
            <v>내선</v>
          </cell>
          <cell r="W1032">
            <v>0.08</v>
          </cell>
        </row>
        <row r="1033">
          <cell r="A1033">
            <v>1033</v>
          </cell>
          <cell r="S1033" t="str">
            <v/>
          </cell>
        </row>
        <row r="1034">
          <cell r="A1034">
            <v>1034</v>
          </cell>
          <cell r="S1034" t="str">
            <v/>
          </cell>
        </row>
        <row r="1035">
          <cell r="A1035">
            <v>1035</v>
          </cell>
          <cell r="S1035" t="str">
            <v/>
          </cell>
        </row>
        <row r="1036">
          <cell r="A1036">
            <v>1036</v>
          </cell>
          <cell r="C1036" t="str">
            <v>전극식레벨</v>
          </cell>
          <cell r="D1036" t="str">
            <v>3선 3극</v>
          </cell>
          <cell r="E1036" t="str">
            <v>set</v>
          </cell>
          <cell r="H1036">
            <v>880</v>
          </cell>
          <cell r="I1036">
            <v>40000</v>
          </cell>
          <cell r="S1036">
            <v>40000</v>
          </cell>
          <cell r="V1036" t="str">
            <v>내선</v>
          </cell>
          <cell r="W1036">
            <v>0.8</v>
          </cell>
        </row>
        <row r="1037">
          <cell r="A1037">
            <v>1037</v>
          </cell>
          <cell r="C1037" t="str">
            <v>전극식레벨</v>
          </cell>
          <cell r="D1037" t="str">
            <v>4선 4극</v>
          </cell>
          <cell r="E1037" t="str">
            <v>set</v>
          </cell>
          <cell r="H1037">
            <v>880</v>
          </cell>
          <cell r="I1037">
            <v>85000</v>
          </cell>
          <cell r="S1037">
            <v>85000</v>
          </cell>
          <cell r="V1037" t="str">
            <v>내선</v>
          </cell>
          <cell r="W1037">
            <v>0.85</v>
          </cell>
        </row>
        <row r="1038">
          <cell r="A1038">
            <v>1038</v>
          </cell>
          <cell r="C1038" t="str">
            <v>전극식레벨</v>
          </cell>
          <cell r="D1038" t="str">
            <v>5선 5극</v>
          </cell>
          <cell r="E1038" t="str">
            <v>set</v>
          </cell>
          <cell r="H1038">
            <v>880</v>
          </cell>
          <cell r="I1038">
            <v>100000</v>
          </cell>
          <cell r="S1038">
            <v>100000</v>
          </cell>
          <cell r="V1038" t="str">
            <v>내선</v>
          </cell>
          <cell r="W1038">
            <v>1.1000000000000001</v>
          </cell>
        </row>
        <row r="1039">
          <cell r="A1039">
            <v>1039</v>
          </cell>
          <cell r="S1039" t="str">
            <v/>
          </cell>
        </row>
        <row r="1040">
          <cell r="A1040">
            <v>1040</v>
          </cell>
          <cell r="C1040" t="str">
            <v>UPS</v>
          </cell>
          <cell r="D1040" t="str">
            <v>3상 15kw</v>
          </cell>
          <cell r="E1040" t="str">
            <v>대</v>
          </cell>
          <cell r="L1040" t="str">
            <v>삼덕전기</v>
          </cell>
          <cell r="M1040">
            <v>17465471</v>
          </cell>
          <cell r="S1040">
            <v>17465471</v>
          </cell>
        </row>
        <row r="1041">
          <cell r="A1041">
            <v>1041</v>
          </cell>
          <cell r="C1041" t="str">
            <v>저압큐비클</v>
          </cell>
          <cell r="E1041" t="str">
            <v>면</v>
          </cell>
          <cell r="L1041" t="str">
            <v>삼덕전기</v>
          </cell>
          <cell r="M1041">
            <v>1747199</v>
          </cell>
          <cell r="S1041">
            <v>1747199</v>
          </cell>
          <cell r="V1041" t="str">
            <v>프전</v>
          </cell>
          <cell r="W1041">
            <v>5.6</v>
          </cell>
          <cell r="X1041" t="str">
            <v>보인</v>
          </cell>
          <cell r="Y1041">
            <v>3.6</v>
          </cell>
          <cell r="Z1041" t="str">
            <v>비계</v>
          </cell>
          <cell r="AA1041">
            <v>2</v>
          </cell>
          <cell r="AB1041" t="str">
            <v>기계설치공</v>
          </cell>
          <cell r="AC1041">
            <v>1</v>
          </cell>
        </row>
        <row r="1042">
          <cell r="A1042">
            <v>1042</v>
          </cell>
          <cell r="C1042" t="str">
            <v>특고큐비클</v>
          </cell>
          <cell r="D1042" t="str">
            <v>1200W×2400H×2400D이하</v>
          </cell>
          <cell r="E1042" t="str">
            <v>면</v>
          </cell>
          <cell r="S1042">
            <v>0</v>
          </cell>
          <cell r="V1042" t="str">
            <v>프전</v>
          </cell>
          <cell r="W1042">
            <v>6.2</v>
          </cell>
          <cell r="X1042" t="str">
            <v>보인</v>
          </cell>
          <cell r="Y1042">
            <v>4.4000000000000004</v>
          </cell>
          <cell r="Z1042" t="str">
            <v>비계</v>
          </cell>
          <cell r="AA1042">
            <v>4.4000000000000004</v>
          </cell>
          <cell r="AB1042" t="str">
            <v>기계설치공</v>
          </cell>
          <cell r="AC1042">
            <v>1.1000000000000001</v>
          </cell>
        </row>
        <row r="1043">
          <cell r="A1043">
            <v>1043</v>
          </cell>
          <cell r="C1043" t="str">
            <v>변환기</v>
          </cell>
          <cell r="E1043" t="str">
            <v>대</v>
          </cell>
          <cell r="S1043">
            <v>0</v>
          </cell>
          <cell r="V1043" t="str">
            <v>계장</v>
          </cell>
          <cell r="W1043">
            <v>0.25</v>
          </cell>
          <cell r="AB1043" t="str">
            <v>기계설치공</v>
          </cell>
        </row>
        <row r="1044">
          <cell r="A1044">
            <v>1044</v>
          </cell>
          <cell r="S1044" t="str">
            <v/>
          </cell>
          <cell r="AB1044" t="str">
            <v>비계</v>
          </cell>
        </row>
        <row r="1045">
          <cell r="A1045">
            <v>1045</v>
          </cell>
          <cell r="S1045" t="str">
            <v/>
          </cell>
        </row>
        <row r="1046">
          <cell r="A1046">
            <v>1046</v>
          </cell>
          <cell r="C1046" t="str">
            <v>전화용 콘센트</v>
          </cell>
          <cell r="D1046" t="str">
            <v>체신부규격4P</v>
          </cell>
          <cell r="E1046" t="str">
            <v>EA</v>
          </cell>
          <cell r="H1046">
            <v>892</v>
          </cell>
          <cell r="I1046">
            <v>1200</v>
          </cell>
          <cell r="J1046">
            <v>934</v>
          </cell>
          <cell r="K1046">
            <v>1080</v>
          </cell>
          <cell r="S1046">
            <v>1080</v>
          </cell>
          <cell r="V1046" t="str">
            <v>통내</v>
          </cell>
          <cell r="W1046">
            <v>7.0000000000000007E-2</v>
          </cell>
        </row>
        <row r="1047">
          <cell r="A1047">
            <v>1047</v>
          </cell>
          <cell r="C1047" t="str">
            <v>국선단자함(국10P+사20P)</v>
          </cell>
          <cell r="D1047" t="str">
            <v>SUS (300×400×100)</v>
          </cell>
          <cell r="E1047" t="str">
            <v>대</v>
          </cell>
          <cell r="H1047">
            <v>959</v>
          </cell>
          <cell r="I1047">
            <v>75000</v>
          </cell>
          <cell r="J1047">
            <v>963</v>
          </cell>
          <cell r="K1047">
            <v>77000</v>
          </cell>
          <cell r="S1047">
            <v>75000</v>
          </cell>
          <cell r="V1047" t="str">
            <v>통내</v>
          </cell>
          <cell r="W1047">
            <v>0.65</v>
          </cell>
          <cell r="X1047" t="str">
            <v>보인</v>
          </cell>
          <cell r="Y1047">
            <v>0.45</v>
          </cell>
        </row>
        <row r="1048">
          <cell r="A1048">
            <v>1048</v>
          </cell>
          <cell r="C1048" t="str">
            <v>국선단자함(국20P+사40P)</v>
          </cell>
          <cell r="D1048" t="str">
            <v>SUS (500×450×100)</v>
          </cell>
          <cell r="E1048" t="str">
            <v>대</v>
          </cell>
          <cell r="H1048">
            <v>959</v>
          </cell>
          <cell r="I1048">
            <v>130000</v>
          </cell>
          <cell r="J1048">
            <v>963</v>
          </cell>
          <cell r="K1048">
            <v>142000</v>
          </cell>
          <cell r="S1048">
            <v>130000</v>
          </cell>
          <cell r="V1048" t="str">
            <v>통내</v>
          </cell>
          <cell r="W1048">
            <v>0.69</v>
          </cell>
          <cell r="X1048" t="str">
            <v>보인</v>
          </cell>
          <cell r="Y1048">
            <v>0.49</v>
          </cell>
        </row>
        <row r="1049">
          <cell r="A1049">
            <v>1049</v>
          </cell>
          <cell r="C1049" t="str">
            <v>중간단자함 (10P)</v>
          </cell>
          <cell r="D1049" t="str">
            <v>연강(200×320×80)</v>
          </cell>
          <cell r="E1049" t="str">
            <v>대</v>
          </cell>
          <cell r="H1049">
            <v>959</v>
          </cell>
          <cell r="I1049">
            <v>11000</v>
          </cell>
          <cell r="J1049">
            <v>963</v>
          </cell>
          <cell r="K1049">
            <v>11500</v>
          </cell>
          <cell r="S1049">
            <v>11000</v>
          </cell>
          <cell r="V1049" t="str">
            <v>통내</v>
          </cell>
          <cell r="W1049">
            <v>0.65</v>
          </cell>
          <cell r="X1049" t="str">
            <v>보인</v>
          </cell>
          <cell r="Y1049">
            <v>0.45</v>
          </cell>
        </row>
        <row r="1050">
          <cell r="A1050">
            <v>1050</v>
          </cell>
          <cell r="C1050" t="str">
            <v>방송단자함 (10P)</v>
          </cell>
          <cell r="D1050" t="str">
            <v>연강(240×400×80)</v>
          </cell>
          <cell r="E1050" t="str">
            <v>대</v>
          </cell>
          <cell r="H1050">
            <v>959</v>
          </cell>
          <cell r="I1050">
            <v>11000</v>
          </cell>
          <cell r="J1050">
            <v>963</v>
          </cell>
          <cell r="K1050">
            <v>11500</v>
          </cell>
          <cell r="S1050">
            <v>11000</v>
          </cell>
          <cell r="V1050" t="str">
            <v>통내</v>
          </cell>
          <cell r="W1050">
            <v>0.65</v>
          </cell>
          <cell r="X1050" t="str">
            <v>보인</v>
          </cell>
          <cell r="Y1050">
            <v>0.45</v>
          </cell>
        </row>
        <row r="1051">
          <cell r="A1051">
            <v>1051</v>
          </cell>
          <cell r="S1051" t="str">
            <v/>
          </cell>
        </row>
        <row r="1052">
          <cell r="A1052">
            <v>1052</v>
          </cell>
          <cell r="S1052" t="str">
            <v/>
          </cell>
        </row>
        <row r="1053">
          <cell r="A1053">
            <v>1053</v>
          </cell>
          <cell r="S1053" t="str">
            <v/>
          </cell>
        </row>
        <row r="1054">
          <cell r="A1054">
            <v>1054</v>
          </cell>
          <cell r="C1054" t="str">
            <v>TV유니트</v>
          </cell>
          <cell r="D1054" t="str">
            <v>단말 75Ω</v>
          </cell>
          <cell r="E1054" t="str">
            <v>EA</v>
          </cell>
          <cell r="H1054">
            <v>892</v>
          </cell>
          <cell r="I1054">
            <v>2600</v>
          </cell>
          <cell r="J1054">
            <v>934</v>
          </cell>
          <cell r="K1054">
            <v>2340</v>
          </cell>
          <cell r="S1054">
            <v>2340</v>
          </cell>
          <cell r="V1054" t="str">
            <v>통내</v>
          </cell>
          <cell r="W1054">
            <v>0.08</v>
          </cell>
        </row>
        <row r="1055">
          <cell r="A1055">
            <v>1055</v>
          </cell>
          <cell r="C1055" t="str">
            <v>TV유니트</v>
          </cell>
          <cell r="D1055" t="str">
            <v>직열용 75Ω</v>
          </cell>
          <cell r="E1055" t="str">
            <v>EA</v>
          </cell>
          <cell r="H1055">
            <v>892</v>
          </cell>
          <cell r="I1055">
            <v>2730</v>
          </cell>
          <cell r="J1055">
            <v>934</v>
          </cell>
          <cell r="K1055">
            <v>2450</v>
          </cell>
          <cell r="S1055">
            <v>2450</v>
          </cell>
          <cell r="V1055" t="str">
            <v>통내</v>
          </cell>
          <cell r="W1055">
            <v>0.08</v>
          </cell>
        </row>
        <row r="1056">
          <cell r="A1056">
            <v>1056</v>
          </cell>
          <cell r="C1056" t="str">
            <v>TV유니트</v>
          </cell>
          <cell r="D1056" t="str">
            <v>병렬용 75Ω</v>
          </cell>
          <cell r="E1056" t="str">
            <v>EA</v>
          </cell>
          <cell r="H1056">
            <v>892</v>
          </cell>
          <cell r="I1056">
            <v>2860</v>
          </cell>
          <cell r="J1056">
            <v>934</v>
          </cell>
          <cell r="K1056">
            <v>2570</v>
          </cell>
          <cell r="S1056">
            <v>2570</v>
          </cell>
          <cell r="V1056" t="str">
            <v>통내</v>
          </cell>
          <cell r="W1056">
            <v>0.08</v>
          </cell>
        </row>
        <row r="1057">
          <cell r="A1057">
            <v>1057</v>
          </cell>
          <cell r="S1057" t="str">
            <v/>
          </cell>
        </row>
        <row r="1058">
          <cell r="A1058">
            <v>1058</v>
          </cell>
          <cell r="S1058" t="str">
            <v/>
          </cell>
        </row>
        <row r="1059">
          <cell r="A1059">
            <v>1059</v>
          </cell>
          <cell r="S1059" t="str">
            <v/>
          </cell>
        </row>
        <row r="1060">
          <cell r="A1060">
            <v>1060</v>
          </cell>
          <cell r="C1060" t="str">
            <v>공청용안테나</v>
          </cell>
          <cell r="D1060" t="str">
            <v>SUS VHF LOW CH</v>
          </cell>
          <cell r="E1060" t="str">
            <v>SET</v>
          </cell>
          <cell r="H1060">
            <v>936</v>
          </cell>
          <cell r="I1060">
            <v>160000</v>
          </cell>
          <cell r="J1060">
            <v>976</v>
          </cell>
          <cell r="K1060">
            <v>170000</v>
          </cell>
          <cell r="S1060">
            <v>160000</v>
          </cell>
          <cell r="V1060" t="str">
            <v>무선안테나공</v>
          </cell>
          <cell r="W1060">
            <v>0.5</v>
          </cell>
          <cell r="X1060" t="str">
            <v>통설</v>
          </cell>
          <cell r="Y1060">
            <v>0.68</v>
          </cell>
        </row>
        <row r="1061">
          <cell r="A1061">
            <v>1061</v>
          </cell>
          <cell r="C1061" t="str">
            <v>공청용안테나</v>
          </cell>
          <cell r="D1061" t="str">
            <v>SUS VHF HIGH CH</v>
          </cell>
          <cell r="E1061" t="str">
            <v>SET</v>
          </cell>
          <cell r="H1061">
            <v>936</v>
          </cell>
          <cell r="I1061">
            <v>150000</v>
          </cell>
          <cell r="J1061">
            <v>976</v>
          </cell>
          <cell r="K1061">
            <v>160000</v>
          </cell>
          <cell r="S1061">
            <v>150000</v>
          </cell>
          <cell r="V1061" t="str">
            <v>무선안테나공</v>
          </cell>
          <cell r="W1061">
            <v>0.5</v>
          </cell>
          <cell r="X1061" t="str">
            <v>통설</v>
          </cell>
          <cell r="Y1061">
            <v>0.68</v>
          </cell>
        </row>
        <row r="1062">
          <cell r="A1062">
            <v>1062</v>
          </cell>
          <cell r="C1062" t="str">
            <v>공청용안테나</v>
          </cell>
          <cell r="D1062" t="str">
            <v>SUS UHF CH</v>
          </cell>
          <cell r="E1062" t="str">
            <v>SET</v>
          </cell>
          <cell r="H1062">
            <v>936</v>
          </cell>
          <cell r="I1062">
            <v>140000</v>
          </cell>
          <cell r="J1062">
            <v>976</v>
          </cell>
          <cell r="K1062">
            <v>150000</v>
          </cell>
          <cell r="S1062">
            <v>140000</v>
          </cell>
          <cell r="V1062" t="str">
            <v>무선안테나공</v>
          </cell>
          <cell r="W1062">
            <v>0.5</v>
          </cell>
          <cell r="X1062" t="str">
            <v>통설</v>
          </cell>
          <cell r="Y1062">
            <v>0.68</v>
          </cell>
        </row>
        <row r="1063">
          <cell r="A1063">
            <v>1063</v>
          </cell>
          <cell r="C1063" t="str">
            <v>공청용혼합기</v>
          </cell>
          <cell r="D1063" t="str">
            <v>VHF H/L</v>
          </cell>
          <cell r="E1063" t="str">
            <v>EA</v>
          </cell>
          <cell r="H1063">
            <v>936</v>
          </cell>
          <cell r="I1063">
            <v>6000</v>
          </cell>
          <cell r="J1063">
            <v>976</v>
          </cell>
          <cell r="K1063">
            <v>6000</v>
          </cell>
          <cell r="S1063">
            <v>6000</v>
          </cell>
        </row>
        <row r="1064">
          <cell r="A1064">
            <v>1064</v>
          </cell>
          <cell r="C1064" t="str">
            <v>공청용혼합기</v>
          </cell>
          <cell r="D1064" t="str">
            <v>VHF U/V</v>
          </cell>
          <cell r="E1064" t="str">
            <v>EA</v>
          </cell>
          <cell r="H1064">
            <v>936</v>
          </cell>
          <cell r="I1064">
            <v>6000</v>
          </cell>
          <cell r="J1064">
            <v>976</v>
          </cell>
          <cell r="K1064">
            <v>6000</v>
          </cell>
          <cell r="S1064">
            <v>6000</v>
          </cell>
        </row>
        <row r="1065">
          <cell r="A1065">
            <v>1065</v>
          </cell>
          <cell r="C1065" t="str">
            <v>공청용증폭기</v>
          </cell>
          <cell r="D1065" t="str">
            <v>U/V 겸용</v>
          </cell>
          <cell r="E1065" t="str">
            <v>EA</v>
          </cell>
          <cell r="H1065">
            <v>936</v>
          </cell>
          <cell r="I1065">
            <v>65000</v>
          </cell>
          <cell r="J1065">
            <v>976</v>
          </cell>
          <cell r="K1065">
            <v>65000</v>
          </cell>
          <cell r="S1065">
            <v>65000</v>
          </cell>
          <cell r="V1065" t="str">
            <v>무선안테나공</v>
          </cell>
          <cell r="W1065">
            <v>0.78</v>
          </cell>
          <cell r="X1065" t="str">
            <v>통내</v>
          </cell>
          <cell r="Y1065">
            <v>0.31</v>
          </cell>
        </row>
        <row r="1066">
          <cell r="A1066">
            <v>1066</v>
          </cell>
          <cell r="C1066" t="str">
            <v>분배기 쌍방향</v>
          </cell>
          <cell r="D1066" t="str">
            <v>2분배</v>
          </cell>
          <cell r="E1066" t="str">
            <v>EA</v>
          </cell>
          <cell r="H1066">
            <v>936</v>
          </cell>
          <cell r="I1066">
            <v>7000</v>
          </cell>
          <cell r="J1066">
            <v>976</v>
          </cell>
          <cell r="K1066">
            <v>7000</v>
          </cell>
          <cell r="S1066">
            <v>7000</v>
          </cell>
          <cell r="V1066" t="str">
            <v>무선안테나공</v>
          </cell>
          <cell r="W1066">
            <v>0.06</v>
          </cell>
          <cell r="X1066" t="str">
            <v>통내</v>
          </cell>
          <cell r="Y1066">
            <v>0.16</v>
          </cell>
        </row>
        <row r="1067">
          <cell r="A1067">
            <v>1067</v>
          </cell>
          <cell r="S1067" t="str">
            <v/>
          </cell>
        </row>
        <row r="1068">
          <cell r="A1068">
            <v>1068</v>
          </cell>
          <cell r="S1068" t="str">
            <v/>
          </cell>
        </row>
        <row r="1069">
          <cell r="A1069">
            <v>1069</v>
          </cell>
          <cell r="C1069" t="str">
            <v>TV증폭기함</v>
          </cell>
          <cell r="D1069" t="str">
            <v>SUS (200×300×150)</v>
          </cell>
          <cell r="E1069" t="str">
            <v>대</v>
          </cell>
          <cell r="I1069">
            <v>22000</v>
          </cell>
          <cell r="S1069">
            <v>22000</v>
          </cell>
          <cell r="V1069" t="str">
            <v>내선</v>
          </cell>
          <cell r="W1069">
            <v>0.66</v>
          </cell>
        </row>
        <row r="1070">
          <cell r="A1070">
            <v>1070</v>
          </cell>
          <cell r="S1070" t="str">
            <v/>
          </cell>
        </row>
        <row r="1071">
          <cell r="A1071">
            <v>1071</v>
          </cell>
          <cell r="C1071" t="str">
            <v>AMP</v>
          </cell>
          <cell r="D1071" t="str">
            <v/>
          </cell>
          <cell r="E1071" t="str">
            <v>면</v>
          </cell>
          <cell r="S1071">
            <v>0</v>
          </cell>
          <cell r="V1071" t="str">
            <v>통내</v>
          </cell>
          <cell r="W1071">
            <v>9</v>
          </cell>
        </row>
        <row r="1072">
          <cell r="A1072">
            <v>1072</v>
          </cell>
          <cell r="C1072" t="str">
            <v>스피커</v>
          </cell>
          <cell r="D1072" t="str">
            <v>3W  천정형</v>
          </cell>
          <cell r="E1072" t="str">
            <v>EA</v>
          </cell>
          <cell r="H1072">
            <v>935</v>
          </cell>
          <cell r="I1072">
            <v>22000</v>
          </cell>
          <cell r="J1072">
            <v>968</v>
          </cell>
          <cell r="K1072">
            <v>15000</v>
          </cell>
          <cell r="S1072">
            <v>15000</v>
          </cell>
          <cell r="V1072" t="str">
            <v>통내</v>
          </cell>
          <cell r="W1072">
            <v>0.45</v>
          </cell>
        </row>
        <row r="1073">
          <cell r="A1073">
            <v>1073</v>
          </cell>
          <cell r="C1073" t="str">
            <v>스피커</v>
          </cell>
          <cell r="D1073" t="str">
            <v>3W 벽부형</v>
          </cell>
          <cell r="E1073" t="str">
            <v>EA</v>
          </cell>
          <cell r="H1073">
            <v>935</v>
          </cell>
          <cell r="I1073">
            <v>15400</v>
          </cell>
          <cell r="J1073">
            <v>968</v>
          </cell>
          <cell r="K1073">
            <v>15000</v>
          </cell>
          <cell r="S1073">
            <v>15000</v>
          </cell>
          <cell r="V1073" t="str">
            <v>통내</v>
          </cell>
          <cell r="W1073">
            <v>0.45</v>
          </cell>
        </row>
        <row r="1074">
          <cell r="A1074">
            <v>1074</v>
          </cell>
          <cell r="C1074" t="str">
            <v>스피커</v>
          </cell>
          <cell r="D1074" t="str">
            <v>20W옥외칼럼형</v>
          </cell>
          <cell r="E1074" t="str">
            <v>EA</v>
          </cell>
          <cell r="H1074">
            <v>935</v>
          </cell>
          <cell r="I1074">
            <v>49500</v>
          </cell>
          <cell r="J1074">
            <v>968</v>
          </cell>
          <cell r="K1074">
            <v>50000</v>
          </cell>
          <cell r="S1074">
            <v>49500</v>
          </cell>
          <cell r="V1074" t="str">
            <v>통내</v>
          </cell>
          <cell r="W1074">
            <v>1</v>
          </cell>
        </row>
        <row r="1075">
          <cell r="A1075">
            <v>1075</v>
          </cell>
          <cell r="C1075" t="str">
            <v>스피커</v>
          </cell>
          <cell r="D1075" t="str">
            <v xml:space="preserve">HORN형 10W  </v>
          </cell>
          <cell r="E1075" t="str">
            <v>EA</v>
          </cell>
          <cell r="H1075">
            <v>935</v>
          </cell>
          <cell r="I1075">
            <v>44000</v>
          </cell>
          <cell r="J1075">
            <v>968</v>
          </cell>
          <cell r="K1075">
            <v>13000</v>
          </cell>
          <cell r="S1075">
            <v>13000</v>
          </cell>
          <cell r="V1075" t="str">
            <v>통내</v>
          </cell>
          <cell r="W1075">
            <v>0.6</v>
          </cell>
        </row>
        <row r="1076">
          <cell r="A1076">
            <v>1076</v>
          </cell>
          <cell r="C1076" t="str">
            <v>스피커</v>
          </cell>
          <cell r="D1076" t="str">
            <v xml:space="preserve">HORN형 30W  </v>
          </cell>
          <cell r="E1076" t="str">
            <v>EA</v>
          </cell>
          <cell r="H1076">
            <v>935</v>
          </cell>
          <cell r="I1076">
            <v>88000</v>
          </cell>
          <cell r="J1076">
            <v>968</v>
          </cell>
          <cell r="K1076">
            <v>50000</v>
          </cell>
          <cell r="S1076">
            <v>50000</v>
          </cell>
          <cell r="V1076" t="str">
            <v>통내</v>
          </cell>
          <cell r="W1076">
            <v>1</v>
          </cell>
        </row>
        <row r="1077">
          <cell r="A1077">
            <v>1077</v>
          </cell>
          <cell r="S1077" t="str">
            <v/>
          </cell>
        </row>
        <row r="1078">
          <cell r="A1078">
            <v>1078</v>
          </cell>
          <cell r="C1078" t="str">
            <v>상호식인터폰</v>
          </cell>
          <cell r="D1078" t="str">
            <v>10회로용 벽괘형</v>
          </cell>
          <cell r="E1078" t="str">
            <v>EA</v>
          </cell>
          <cell r="H1078">
            <v>954</v>
          </cell>
          <cell r="I1078">
            <v>22000</v>
          </cell>
          <cell r="J1078">
            <v>962</v>
          </cell>
          <cell r="K1078">
            <v>24000</v>
          </cell>
          <cell r="S1078">
            <v>22000</v>
          </cell>
        </row>
        <row r="1079">
          <cell r="A1079">
            <v>1079</v>
          </cell>
          <cell r="C1079" t="str">
            <v>전자연립식인터폰</v>
          </cell>
          <cell r="D1079" t="str">
            <v>30회로용</v>
          </cell>
          <cell r="E1079" t="str">
            <v>EA</v>
          </cell>
          <cell r="S1079">
            <v>0</v>
          </cell>
          <cell r="V1079" t="str">
            <v>통내</v>
          </cell>
          <cell r="W1079">
            <v>1</v>
          </cell>
          <cell r="X1079" t="str">
            <v>통설</v>
          </cell>
          <cell r="Y1079">
            <v>2</v>
          </cell>
        </row>
        <row r="1080">
          <cell r="A1080">
            <v>1080</v>
          </cell>
          <cell r="S1080" t="str">
            <v/>
          </cell>
        </row>
        <row r="1081">
          <cell r="A1081">
            <v>1081</v>
          </cell>
          <cell r="S1081" t="str">
            <v/>
          </cell>
        </row>
        <row r="1082">
          <cell r="A1082">
            <v>1082</v>
          </cell>
          <cell r="C1082" t="str">
            <v>차동식 스포트감지기</v>
          </cell>
          <cell r="D1082" t="str">
            <v>2종</v>
          </cell>
          <cell r="E1082" t="str">
            <v>EA</v>
          </cell>
          <cell r="H1082">
            <v>698</v>
          </cell>
          <cell r="I1082">
            <v>5000</v>
          </cell>
          <cell r="J1082">
            <v>989</v>
          </cell>
          <cell r="K1082">
            <v>5000</v>
          </cell>
          <cell r="S1082">
            <v>5000</v>
          </cell>
          <cell r="V1082" t="str">
            <v>내선</v>
          </cell>
          <cell r="W1082">
            <v>0.14300000000000002</v>
          </cell>
        </row>
        <row r="1083">
          <cell r="A1083">
            <v>1083</v>
          </cell>
          <cell r="C1083" t="str">
            <v>광전식 연감지기</v>
          </cell>
          <cell r="D1083" t="str">
            <v>비축적형</v>
          </cell>
          <cell r="E1083" t="str">
            <v>EA</v>
          </cell>
          <cell r="H1083">
            <v>698</v>
          </cell>
          <cell r="I1083">
            <v>20000</v>
          </cell>
          <cell r="J1083">
            <v>989</v>
          </cell>
          <cell r="K1083">
            <v>18000</v>
          </cell>
          <cell r="S1083">
            <v>18000</v>
          </cell>
          <cell r="V1083" t="str">
            <v>내선</v>
          </cell>
          <cell r="W1083">
            <v>0.14300000000000002</v>
          </cell>
        </row>
        <row r="1084">
          <cell r="A1084">
            <v>1084</v>
          </cell>
          <cell r="C1084" t="str">
            <v>정온식감지기</v>
          </cell>
          <cell r="D1084" t="str">
            <v>1종</v>
          </cell>
          <cell r="E1084" t="str">
            <v>EA</v>
          </cell>
          <cell r="H1084">
            <v>698</v>
          </cell>
          <cell r="I1084">
            <v>5000</v>
          </cell>
          <cell r="J1084">
            <v>989</v>
          </cell>
          <cell r="K1084">
            <v>5000</v>
          </cell>
          <cell r="S1084">
            <v>5000</v>
          </cell>
          <cell r="V1084" t="str">
            <v>내선</v>
          </cell>
          <cell r="W1084">
            <v>0.14300000000000002</v>
          </cell>
        </row>
        <row r="1085">
          <cell r="A1085">
            <v>1085</v>
          </cell>
          <cell r="C1085" t="str">
            <v>유도등</v>
          </cell>
          <cell r="D1085" t="str">
            <v>통로유도등</v>
          </cell>
          <cell r="E1085" t="str">
            <v>EA</v>
          </cell>
          <cell r="H1085">
            <v>698</v>
          </cell>
          <cell r="I1085">
            <v>35000</v>
          </cell>
          <cell r="J1085">
            <v>989</v>
          </cell>
          <cell r="K1085">
            <v>32000</v>
          </cell>
          <cell r="S1085">
            <v>32000</v>
          </cell>
          <cell r="V1085" t="str">
            <v>내선</v>
          </cell>
          <cell r="W1085">
            <v>0.79500000000000004</v>
          </cell>
        </row>
        <row r="1086">
          <cell r="A1086">
            <v>1086</v>
          </cell>
          <cell r="C1086" t="str">
            <v>유도등</v>
          </cell>
          <cell r="D1086" t="str">
            <v>피난구유도등(소형)</v>
          </cell>
          <cell r="E1086" t="str">
            <v>EA</v>
          </cell>
          <cell r="H1086">
            <v>698</v>
          </cell>
          <cell r="I1086">
            <v>35000</v>
          </cell>
          <cell r="J1086">
            <v>989</v>
          </cell>
          <cell r="K1086">
            <v>30000</v>
          </cell>
          <cell r="S1086">
            <v>30000</v>
          </cell>
          <cell r="V1086" t="str">
            <v>내선</v>
          </cell>
          <cell r="W1086">
            <v>0.13500000000000001</v>
          </cell>
        </row>
        <row r="1087">
          <cell r="A1087">
            <v>1087</v>
          </cell>
          <cell r="C1087" t="str">
            <v>수동발신기</v>
          </cell>
          <cell r="E1087" t="str">
            <v>EA</v>
          </cell>
          <cell r="H1087">
            <v>698</v>
          </cell>
          <cell r="I1087">
            <v>4500</v>
          </cell>
          <cell r="J1087">
            <v>989</v>
          </cell>
          <cell r="K1087">
            <v>5000</v>
          </cell>
          <cell r="S1087">
            <v>4500</v>
          </cell>
          <cell r="V1087" t="str">
            <v>내선</v>
          </cell>
          <cell r="W1087">
            <v>0.3</v>
          </cell>
        </row>
        <row r="1088">
          <cell r="A1088">
            <v>1088</v>
          </cell>
          <cell r="C1088" t="str">
            <v>경종</v>
          </cell>
          <cell r="E1088" t="str">
            <v>EA</v>
          </cell>
          <cell r="H1088">
            <v>698</v>
          </cell>
          <cell r="I1088">
            <v>7500</v>
          </cell>
          <cell r="J1088">
            <v>989</v>
          </cell>
          <cell r="K1088">
            <v>5000</v>
          </cell>
          <cell r="S1088">
            <v>5000</v>
          </cell>
          <cell r="V1088" t="str">
            <v>내선</v>
          </cell>
          <cell r="W1088">
            <v>0.15</v>
          </cell>
        </row>
        <row r="1089">
          <cell r="A1089">
            <v>1089</v>
          </cell>
          <cell r="C1089" t="str">
            <v>표시등</v>
          </cell>
          <cell r="E1089" t="str">
            <v>EA</v>
          </cell>
          <cell r="H1089">
            <v>698</v>
          </cell>
          <cell r="I1089">
            <v>2000</v>
          </cell>
          <cell r="J1089">
            <v>989</v>
          </cell>
          <cell r="K1089">
            <v>1000</v>
          </cell>
          <cell r="S1089">
            <v>1000</v>
          </cell>
          <cell r="V1089" t="str">
            <v>내선</v>
          </cell>
          <cell r="W1089">
            <v>0.2</v>
          </cell>
        </row>
        <row r="1090">
          <cell r="A1090">
            <v>1090</v>
          </cell>
          <cell r="C1090" t="str">
            <v>수동발신기 함</v>
          </cell>
          <cell r="D1090" t="str">
            <v xml:space="preserve">Steel 250 × 650 × </v>
          </cell>
          <cell r="E1090" t="str">
            <v>EA</v>
          </cell>
          <cell r="H1090">
            <v>698</v>
          </cell>
          <cell r="I1090">
            <v>13000</v>
          </cell>
          <cell r="J1090">
            <v>990</v>
          </cell>
          <cell r="K1090">
            <v>30000</v>
          </cell>
          <cell r="S1090">
            <v>13000</v>
          </cell>
          <cell r="V1090" t="str">
            <v>내선</v>
          </cell>
          <cell r="W1090">
            <v>0.66</v>
          </cell>
        </row>
        <row r="1091">
          <cell r="A1091">
            <v>1091</v>
          </cell>
          <cell r="S1091" t="str">
            <v/>
          </cell>
        </row>
        <row r="1092">
          <cell r="A1092">
            <v>1092</v>
          </cell>
          <cell r="S1092" t="str">
            <v/>
          </cell>
        </row>
        <row r="1093">
          <cell r="A1093">
            <v>1093</v>
          </cell>
          <cell r="C1093" t="str">
            <v>수신기</v>
          </cell>
          <cell r="D1093" t="str">
            <v>P형1급   10회로용</v>
          </cell>
          <cell r="E1093" t="str">
            <v>set</v>
          </cell>
          <cell r="H1093">
            <v>698</v>
          </cell>
          <cell r="I1093">
            <v>450000</v>
          </cell>
          <cell r="J1093">
            <v>990</v>
          </cell>
          <cell r="K1093">
            <v>350000</v>
          </cell>
          <cell r="S1093">
            <v>350000</v>
          </cell>
          <cell r="V1093" t="str">
            <v>내선</v>
          </cell>
          <cell r="W1093">
            <v>9</v>
          </cell>
        </row>
        <row r="1094">
          <cell r="A1094">
            <v>1094</v>
          </cell>
          <cell r="C1094" t="str">
            <v>부표시기BATT내장</v>
          </cell>
          <cell r="D1094" t="str">
            <v xml:space="preserve"> 10회로용</v>
          </cell>
          <cell r="E1094" t="str">
            <v>대</v>
          </cell>
          <cell r="H1094">
            <v>698</v>
          </cell>
          <cell r="I1094">
            <v>350000</v>
          </cell>
          <cell r="J1094">
            <v>990</v>
          </cell>
          <cell r="K1094">
            <v>350000</v>
          </cell>
          <cell r="S1094">
            <v>350000</v>
          </cell>
          <cell r="V1094" t="str">
            <v>내선</v>
          </cell>
          <cell r="W1094">
            <v>4</v>
          </cell>
        </row>
        <row r="1095">
          <cell r="A1095">
            <v>1095</v>
          </cell>
          <cell r="C1095" t="str">
            <v>스프링쿨러수동조작함</v>
          </cell>
          <cell r="E1095" t="str">
            <v>EA</v>
          </cell>
          <cell r="H1095">
            <v>698</v>
          </cell>
          <cell r="I1095">
            <v>60000</v>
          </cell>
          <cell r="J1095">
            <v>990</v>
          </cell>
          <cell r="K1095">
            <v>60000</v>
          </cell>
          <cell r="S1095">
            <v>60000</v>
          </cell>
          <cell r="V1095" t="str">
            <v>내선</v>
          </cell>
          <cell r="W1095">
            <v>0.66</v>
          </cell>
        </row>
        <row r="1096">
          <cell r="A1096">
            <v>1096</v>
          </cell>
          <cell r="C1096" t="str">
            <v>전자 싸이렌</v>
          </cell>
          <cell r="E1096" t="str">
            <v>EA</v>
          </cell>
          <cell r="H1096">
            <v>698</v>
          </cell>
          <cell r="I1096">
            <v>30000</v>
          </cell>
          <cell r="J1096">
            <v>990</v>
          </cell>
          <cell r="K1096">
            <v>30000</v>
          </cell>
          <cell r="S1096">
            <v>30000</v>
          </cell>
          <cell r="V1096" t="str">
            <v>통내</v>
          </cell>
          <cell r="W1096">
            <v>1.6</v>
          </cell>
        </row>
        <row r="1097">
          <cell r="A1097">
            <v>1097</v>
          </cell>
          <cell r="S1097" t="str">
            <v/>
          </cell>
        </row>
        <row r="1098">
          <cell r="A1098">
            <v>1098</v>
          </cell>
          <cell r="C1098" t="str">
            <v>수신기</v>
          </cell>
          <cell r="D1098" t="str">
            <v>P형1급   20회로용</v>
          </cell>
          <cell r="E1098" t="str">
            <v>set</v>
          </cell>
          <cell r="H1098">
            <v>698</v>
          </cell>
          <cell r="I1098">
            <v>500000</v>
          </cell>
          <cell r="J1098">
            <v>990</v>
          </cell>
          <cell r="K1098">
            <v>450000</v>
          </cell>
          <cell r="S1098">
            <v>450000</v>
          </cell>
          <cell r="V1098" t="str">
            <v>내선</v>
          </cell>
          <cell r="W1098">
            <v>9</v>
          </cell>
        </row>
        <row r="1099">
          <cell r="A1099">
            <v>1099</v>
          </cell>
          <cell r="S1099" t="str">
            <v/>
          </cell>
        </row>
        <row r="1100">
          <cell r="A1100">
            <v>1100</v>
          </cell>
          <cell r="S1100" t="str">
            <v/>
          </cell>
        </row>
        <row r="1101">
          <cell r="A1101">
            <v>1101</v>
          </cell>
          <cell r="S1101" t="str">
            <v/>
          </cell>
        </row>
        <row r="1102">
          <cell r="A1102">
            <v>1102</v>
          </cell>
          <cell r="S1102" t="str">
            <v/>
          </cell>
        </row>
        <row r="1103">
          <cell r="A1103">
            <v>1103</v>
          </cell>
          <cell r="S1103" t="str">
            <v/>
          </cell>
        </row>
        <row r="1104">
          <cell r="A1104">
            <v>1104</v>
          </cell>
          <cell r="S1104" t="str">
            <v/>
          </cell>
        </row>
        <row r="1105">
          <cell r="A1105">
            <v>1105</v>
          </cell>
          <cell r="C1105" t="str">
            <v>등 기 구</v>
          </cell>
          <cell r="D1105" t="str">
            <v>MH 100W천정형</v>
          </cell>
          <cell r="E1105" t="str">
            <v>SET</v>
          </cell>
          <cell r="L1105" t="str">
            <v>(주)광명</v>
          </cell>
          <cell r="M1105">
            <v>95000</v>
          </cell>
          <cell r="N1105" t="str">
            <v>금동조명(주)</v>
          </cell>
          <cell r="O1105">
            <v>85000</v>
          </cell>
          <cell r="P1105" t="str">
            <v>천일전기공업(주)</v>
          </cell>
          <cell r="Q1105">
            <v>85000</v>
          </cell>
          <cell r="S1105">
            <v>85000</v>
          </cell>
        </row>
        <row r="1106">
          <cell r="A1106">
            <v>1106</v>
          </cell>
          <cell r="B1106" t="str">
            <v>G</v>
          </cell>
          <cell r="C1106" t="str">
            <v>등 기 구</v>
          </cell>
          <cell r="D1106" t="str">
            <v>MH 175W천정형(방수,방습)</v>
          </cell>
          <cell r="E1106" t="str">
            <v>EA</v>
          </cell>
          <cell r="L1106" t="str">
            <v>(주)나남전기</v>
          </cell>
          <cell r="M1106">
            <v>240000</v>
          </cell>
          <cell r="N1106" t="str">
            <v>(주)제일조명</v>
          </cell>
          <cell r="O1106">
            <v>155000</v>
          </cell>
          <cell r="P1106" t="str">
            <v>천일전기공업(주)</v>
          </cell>
          <cell r="Q1106">
            <v>145000</v>
          </cell>
          <cell r="S1106">
            <v>145000</v>
          </cell>
          <cell r="V1106" t="str">
            <v>내선</v>
          </cell>
          <cell r="W1106">
            <v>0.44</v>
          </cell>
        </row>
        <row r="1107">
          <cell r="A1107">
            <v>1107</v>
          </cell>
          <cell r="C1107" t="str">
            <v>등 기 구</v>
          </cell>
          <cell r="D1107" t="str">
            <v>MH 250W천정형</v>
          </cell>
          <cell r="E1107" t="str">
            <v>EA</v>
          </cell>
          <cell r="S1107">
            <v>0</v>
          </cell>
          <cell r="V1107" t="str">
            <v>내선</v>
          </cell>
          <cell r="W1107">
            <v>0.495</v>
          </cell>
        </row>
        <row r="1108">
          <cell r="A1108">
            <v>1108</v>
          </cell>
          <cell r="B1108" t="str">
            <v>H</v>
          </cell>
          <cell r="C1108" t="str">
            <v>등 기 구</v>
          </cell>
          <cell r="D1108" t="str">
            <v>MH 175W벽부형(방수,방습)</v>
          </cell>
          <cell r="E1108" t="str">
            <v>EA</v>
          </cell>
          <cell r="L1108" t="str">
            <v>(주)나남전기</v>
          </cell>
          <cell r="M1108">
            <v>245000</v>
          </cell>
          <cell r="N1108" t="str">
            <v>(주)제일조명</v>
          </cell>
          <cell r="O1108">
            <v>158000</v>
          </cell>
          <cell r="P1108" t="str">
            <v>천일전기공업(주)</v>
          </cell>
          <cell r="Q1108">
            <v>145000</v>
          </cell>
          <cell r="S1108">
            <v>145000</v>
          </cell>
          <cell r="V1108" t="str">
            <v>내선</v>
          </cell>
          <cell r="W1108">
            <v>0.44</v>
          </cell>
        </row>
        <row r="1109">
          <cell r="A1109">
            <v>1109</v>
          </cell>
          <cell r="C1109" t="str">
            <v>등 기 구</v>
          </cell>
          <cell r="D1109" t="str">
            <v>MH 250W벽부형</v>
          </cell>
          <cell r="E1109" t="str">
            <v>EA</v>
          </cell>
          <cell r="S1109">
            <v>0</v>
          </cell>
          <cell r="V1109" t="str">
            <v>내선</v>
          </cell>
          <cell r="W1109">
            <v>0.495</v>
          </cell>
        </row>
        <row r="1110">
          <cell r="A1110">
            <v>1110</v>
          </cell>
          <cell r="C1110" t="str">
            <v>등 기 구</v>
          </cell>
          <cell r="D1110" t="str">
            <v>MH 400W벽부형</v>
          </cell>
          <cell r="E1110" t="str">
            <v>EA</v>
          </cell>
          <cell r="S1110">
            <v>0</v>
          </cell>
          <cell r="V1110" t="str">
            <v>내선</v>
          </cell>
          <cell r="W1110">
            <v>0.53</v>
          </cell>
        </row>
        <row r="1111">
          <cell r="A1111">
            <v>1111</v>
          </cell>
          <cell r="C1111" t="str">
            <v>메탈할라이드 램프</v>
          </cell>
          <cell r="D1111" t="str">
            <v>MH 100W</v>
          </cell>
          <cell r="E1111" t="str">
            <v>EA</v>
          </cell>
          <cell r="S1111">
            <v>0</v>
          </cell>
        </row>
        <row r="1112">
          <cell r="A1112">
            <v>1112</v>
          </cell>
          <cell r="C1112" t="str">
            <v>메탈할라이드 램프</v>
          </cell>
          <cell r="D1112" t="str">
            <v>MH 175W</v>
          </cell>
          <cell r="E1112" t="str">
            <v>EA</v>
          </cell>
          <cell r="H1112">
            <v>898</v>
          </cell>
          <cell r="I1112">
            <v>16500</v>
          </cell>
          <cell r="J1112">
            <v>947</v>
          </cell>
          <cell r="K1112">
            <v>29300</v>
          </cell>
          <cell r="S1112">
            <v>16500</v>
          </cell>
        </row>
        <row r="1113">
          <cell r="A1113">
            <v>1113</v>
          </cell>
          <cell r="C1113" t="str">
            <v>메탈할라이드 램프</v>
          </cell>
          <cell r="D1113" t="str">
            <v>MH 250W</v>
          </cell>
          <cell r="E1113" t="str">
            <v>EA</v>
          </cell>
          <cell r="H1113">
            <v>898</v>
          </cell>
          <cell r="I1113">
            <v>17000</v>
          </cell>
          <cell r="J1113">
            <v>947</v>
          </cell>
          <cell r="K1113">
            <v>35000</v>
          </cell>
          <cell r="S1113">
            <v>17000</v>
          </cell>
        </row>
        <row r="1114">
          <cell r="A1114">
            <v>1114</v>
          </cell>
          <cell r="C1114" t="str">
            <v>메탈할라이드 램프</v>
          </cell>
          <cell r="D1114" t="str">
            <v>MH 400W</v>
          </cell>
          <cell r="E1114" t="str">
            <v>EA</v>
          </cell>
          <cell r="H1114">
            <v>898</v>
          </cell>
          <cell r="I1114">
            <v>20000</v>
          </cell>
          <cell r="J1114">
            <v>947</v>
          </cell>
          <cell r="K1114">
            <v>36200</v>
          </cell>
          <cell r="S1114">
            <v>20000</v>
          </cell>
        </row>
        <row r="1115">
          <cell r="A1115">
            <v>1115</v>
          </cell>
          <cell r="S1115" t="str">
            <v/>
          </cell>
        </row>
        <row r="1116">
          <cell r="A1116">
            <v>1116</v>
          </cell>
          <cell r="C1116" t="str">
            <v>메탈할라이드 안정기</v>
          </cell>
          <cell r="D1116" t="str">
            <v>220V/100W</v>
          </cell>
          <cell r="E1116" t="str">
            <v>EA</v>
          </cell>
          <cell r="S1116">
            <v>0</v>
          </cell>
        </row>
        <row r="1117">
          <cell r="A1117">
            <v>1117</v>
          </cell>
          <cell r="C1117" t="str">
            <v>메탈할라이드 안정기</v>
          </cell>
          <cell r="D1117" t="str">
            <v>220V/175W</v>
          </cell>
          <cell r="E1117" t="str">
            <v>EA</v>
          </cell>
          <cell r="H1117">
            <v>898</v>
          </cell>
          <cell r="I1117">
            <v>16500</v>
          </cell>
          <cell r="J1117">
            <v>951</v>
          </cell>
          <cell r="K1117">
            <v>19500</v>
          </cell>
          <cell r="S1117">
            <v>16500</v>
          </cell>
        </row>
        <row r="1118">
          <cell r="A1118">
            <v>1118</v>
          </cell>
          <cell r="C1118" t="str">
            <v>메탈할라이드 안정기</v>
          </cell>
          <cell r="D1118" t="str">
            <v>220V/250W</v>
          </cell>
          <cell r="E1118" t="str">
            <v>EA</v>
          </cell>
          <cell r="H1118">
            <v>898</v>
          </cell>
          <cell r="I1118">
            <v>17500</v>
          </cell>
          <cell r="J1118">
            <v>951</v>
          </cell>
          <cell r="K1118">
            <v>21400</v>
          </cell>
          <cell r="S1118">
            <v>17500</v>
          </cell>
        </row>
        <row r="1119">
          <cell r="A1119">
            <v>1119</v>
          </cell>
          <cell r="C1119" t="str">
            <v>메탈할라이드 안정기</v>
          </cell>
          <cell r="D1119" t="str">
            <v>220V/400W</v>
          </cell>
          <cell r="E1119" t="str">
            <v>EA</v>
          </cell>
          <cell r="H1119">
            <v>898</v>
          </cell>
          <cell r="I1119">
            <v>20000</v>
          </cell>
          <cell r="J1119">
            <v>951</v>
          </cell>
          <cell r="K1119">
            <v>24700</v>
          </cell>
          <cell r="S1119">
            <v>20000</v>
          </cell>
        </row>
        <row r="1120">
          <cell r="A1120">
            <v>1120</v>
          </cell>
          <cell r="S1120" t="str">
            <v/>
          </cell>
        </row>
        <row r="1121">
          <cell r="A1121">
            <v>1121</v>
          </cell>
          <cell r="S1121" t="str">
            <v/>
          </cell>
        </row>
        <row r="1122">
          <cell r="A1122">
            <v>1122</v>
          </cell>
          <cell r="C1122" t="str">
            <v>터널등 제어반</v>
          </cell>
          <cell r="D1122" t="str">
            <v>ESS 제어 SET 포함</v>
          </cell>
          <cell r="E1122" t="str">
            <v>면</v>
          </cell>
          <cell r="S1122">
            <v>0</v>
          </cell>
        </row>
        <row r="1123">
          <cell r="A1123">
            <v>1123</v>
          </cell>
          <cell r="C1123" t="str">
            <v>가로등 제어반</v>
          </cell>
          <cell r="D1123" t="str">
            <v>중앙집중제어식</v>
          </cell>
          <cell r="E1123" t="str">
            <v>면</v>
          </cell>
          <cell r="J1123">
            <v>935</v>
          </cell>
          <cell r="K1123">
            <v>4000000</v>
          </cell>
          <cell r="S1123">
            <v>4000000</v>
          </cell>
          <cell r="V1123" t="str">
            <v>프전</v>
          </cell>
          <cell r="W1123">
            <v>5.8</v>
          </cell>
          <cell r="X1123" t="str">
            <v>보인</v>
          </cell>
          <cell r="Y1123">
            <v>1.9</v>
          </cell>
        </row>
        <row r="1124">
          <cell r="A1124">
            <v>1124</v>
          </cell>
          <cell r="C1124" t="str">
            <v>터널등 원격 자동 점멸기</v>
          </cell>
          <cell r="D1124" t="str">
            <v>조도 내부 감응,8회로</v>
          </cell>
          <cell r="E1124" t="str">
            <v>면</v>
          </cell>
          <cell r="H1124">
            <v>907</v>
          </cell>
          <cell r="I1124">
            <v>12500000</v>
          </cell>
          <cell r="J1124">
            <v>936</v>
          </cell>
          <cell r="K1124">
            <v>12500000</v>
          </cell>
          <cell r="S1124">
            <v>12500000</v>
          </cell>
          <cell r="V1124" t="str">
            <v>프전</v>
          </cell>
          <cell r="W1124">
            <v>5.8</v>
          </cell>
          <cell r="X1124" t="str">
            <v>보인</v>
          </cell>
          <cell r="Y1124">
            <v>1.9</v>
          </cell>
        </row>
        <row r="1125">
          <cell r="A1125">
            <v>1125</v>
          </cell>
          <cell r="C1125" t="str">
            <v>조명용제어장치</v>
          </cell>
          <cell r="D1125" t="str">
            <v>1φESS-A형8KVA</v>
          </cell>
          <cell r="E1125" t="str">
            <v>대</v>
          </cell>
          <cell r="S1125">
            <v>0</v>
          </cell>
        </row>
        <row r="1126">
          <cell r="A1126">
            <v>1126</v>
          </cell>
          <cell r="C1126" t="str">
            <v>가로등 집중제어기</v>
          </cell>
          <cell r="D1126" t="str">
            <v>CS-01MW EGJ철외함</v>
          </cell>
          <cell r="E1126" t="str">
            <v>대</v>
          </cell>
          <cell r="S1126">
            <v>0</v>
          </cell>
          <cell r="V1126" t="str">
            <v>프전</v>
          </cell>
          <cell r="W1126">
            <v>5.8</v>
          </cell>
          <cell r="X1126" t="str">
            <v>보인</v>
          </cell>
          <cell r="Y1126">
            <v>1.9</v>
          </cell>
        </row>
        <row r="1127">
          <cell r="A1127">
            <v>1127</v>
          </cell>
          <cell r="C1127" t="str">
            <v>차광막</v>
          </cell>
          <cell r="D1127" t="str">
            <v>FRP</v>
          </cell>
          <cell r="E1127" t="str">
            <v>대</v>
          </cell>
          <cell r="H1127">
            <v>906</v>
          </cell>
          <cell r="I1127">
            <v>170000</v>
          </cell>
          <cell r="J1127">
            <v>935</v>
          </cell>
          <cell r="K1127">
            <v>165000</v>
          </cell>
          <cell r="S1127">
            <v>165000</v>
          </cell>
        </row>
        <row r="1128">
          <cell r="A1128">
            <v>1128</v>
          </cell>
          <cell r="C1128" t="str">
            <v>가로등 번호표찰</v>
          </cell>
          <cell r="D1128" t="str">
            <v>고휘도</v>
          </cell>
          <cell r="E1128" t="str">
            <v>EA</v>
          </cell>
          <cell r="H1128">
            <v>914</v>
          </cell>
          <cell r="I1128">
            <v>5000</v>
          </cell>
          <cell r="S1128">
            <v>5000</v>
          </cell>
        </row>
        <row r="1129">
          <cell r="A1129">
            <v>1129</v>
          </cell>
          <cell r="C1129" t="str">
            <v>가로등주</v>
          </cell>
          <cell r="D1129" t="str">
            <v>원형 테파 폴 7m 1등용</v>
          </cell>
          <cell r="E1129" t="str">
            <v>본</v>
          </cell>
          <cell r="H1129">
            <v>913</v>
          </cell>
          <cell r="I1129">
            <v>150000</v>
          </cell>
          <cell r="J1129">
            <v>951</v>
          </cell>
          <cell r="K1129">
            <v>138000</v>
          </cell>
          <cell r="S1129">
            <v>138000</v>
          </cell>
        </row>
        <row r="1130">
          <cell r="A1130">
            <v>1130</v>
          </cell>
          <cell r="C1130" t="str">
            <v>가로등주</v>
          </cell>
          <cell r="D1130" t="str">
            <v>8각테퍼7m폴1등용</v>
          </cell>
          <cell r="E1130" t="str">
            <v>본</v>
          </cell>
          <cell r="H1130">
            <v>913</v>
          </cell>
          <cell r="I1130">
            <v>153000</v>
          </cell>
          <cell r="J1130">
            <v>951</v>
          </cell>
          <cell r="K1130">
            <v>154000</v>
          </cell>
          <cell r="S1130">
            <v>153000</v>
          </cell>
        </row>
        <row r="1131">
          <cell r="A1131">
            <v>1131</v>
          </cell>
          <cell r="C1131" t="str">
            <v>가로등주</v>
          </cell>
          <cell r="D1131" t="str">
            <v>8각테퍼7m폴2등용</v>
          </cell>
          <cell r="E1131" t="str">
            <v>본</v>
          </cell>
          <cell r="I1131">
            <v>173000</v>
          </cell>
          <cell r="J1131">
            <v>951</v>
          </cell>
          <cell r="K1131">
            <v>176000</v>
          </cell>
          <cell r="S1131">
            <v>173000</v>
          </cell>
        </row>
        <row r="1132">
          <cell r="A1132">
            <v>1132</v>
          </cell>
          <cell r="C1132" t="str">
            <v>가로등주</v>
          </cell>
          <cell r="D1132" t="str">
            <v>8각테퍼8m폴1등용</v>
          </cell>
          <cell r="E1132" t="str">
            <v>본</v>
          </cell>
          <cell r="H1132">
            <v>913</v>
          </cell>
          <cell r="I1132">
            <v>174000</v>
          </cell>
          <cell r="J1132">
            <v>951</v>
          </cell>
          <cell r="K1132">
            <v>176000</v>
          </cell>
          <cell r="S1132">
            <v>174000</v>
          </cell>
        </row>
        <row r="1133">
          <cell r="A1133">
            <v>1133</v>
          </cell>
          <cell r="C1133" t="str">
            <v>가로등주</v>
          </cell>
          <cell r="D1133" t="str">
            <v>8각테퍼8m폴2등용</v>
          </cell>
          <cell r="E1133" t="str">
            <v>본</v>
          </cell>
          <cell r="I1133">
            <v>194000</v>
          </cell>
          <cell r="J1133">
            <v>951</v>
          </cell>
          <cell r="K1133">
            <v>198000</v>
          </cell>
          <cell r="S1133">
            <v>194000</v>
          </cell>
        </row>
        <row r="1134">
          <cell r="A1134">
            <v>1134</v>
          </cell>
          <cell r="C1134" t="str">
            <v>가로등주</v>
          </cell>
          <cell r="D1134" t="str">
            <v>8각테퍼8.5m폴1등용</v>
          </cell>
          <cell r="E1134" t="str">
            <v>본</v>
          </cell>
          <cell r="H1134">
            <v>913</v>
          </cell>
          <cell r="I1134">
            <v>188000</v>
          </cell>
          <cell r="J1134">
            <v>951</v>
          </cell>
          <cell r="S1134">
            <v>188000</v>
          </cell>
        </row>
        <row r="1135">
          <cell r="A1135">
            <v>1135</v>
          </cell>
          <cell r="C1135" t="str">
            <v>가로등주</v>
          </cell>
          <cell r="D1135" t="str">
            <v>8각테퍼8.5m폴2등용</v>
          </cell>
          <cell r="E1135" t="str">
            <v>본</v>
          </cell>
          <cell r="I1135">
            <v>208000</v>
          </cell>
          <cell r="J1135">
            <v>951</v>
          </cell>
          <cell r="S1135">
            <v>208000</v>
          </cell>
        </row>
        <row r="1136">
          <cell r="A1136">
            <v>1136</v>
          </cell>
          <cell r="C1136" t="str">
            <v>가로등주</v>
          </cell>
          <cell r="D1136" t="str">
            <v>8각테퍼9m폴1등용</v>
          </cell>
          <cell r="E1136" t="str">
            <v>본</v>
          </cell>
          <cell r="H1136">
            <v>913</v>
          </cell>
          <cell r="I1136">
            <v>219000</v>
          </cell>
          <cell r="J1136">
            <v>951</v>
          </cell>
          <cell r="K1136">
            <v>225000</v>
          </cell>
          <cell r="S1136">
            <v>219000</v>
          </cell>
        </row>
        <row r="1137">
          <cell r="A1137">
            <v>1137</v>
          </cell>
          <cell r="C1137" t="str">
            <v>가로등주</v>
          </cell>
          <cell r="D1137" t="str">
            <v>8각테퍼9m폴2등용</v>
          </cell>
          <cell r="E1137" t="str">
            <v>본</v>
          </cell>
          <cell r="I1137">
            <v>239000</v>
          </cell>
          <cell r="J1137">
            <v>951</v>
          </cell>
          <cell r="K1137">
            <v>250000</v>
          </cell>
          <cell r="S1137">
            <v>239000</v>
          </cell>
        </row>
        <row r="1138">
          <cell r="A1138">
            <v>1138</v>
          </cell>
          <cell r="C1138" t="str">
            <v>가로등주</v>
          </cell>
          <cell r="D1138" t="str">
            <v>8각테퍼10m폴1등용</v>
          </cell>
          <cell r="E1138" t="str">
            <v>본</v>
          </cell>
          <cell r="H1138">
            <v>913</v>
          </cell>
          <cell r="I1138">
            <v>235000</v>
          </cell>
          <cell r="J1138">
            <v>951</v>
          </cell>
          <cell r="K1138">
            <v>250000</v>
          </cell>
          <cell r="S1138">
            <v>235000</v>
          </cell>
        </row>
        <row r="1139">
          <cell r="A1139">
            <v>1139</v>
          </cell>
          <cell r="C1139" t="str">
            <v>가로등주</v>
          </cell>
          <cell r="D1139" t="str">
            <v>8각테퍼10m폴2등용</v>
          </cell>
          <cell r="E1139" t="str">
            <v>본</v>
          </cell>
          <cell r="I1139">
            <v>255000</v>
          </cell>
          <cell r="J1139">
            <v>951</v>
          </cell>
          <cell r="K1139">
            <v>275000</v>
          </cell>
          <cell r="S1139">
            <v>255000</v>
          </cell>
        </row>
        <row r="1140">
          <cell r="A1140">
            <v>1140</v>
          </cell>
          <cell r="C1140" t="str">
            <v>가로등 NH등기구</v>
          </cell>
          <cell r="D1140" t="str">
            <v>세종로대형</v>
          </cell>
          <cell r="E1140" t="str">
            <v>EA</v>
          </cell>
          <cell r="H1140">
            <v>895</v>
          </cell>
          <cell r="I1140">
            <v>70000</v>
          </cell>
          <cell r="J1140">
            <v>937</v>
          </cell>
          <cell r="K1140">
            <v>72500</v>
          </cell>
          <cell r="S1140">
            <v>70000</v>
          </cell>
          <cell r="V1140" t="str">
            <v>내선</v>
          </cell>
          <cell r="W1140">
            <v>0.52800000000000002</v>
          </cell>
        </row>
        <row r="1141">
          <cell r="A1141">
            <v>1141</v>
          </cell>
          <cell r="C1141" t="str">
            <v>고압나트륨램프</v>
          </cell>
          <cell r="D1141" t="str">
            <v>NH  50W</v>
          </cell>
          <cell r="E1141" t="str">
            <v>EA</v>
          </cell>
          <cell r="H1141">
            <v>895</v>
          </cell>
          <cell r="I1141">
            <v>15500</v>
          </cell>
          <cell r="J1141">
            <v>947</v>
          </cell>
          <cell r="K1141">
            <v>18000</v>
          </cell>
          <cell r="S1141">
            <v>15500</v>
          </cell>
        </row>
        <row r="1142">
          <cell r="A1142">
            <v>1142</v>
          </cell>
          <cell r="C1142" t="str">
            <v>고압나트륨램프</v>
          </cell>
          <cell r="D1142" t="str">
            <v>NH  70W</v>
          </cell>
          <cell r="E1142" t="str">
            <v>EA</v>
          </cell>
          <cell r="H1142">
            <v>895</v>
          </cell>
          <cell r="I1142">
            <v>16000</v>
          </cell>
          <cell r="J1142">
            <v>947</v>
          </cell>
          <cell r="K1142">
            <v>20000</v>
          </cell>
          <cell r="S1142">
            <v>16000</v>
          </cell>
        </row>
        <row r="1143">
          <cell r="A1143">
            <v>1143</v>
          </cell>
          <cell r="C1143" t="str">
            <v>고압나트륨안정기</v>
          </cell>
          <cell r="D1143" t="str">
            <v>220V/50W</v>
          </cell>
          <cell r="E1143" t="str">
            <v>EA</v>
          </cell>
          <cell r="H1143">
            <v>895</v>
          </cell>
          <cell r="I1143">
            <v>13000</v>
          </cell>
          <cell r="J1143">
            <v>949</v>
          </cell>
          <cell r="K1143">
            <v>21200</v>
          </cell>
          <cell r="S1143">
            <v>13000</v>
          </cell>
        </row>
        <row r="1144">
          <cell r="A1144">
            <v>1144</v>
          </cell>
          <cell r="C1144" t="str">
            <v>고압나트륨안정기</v>
          </cell>
          <cell r="D1144" t="str">
            <v>220V/70W</v>
          </cell>
          <cell r="E1144" t="str">
            <v>EA</v>
          </cell>
          <cell r="H1144">
            <v>895</v>
          </cell>
          <cell r="I1144">
            <v>14000</v>
          </cell>
          <cell r="J1144">
            <v>949</v>
          </cell>
          <cell r="K1144">
            <v>23100</v>
          </cell>
          <cell r="S1144">
            <v>14000</v>
          </cell>
        </row>
        <row r="1145">
          <cell r="A1145">
            <v>1145</v>
          </cell>
          <cell r="S1145" t="str">
            <v/>
          </cell>
        </row>
        <row r="1146">
          <cell r="A1146">
            <v>1146</v>
          </cell>
          <cell r="C1146" t="str">
            <v>고압나트륨등기구</v>
          </cell>
          <cell r="D1146" t="str">
            <v xml:space="preserve">NH  100W  </v>
          </cell>
          <cell r="E1146" t="str">
            <v>EA</v>
          </cell>
          <cell r="H1146">
            <v>895</v>
          </cell>
          <cell r="I1146">
            <v>58000</v>
          </cell>
          <cell r="J1146">
            <v>937</v>
          </cell>
          <cell r="K1146">
            <v>51250</v>
          </cell>
          <cell r="S1146">
            <v>51250</v>
          </cell>
          <cell r="V1146" t="str">
            <v>내선</v>
          </cell>
          <cell r="W1146">
            <v>0.38500000000000001</v>
          </cell>
        </row>
        <row r="1147">
          <cell r="A1147">
            <v>1147</v>
          </cell>
          <cell r="C1147" t="str">
            <v>가로등 NH등기구</v>
          </cell>
          <cell r="D1147" t="str">
            <v>세종로대형</v>
          </cell>
          <cell r="E1147" t="str">
            <v>EA</v>
          </cell>
          <cell r="H1147">
            <v>895</v>
          </cell>
          <cell r="I1147">
            <v>70000</v>
          </cell>
          <cell r="J1147">
            <v>937</v>
          </cell>
          <cell r="K1147">
            <v>72500</v>
          </cell>
          <cell r="S1147">
            <v>70000</v>
          </cell>
          <cell r="V1147" t="str">
            <v>내선</v>
          </cell>
          <cell r="W1147">
            <v>0.52800000000000002</v>
          </cell>
        </row>
        <row r="1148">
          <cell r="A1148">
            <v>1148</v>
          </cell>
          <cell r="C1148" t="str">
            <v>가로등 NH등기구</v>
          </cell>
          <cell r="D1148" t="str">
            <v>세종로중형</v>
          </cell>
          <cell r="E1148" t="str">
            <v>EA</v>
          </cell>
          <cell r="H1148">
            <v>895</v>
          </cell>
          <cell r="I1148">
            <v>62500</v>
          </cell>
          <cell r="J1148">
            <v>937</v>
          </cell>
          <cell r="K1148">
            <v>70000</v>
          </cell>
          <cell r="S1148">
            <v>62500</v>
          </cell>
          <cell r="V1148" t="str">
            <v>내선</v>
          </cell>
          <cell r="W1148">
            <v>0.49500000000000005</v>
          </cell>
        </row>
        <row r="1149">
          <cell r="A1149">
            <v>1149</v>
          </cell>
          <cell r="C1149" t="str">
            <v>고압나트륨등기구</v>
          </cell>
          <cell r="D1149" t="str">
            <v xml:space="preserve">NH250W  </v>
          </cell>
          <cell r="E1149" t="str">
            <v>EA</v>
          </cell>
          <cell r="H1149">
            <v>895</v>
          </cell>
          <cell r="I1149">
            <v>72000</v>
          </cell>
          <cell r="J1149">
            <v>937</v>
          </cell>
          <cell r="K1149">
            <v>66250</v>
          </cell>
          <cell r="S1149">
            <v>66250</v>
          </cell>
          <cell r="V1149" t="str">
            <v>내선</v>
          </cell>
          <cell r="W1149">
            <v>0.495</v>
          </cell>
        </row>
        <row r="1150">
          <cell r="A1150">
            <v>1150</v>
          </cell>
          <cell r="C1150" t="str">
            <v>고압나트륨등기구</v>
          </cell>
          <cell r="D1150" t="str">
            <v>NH400W</v>
          </cell>
          <cell r="E1150" t="str">
            <v>EA</v>
          </cell>
          <cell r="H1150">
            <v>895</v>
          </cell>
          <cell r="I1150">
            <v>78000</v>
          </cell>
          <cell r="J1150">
            <v>937</v>
          </cell>
          <cell r="K1150">
            <v>80000</v>
          </cell>
          <cell r="S1150">
            <v>78000</v>
          </cell>
          <cell r="V1150" t="str">
            <v>내선</v>
          </cell>
          <cell r="W1150">
            <v>0.53</v>
          </cell>
        </row>
        <row r="1151">
          <cell r="A1151">
            <v>1151</v>
          </cell>
          <cell r="C1151" t="str">
            <v>터널등기구(AL판)</v>
          </cell>
          <cell r="D1151" t="str">
            <v>NXT 35W</v>
          </cell>
          <cell r="E1151" t="str">
            <v>EA</v>
          </cell>
          <cell r="S1151">
            <v>0</v>
          </cell>
          <cell r="V1151" t="str">
            <v>내선</v>
          </cell>
          <cell r="W1151">
            <v>0.38</v>
          </cell>
        </row>
        <row r="1152">
          <cell r="A1152">
            <v>1152</v>
          </cell>
          <cell r="C1152" t="str">
            <v>터널등기구(AL판)</v>
          </cell>
          <cell r="D1152" t="str">
            <v>NXT 90W</v>
          </cell>
          <cell r="E1152" t="str">
            <v>EA</v>
          </cell>
          <cell r="S1152">
            <v>0</v>
          </cell>
          <cell r="V1152" t="str">
            <v>내선</v>
          </cell>
          <cell r="W1152">
            <v>0.38</v>
          </cell>
        </row>
        <row r="1153">
          <cell r="A1153">
            <v>1153</v>
          </cell>
          <cell r="C1153" t="str">
            <v>터널등기구(AL판)</v>
          </cell>
          <cell r="D1153" t="str">
            <v>NXT 135W</v>
          </cell>
          <cell r="E1153" t="str">
            <v>EA</v>
          </cell>
          <cell r="S1153">
            <v>0</v>
          </cell>
          <cell r="V1153" t="str">
            <v>내선</v>
          </cell>
          <cell r="W1153">
            <v>0.44</v>
          </cell>
        </row>
        <row r="1154">
          <cell r="A1154">
            <v>1154</v>
          </cell>
          <cell r="C1154" t="str">
            <v>터널등기구(AL판)</v>
          </cell>
          <cell r="D1154" t="str">
            <v>NXT 180W</v>
          </cell>
          <cell r="E1154" t="str">
            <v>EA</v>
          </cell>
          <cell r="S1154">
            <v>0</v>
          </cell>
          <cell r="V1154" t="str">
            <v>내선</v>
          </cell>
          <cell r="W1154">
            <v>0.44</v>
          </cell>
        </row>
        <row r="1155">
          <cell r="A1155">
            <v>1155</v>
          </cell>
          <cell r="C1155" t="str">
            <v>내압방폭백열등</v>
          </cell>
          <cell r="D1155" t="str">
            <v>IL 220V/200W</v>
          </cell>
          <cell r="E1155" t="str">
            <v>EA</v>
          </cell>
          <cell r="S1155">
            <v>0</v>
          </cell>
          <cell r="V1155" t="str">
            <v>내선</v>
          </cell>
          <cell r="W1155">
            <v>0.38</v>
          </cell>
        </row>
        <row r="1156">
          <cell r="A1156">
            <v>1156</v>
          </cell>
          <cell r="S1156" t="str">
            <v/>
          </cell>
        </row>
        <row r="1157">
          <cell r="A1157">
            <v>1157</v>
          </cell>
          <cell r="C1157" t="str">
            <v>고압나트륨램프</v>
          </cell>
          <cell r="D1157" t="str">
            <v>NH  100W</v>
          </cell>
          <cell r="E1157" t="str">
            <v>EA</v>
          </cell>
          <cell r="H1157">
            <v>898</v>
          </cell>
          <cell r="I1157">
            <v>16000</v>
          </cell>
          <cell r="J1157">
            <v>947</v>
          </cell>
          <cell r="K1157">
            <v>20000</v>
          </cell>
          <cell r="S1157">
            <v>16000</v>
          </cell>
        </row>
        <row r="1158">
          <cell r="A1158">
            <v>1158</v>
          </cell>
          <cell r="C1158" t="str">
            <v>고압나트륨램프</v>
          </cell>
          <cell r="D1158" t="str">
            <v>NH  150W</v>
          </cell>
          <cell r="E1158" t="str">
            <v>EA</v>
          </cell>
          <cell r="H1158">
            <v>866</v>
          </cell>
          <cell r="I1158">
            <v>16500</v>
          </cell>
          <cell r="J1158">
            <v>947</v>
          </cell>
          <cell r="K1158">
            <v>21800</v>
          </cell>
          <cell r="S1158">
            <v>16500</v>
          </cell>
        </row>
        <row r="1159">
          <cell r="A1159">
            <v>1159</v>
          </cell>
          <cell r="C1159" t="str">
            <v>고압나트륨램프</v>
          </cell>
          <cell r="D1159" t="str">
            <v>NH  200W</v>
          </cell>
          <cell r="E1159" t="str">
            <v>EA</v>
          </cell>
          <cell r="H1159">
            <v>866</v>
          </cell>
          <cell r="I1159">
            <v>17500</v>
          </cell>
          <cell r="J1159">
            <v>947</v>
          </cell>
          <cell r="K1159">
            <v>23100</v>
          </cell>
          <cell r="S1159">
            <v>17500</v>
          </cell>
        </row>
        <row r="1160">
          <cell r="A1160">
            <v>1160</v>
          </cell>
          <cell r="C1160" t="str">
            <v>고압나트륨램프</v>
          </cell>
          <cell r="D1160" t="str">
            <v>NH  250W</v>
          </cell>
          <cell r="E1160" t="str">
            <v>EA</v>
          </cell>
          <cell r="H1160">
            <v>866</v>
          </cell>
          <cell r="I1160">
            <v>19500</v>
          </cell>
          <cell r="J1160">
            <v>947</v>
          </cell>
          <cell r="K1160">
            <v>25000</v>
          </cell>
          <cell r="S1160">
            <v>19500</v>
          </cell>
        </row>
        <row r="1161">
          <cell r="A1161">
            <v>1161</v>
          </cell>
          <cell r="C1161" t="str">
            <v>고압나트륨램프</v>
          </cell>
          <cell r="D1161" t="str">
            <v>NH  400W</v>
          </cell>
          <cell r="E1161" t="str">
            <v>EA</v>
          </cell>
          <cell r="H1161">
            <v>866</v>
          </cell>
          <cell r="I1161">
            <v>21000</v>
          </cell>
          <cell r="J1161">
            <v>947</v>
          </cell>
          <cell r="K1161">
            <v>26200</v>
          </cell>
          <cell r="S1161">
            <v>21000</v>
          </cell>
        </row>
        <row r="1162">
          <cell r="A1162">
            <v>1162</v>
          </cell>
          <cell r="C1162" t="str">
            <v>고압나트륨안정기</v>
          </cell>
          <cell r="D1162" t="str">
            <v>220V/100W</v>
          </cell>
          <cell r="E1162" t="str">
            <v>EA</v>
          </cell>
          <cell r="H1162">
            <v>866</v>
          </cell>
          <cell r="I1162">
            <v>15000</v>
          </cell>
          <cell r="J1162">
            <v>949</v>
          </cell>
          <cell r="K1162">
            <v>22500</v>
          </cell>
          <cell r="S1162">
            <v>15000</v>
          </cell>
        </row>
        <row r="1163">
          <cell r="A1163">
            <v>1163</v>
          </cell>
          <cell r="C1163" t="str">
            <v>고압나트륨안정기</v>
          </cell>
          <cell r="D1163" t="str">
            <v>220V/150W</v>
          </cell>
          <cell r="E1163" t="str">
            <v>EA</v>
          </cell>
          <cell r="H1163">
            <v>866</v>
          </cell>
          <cell r="I1163">
            <v>17000</v>
          </cell>
          <cell r="J1163">
            <v>949</v>
          </cell>
          <cell r="K1163">
            <v>23100</v>
          </cell>
          <cell r="S1163">
            <v>17000</v>
          </cell>
        </row>
        <row r="1164">
          <cell r="A1164">
            <v>1164</v>
          </cell>
          <cell r="C1164" t="str">
            <v>고압나트륨안정기</v>
          </cell>
          <cell r="D1164" t="str">
            <v>220V/200W</v>
          </cell>
          <cell r="E1164" t="str">
            <v>EA</v>
          </cell>
          <cell r="H1164">
            <v>866</v>
          </cell>
          <cell r="I1164">
            <v>18000</v>
          </cell>
          <cell r="J1164">
            <v>949</v>
          </cell>
          <cell r="K1164">
            <v>25000</v>
          </cell>
          <cell r="S1164">
            <v>18000</v>
          </cell>
        </row>
        <row r="1165">
          <cell r="A1165">
            <v>1165</v>
          </cell>
          <cell r="C1165" t="str">
            <v>고압나트륨안정기</v>
          </cell>
          <cell r="D1165" t="str">
            <v>옥외용 CC-220V/250W</v>
          </cell>
          <cell r="E1165" t="str">
            <v>EA</v>
          </cell>
          <cell r="H1165">
            <v>866</v>
          </cell>
          <cell r="I1165">
            <v>19500</v>
          </cell>
          <cell r="J1165">
            <v>949</v>
          </cell>
          <cell r="K1165">
            <v>27500</v>
          </cell>
          <cell r="S1165">
            <v>19500</v>
          </cell>
        </row>
        <row r="1166">
          <cell r="A1166">
            <v>1166</v>
          </cell>
          <cell r="C1166" t="str">
            <v>고압나트륨안정기</v>
          </cell>
          <cell r="D1166" t="str">
            <v>220V/400W</v>
          </cell>
          <cell r="E1166" t="str">
            <v>EA</v>
          </cell>
          <cell r="H1166">
            <v>866</v>
          </cell>
          <cell r="I1166">
            <v>26000</v>
          </cell>
          <cell r="J1166">
            <v>949</v>
          </cell>
          <cell r="K1166">
            <v>31200</v>
          </cell>
          <cell r="S1166">
            <v>26000</v>
          </cell>
        </row>
        <row r="1167">
          <cell r="A1167">
            <v>1167</v>
          </cell>
          <cell r="S1167" t="str">
            <v/>
          </cell>
        </row>
        <row r="1168">
          <cell r="A1168">
            <v>1168</v>
          </cell>
          <cell r="C1168" t="str">
            <v>저압나트륨램프</v>
          </cell>
          <cell r="D1168" t="str">
            <v>NXT 36W</v>
          </cell>
          <cell r="E1168" t="str">
            <v>EA</v>
          </cell>
          <cell r="S1168">
            <v>0</v>
          </cell>
        </row>
        <row r="1169">
          <cell r="A1169">
            <v>1169</v>
          </cell>
          <cell r="C1169" t="str">
            <v>저압나트륨램프</v>
          </cell>
          <cell r="D1169" t="str">
            <v>NXT 66W</v>
          </cell>
          <cell r="E1169" t="str">
            <v>EA</v>
          </cell>
          <cell r="S1169">
            <v>0</v>
          </cell>
        </row>
        <row r="1170">
          <cell r="A1170">
            <v>1170</v>
          </cell>
          <cell r="C1170" t="str">
            <v>저압나트륨램프</v>
          </cell>
          <cell r="D1170" t="str">
            <v>NXT 91W</v>
          </cell>
          <cell r="E1170" t="str">
            <v>EA</v>
          </cell>
          <cell r="S1170">
            <v>0</v>
          </cell>
        </row>
        <row r="1171">
          <cell r="A1171">
            <v>1171</v>
          </cell>
          <cell r="C1171" t="str">
            <v>저압나트륨램프</v>
          </cell>
          <cell r="D1171" t="str">
            <v>NXT 131W</v>
          </cell>
          <cell r="E1171" t="str">
            <v>EA</v>
          </cell>
          <cell r="S1171">
            <v>0</v>
          </cell>
        </row>
        <row r="1172">
          <cell r="A1172">
            <v>1172</v>
          </cell>
          <cell r="S1172" t="str">
            <v/>
          </cell>
        </row>
        <row r="1173">
          <cell r="A1173">
            <v>1173</v>
          </cell>
          <cell r="S1173" t="str">
            <v/>
          </cell>
        </row>
        <row r="1174">
          <cell r="A1174">
            <v>1174</v>
          </cell>
          <cell r="C1174" t="str">
            <v>저압나트륨안정기</v>
          </cell>
          <cell r="D1174" t="str">
            <v>NXT 36W</v>
          </cell>
          <cell r="E1174" t="str">
            <v>EA</v>
          </cell>
          <cell r="S1174">
            <v>0</v>
          </cell>
        </row>
        <row r="1175">
          <cell r="A1175">
            <v>1175</v>
          </cell>
          <cell r="C1175" t="str">
            <v>저압나트륨안정기</v>
          </cell>
          <cell r="D1175" t="str">
            <v>NXT 66W</v>
          </cell>
          <cell r="E1175" t="str">
            <v>EA</v>
          </cell>
          <cell r="S1175">
            <v>0</v>
          </cell>
        </row>
        <row r="1176">
          <cell r="A1176">
            <v>1176</v>
          </cell>
          <cell r="C1176" t="str">
            <v>저압나트륨안정기</v>
          </cell>
          <cell r="D1176" t="str">
            <v>NXT 91W</v>
          </cell>
          <cell r="E1176" t="str">
            <v>EA</v>
          </cell>
          <cell r="S1176">
            <v>0</v>
          </cell>
        </row>
        <row r="1177">
          <cell r="A1177">
            <v>1177</v>
          </cell>
          <cell r="C1177" t="str">
            <v>저압나트륨안정기</v>
          </cell>
          <cell r="D1177" t="str">
            <v>NXT 131W</v>
          </cell>
          <cell r="E1177" t="str">
            <v>EA</v>
          </cell>
          <cell r="S1177">
            <v>0</v>
          </cell>
        </row>
        <row r="1178">
          <cell r="A1178">
            <v>1178</v>
          </cell>
          <cell r="S1178" t="str">
            <v/>
          </cell>
        </row>
        <row r="1179">
          <cell r="A1179">
            <v>1179</v>
          </cell>
          <cell r="S1179" t="str">
            <v/>
          </cell>
        </row>
        <row r="1180">
          <cell r="A1180">
            <v>1180</v>
          </cell>
          <cell r="S1180" t="str">
            <v/>
          </cell>
        </row>
        <row r="1181">
          <cell r="A1181">
            <v>1181</v>
          </cell>
          <cell r="B1181" t="str">
            <v>기계화시공</v>
          </cell>
          <cell r="C1181" t="str">
            <v>스텐 원형테파 가로등주</v>
          </cell>
          <cell r="D1181" t="str">
            <v>10m Pole-2.5m 1Arm</v>
          </cell>
          <cell r="E1181" t="str">
            <v>본</v>
          </cell>
          <cell r="L1181" t="str">
            <v>길성조명</v>
          </cell>
          <cell r="M1181">
            <v>1200000</v>
          </cell>
          <cell r="S1181">
            <v>1200000</v>
          </cell>
        </row>
        <row r="1182">
          <cell r="A1182">
            <v>1182</v>
          </cell>
          <cell r="B1182" t="str">
            <v>기계화시공</v>
          </cell>
          <cell r="C1182" t="str">
            <v>스텐 원형테파 가로등주</v>
          </cell>
          <cell r="D1182" t="str">
            <v>10m Pole-2.5m 2Arm</v>
          </cell>
          <cell r="E1182" t="str">
            <v>본</v>
          </cell>
          <cell r="L1182" t="str">
            <v>길성조명</v>
          </cell>
          <cell r="M1182">
            <v>1400000</v>
          </cell>
          <cell r="S1182">
            <v>1400000</v>
          </cell>
        </row>
        <row r="1183">
          <cell r="A1183">
            <v>1183</v>
          </cell>
          <cell r="B1183" t="str">
            <v>기계화시공</v>
          </cell>
          <cell r="C1183" t="str">
            <v>스텐 원형테파 가로등주</v>
          </cell>
          <cell r="D1183" t="str">
            <v>5m Pole-1.5m 1Arm</v>
          </cell>
          <cell r="E1183" t="str">
            <v>본</v>
          </cell>
          <cell r="L1183" t="str">
            <v>길성조명</v>
          </cell>
          <cell r="M1183">
            <v>900000</v>
          </cell>
          <cell r="S1183">
            <v>900000</v>
          </cell>
        </row>
        <row r="1184">
          <cell r="A1184">
            <v>1184</v>
          </cell>
          <cell r="B1184" t="str">
            <v>기계화시공</v>
          </cell>
          <cell r="C1184" t="str">
            <v>스텐 원형테파 가로등주</v>
          </cell>
          <cell r="D1184" t="str">
            <v>10m Pole-2.5m+1.5m Arm</v>
          </cell>
          <cell r="E1184" t="str">
            <v>본</v>
          </cell>
          <cell r="L1184" t="str">
            <v>길성조명</v>
          </cell>
          <cell r="M1184">
            <v>1350000</v>
          </cell>
          <cell r="S1184">
            <v>1350000</v>
          </cell>
        </row>
        <row r="1185">
          <cell r="A1185">
            <v>1185</v>
          </cell>
          <cell r="B1185" t="str">
            <v>기계화시공</v>
          </cell>
          <cell r="C1185" t="str">
            <v>스텐 8각테파 원형3단 등주</v>
          </cell>
          <cell r="D1185" t="str">
            <v>10m Pole-2.5m 1Arm</v>
          </cell>
          <cell r="E1185" t="str">
            <v>본</v>
          </cell>
          <cell r="L1185" t="str">
            <v>길성조명</v>
          </cell>
          <cell r="M1185">
            <v>1050000</v>
          </cell>
          <cell r="S1185">
            <v>1050000</v>
          </cell>
        </row>
        <row r="1186">
          <cell r="A1186">
            <v>1186</v>
          </cell>
          <cell r="B1186" t="str">
            <v>기계화시공</v>
          </cell>
          <cell r="C1186" t="str">
            <v>스텐 8각테파 원형3단 등주</v>
          </cell>
          <cell r="D1186" t="str">
            <v>10m Pole-2.5m 2Arm</v>
          </cell>
          <cell r="E1186" t="str">
            <v>본</v>
          </cell>
          <cell r="L1186" t="str">
            <v>길성조명</v>
          </cell>
          <cell r="M1186">
            <v>1250000</v>
          </cell>
          <cell r="S1186">
            <v>1250000</v>
          </cell>
        </row>
        <row r="1187">
          <cell r="A1187">
            <v>1187</v>
          </cell>
          <cell r="B1187" t="str">
            <v>기계화시공</v>
          </cell>
          <cell r="C1187" t="str">
            <v>스텐 8각테파 원형3단 등주</v>
          </cell>
          <cell r="D1187" t="str">
            <v>5m Pole-1.5m 1Arm</v>
          </cell>
          <cell r="E1187" t="str">
            <v>본</v>
          </cell>
          <cell r="L1187" t="str">
            <v>길성조명</v>
          </cell>
          <cell r="M1187">
            <v>750000</v>
          </cell>
          <cell r="S1187">
            <v>750000</v>
          </cell>
        </row>
        <row r="1188">
          <cell r="A1188">
            <v>1188</v>
          </cell>
          <cell r="B1188" t="str">
            <v>기계화시공</v>
          </cell>
          <cell r="C1188" t="str">
            <v>스텐 8각테파 원형3단 등주</v>
          </cell>
          <cell r="D1188" t="str">
            <v>10m Pole-2.5m+1.5m Arm</v>
          </cell>
          <cell r="E1188" t="str">
            <v>본</v>
          </cell>
          <cell r="L1188" t="str">
            <v>길성조명</v>
          </cell>
          <cell r="M1188">
            <v>1200000</v>
          </cell>
          <cell r="S1188">
            <v>1200000</v>
          </cell>
        </row>
        <row r="1189">
          <cell r="A1189">
            <v>1189</v>
          </cell>
          <cell r="S1189" t="str">
            <v/>
          </cell>
        </row>
        <row r="1190">
          <cell r="A1190">
            <v>1190</v>
          </cell>
          <cell r="B1190" t="str">
            <v>기계화시공</v>
          </cell>
          <cell r="C1190" t="str">
            <v>가로등주 설치비</v>
          </cell>
          <cell r="D1190" t="str">
            <v xml:space="preserve"> 4~7m폴 </v>
          </cell>
          <cell r="E1190" t="str">
            <v>본</v>
          </cell>
          <cell r="R1190">
            <v>24855</v>
          </cell>
          <cell r="S1190">
            <v>1091</v>
          </cell>
          <cell r="T1190">
            <v>4627</v>
          </cell>
          <cell r="AD1190" t="str">
            <v>제23호표</v>
          </cell>
        </row>
        <row r="1191">
          <cell r="A1191">
            <v>1191</v>
          </cell>
          <cell r="B1191" t="str">
            <v>기계화시공</v>
          </cell>
          <cell r="C1191" t="str">
            <v>가로등주 설치비</v>
          </cell>
          <cell r="D1191" t="str">
            <v xml:space="preserve"> 8~9m폴 </v>
          </cell>
          <cell r="E1191" t="str">
            <v>본</v>
          </cell>
          <cell r="R1191">
            <v>28227</v>
          </cell>
          <cell r="S1191">
            <v>1190</v>
          </cell>
          <cell r="T1191">
            <v>5047</v>
          </cell>
          <cell r="AD1191" t="str">
            <v>제22호표</v>
          </cell>
        </row>
        <row r="1192">
          <cell r="A1192">
            <v>1192</v>
          </cell>
          <cell r="B1192" t="str">
            <v>기계화시공</v>
          </cell>
          <cell r="C1192" t="str">
            <v>가로등주 설치비</v>
          </cell>
          <cell r="D1192" t="str">
            <v xml:space="preserve"> 10~12m폴 </v>
          </cell>
          <cell r="E1192" t="str">
            <v>본</v>
          </cell>
          <cell r="R1192">
            <v>32110</v>
          </cell>
          <cell r="S1192">
            <v>1290</v>
          </cell>
          <cell r="T1192">
            <v>5468</v>
          </cell>
          <cell r="AD1192" t="str">
            <v>제21호표</v>
          </cell>
        </row>
        <row r="1193">
          <cell r="A1193">
            <v>1193</v>
          </cell>
          <cell r="C1193" t="str">
            <v>가로등 NH등기구</v>
          </cell>
          <cell r="D1193" t="str">
            <v>김포 대형(AL)</v>
          </cell>
          <cell r="E1193" t="str">
            <v>EA</v>
          </cell>
          <cell r="L1193" t="str">
            <v>길성조명</v>
          </cell>
          <cell r="M1193">
            <v>215000</v>
          </cell>
          <cell r="S1193">
            <v>215000</v>
          </cell>
          <cell r="V1193" t="str">
            <v>내선</v>
          </cell>
          <cell r="W1193">
            <v>0.52800000000000002</v>
          </cell>
        </row>
        <row r="1194">
          <cell r="A1194">
            <v>1194</v>
          </cell>
          <cell r="C1194" t="str">
            <v>가로등 NH등기구</v>
          </cell>
          <cell r="D1194" t="str">
            <v>김포 중형(SUS)</v>
          </cell>
          <cell r="E1194" t="str">
            <v>EA</v>
          </cell>
          <cell r="L1194" t="str">
            <v>길성조명</v>
          </cell>
          <cell r="M1194">
            <v>185000</v>
          </cell>
          <cell r="S1194">
            <v>185000</v>
          </cell>
          <cell r="V1194" t="str">
            <v>내선</v>
          </cell>
          <cell r="W1194">
            <v>0.49500000000000005</v>
          </cell>
        </row>
        <row r="1195">
          <cell r="A1195">
            <v>1195</v>
          </cell>
          <cell r="B1195" t="str">
            <v>기계화시공</v>
          </cell>
          <cell r="C1195" t="str">
            <v>가로등주 철거비</v>
          </cell>
          <cell r="D1195" t="str">
            <v xml:space="preserve">8각테퍼 8~9m폴 </v>
          </cell>
          <cell r="E1195" t="str">
            <v>본</v>
          </cell>
          <cell r="R1195">
            <v>28227</v>
          </cell>
          <cell r="S1195">
            <v>1190</v>
          </cell>
          <cell r="T1195">
            <v>5047</v>
          </cell>
          <cell r="AD1195" t="str">
            <v>제22호표</v>
          </cell>
        </row>
        <row r="1196">
          <cell r="A1196">
            <v>1196</v>
          </cell>
          <cell r="S1196" t="str">
            <v/>
          </cell>
        </row>
        <row r="1197">
          <cell r="A1197">
            <v>1197</v>
          </cell>
          <cell r="C1197" t="str">
            <v>STRAIGHT TRAY(H.D.G)</v>
          </cell>
          <cell r="D1197" t="str">
            <v>150W×100H</v>
          </cell>
          <cell r="E1197" t="str">
            <v>m</v>
          </cell>
          <cell r="H1197">
            <v>831</v>
          </cell>
          <cell r="I1197">
            <v>12000</v>
          </cell>
          <cell r="J1197">
            <v>880</v>
          </cell>
          <cell r="K1197">
            <v>10250</v>
          </cell>
          <cell r="S1197">
            <v>10250</v>
          </cell>
          <cell r="V1197" t="str">
            <v>내선</v>
          </cell>
          <cell r="W1197">
            <v>0.22500000000000001</v>
          </cell>
        </row>
        <row r="1198">
          <cell r="A1198">
            <v>1198</v>
          </cell>
          <cell r="C1198" t="str">
            <v>STRAIGHT TRAY(H.D.G)</v>
          </cell>
          <cell r="D1198" t="str">
            <v>150W×150H</v>
          </cell>
          <cell r="E1198" t="str">
            <v>m</v>
          </cell>
          <cell r="S1198">
            <v>0</v>
          </cell>
          <cell r="V1198" t="str">
            <v>내선</v>
          </cell>
          <cell r="W1198">
            <v>0.22500000000000001</v>
          </cell>
        </row>
        <row r="1199">
          <cell r="A1199">
            <v>1199</v>
          </cell>
          <cell r="C1199" t="str">
            <v>STRAIGHT TRAY(H.D.G)</v>
          </cell>
          <cell r="D1199" t="str">
            <v>200W×100H</v>
          </cell>
          <cell r="E1199" t="str">
            <v>m</v>
          </cell>
          <cell r="H1199">
            <v>831</v>
          </cell>
          <cell r="I1199">
            <v>13500</v>
          </cell>
          <cell r="J1199">
            <v>880</v>
          </cell>
          <cell r="K1199">
            <v>10600</v>
          </cell>
          <cell r="S1199">
            <v>10600</v>
          </cell>
          <cell r="V1199" t="str">
            <v>내선</v>
          </cell>
          <cell r="W1199">
            <v>0.22500000000000001</v>
          </cell>
        </row>
        <row r="1200">
          <cell r="A1200">
            <v>1200</v>
          </cell>
          <cell r="C1200" t="str">
            <v>STRAIGHT TRAY(H.D.G)</v>
          </cell>
          <cell r="D1200" t="str">
            <v>200W×150H</v>
          </cell>
          <cell r="E1200" t="str">
            <v>m</v>
          </cell>
          <cell r="S1200">
            <v>0</v>
          </cell>
          <cell r="V1200" t="str">
            <v>내선</v>
          </cell>
          <cell r="W1200">
            <v>0.22500000000000001</v>
          </cell>
        </row>
        <row r="1201">
          <cell r="A1201">
            <v>1201</v>
          </cell>
          <cell r="C1201" t="str">
            <v>STRAIGHT TRAY(H.D.G)</v>
          </cell>
          <cell r="D1201" t="str">
            <v>300W×100H</v>
          </cell>
          <cell r="E1201" t="str">
            <v>m</v>
          </cell>
          <cell r="H1201">
            <v>831</v>
          </cell>
          <cell r="I1201">
            <v>16700</v>
          </cell>
          <cell r="J1201">
            <v>880</v>
          </cell>
          <cell r="K1201">
            <v>11300</v>
          </cell>
          <cell r="S1201">
            <v>11300</v>
          </cell>
          <cell r="V1201" t="str">
            <v>내선</v>
          </cell>
          <cell r="W1201">
            <v>0.28499999999999998</v>
          </cell>
        </row>
        <row r="1202">
          <cell r="A1202">
            <v>1202</v>
          </cell>
          <cell r="C1202" t="str">
            <v>STRAIGHT TRAY(H.D.G)</v>
          </cell>
          <cell r="D1202" t="str">
            <v>300W×150H</v>
          </cell>
          <cell r="E1202" t="str">
            <v>m</v>
          </cell>
          <cell r="S1202">
            <v>0</v>
          </cell>
          <cell r="V1202" t="str">
            <v>내선</v>
          </cell>
          <cell r="W1202">
            <v>0.28499999999999998</v>
          </cell>
        </row>
        <row r="1203">
          <cell r="A1203">
            <v>1203</v>
          </cell>
          <cell r="C1203" t="str">
            <v>STRAIGHT TRAY(H.D.G)</v>
          </cell>
          <cell r="D1203" t="str">
            <v>400W×100H</v>
          </cell>
          <cell r="E1203" t="str">
            <v>m</v>
          </cell>
          <cell r="H1203">
            <v>833</v>
          </cell>
          <cell r="I1203">
            <v>11520</v>
          </cell>
          <cell r="J1203">
            <v>881</v>
          </cell>
          <cell r="K1203">
            <v>19230</v>
          </cell>
          <cell r="S1203">
            <v>11520</v>
          </cell>
          <cell r="V1203" t="str">
            <v>내선</v>
          </cell>
          <cell r="W1203">
            <v>0.33500000000000002</v>
          </cell>
        </row>
        <row r="1204">
          <cell r="A1204">
            <v>1204</v>
          </cell>
          <cell r="C1204" t="str">
            <v>STRAIGHT TRAY(H.D.G)</v>
          </cell>
          <cell r="D1204" t="str">
            <v>400W×150H</v>
          </cell>
          <cell r="E1204" t="str">
            <v>m</v>
          </cell>
          <cell r="S1204">
            <v>0</v>
          </cell>
          <cell r="V1204" t="str">
            <v>내선</v>
          </cell>
          <cell r="W1204">
            <v>0.33500000000000002</v>
          </cell>
        </row>
        <row r="1205">
          <cell r="A1205">
            <v>1205</v>
          </cell>
          <cell r="C1205" t="str">
            <v>STRAIGHT TRAY(H.D.G)</v>
          </cell>
          <cell r="D1205" t="str">
            <v>500W×100H</v>
          </cell>
          <cell r="E1205" t="str">
            <v>m</v>
          </cell>
          <cell r="J1205">
            <v>881</v>
          </cell>
          <cell r="S1205">
            <v>0</v>
          </cell>
          <cell r="V1205" t="str">
            <v>내선</v>
          </cell>
          <cell r="W1205">
            <v>0.44500000000000001</v>
          </cell>
        </row>
        <row r="1206">
          <cell r="A1206">
            <v>1206</v>
          </cell>
          <cell r="C1206" t="str">
            <v>STRAIGHT TRAY(H.D.G)</v>
          </cell>
          <cell r="D1206" t="str">
            <v>500W×150H</v>
          </cell>
          <cell r="E1206" t="str">
            <v>m</v>
          </cell>
          <cell r="S1206">
            <v>0</v>
          </cell>
          <cell r="V1206" t="str">
            <v>내선</v>
          </cell>
          <cell r="W1206">
            <v>0.44500000000000001</v>
          </cell>
        </row>
        <row r="1207">
          <cell r="A1207">
            <v>1207</v>
          </cell>
          <cell r="C1207" t="str">
            <v>STRAIGHT TRAY(H.D.G)</v>
          </cell>
          <cell r="D1207" t="str">
            <v>600W×100H</v>
          </cell>
          <cell r="E1207" t="str">
            <v>m</v>
          </cell>
          <cell r="H1207">
            <v>831</v>
          </cell>
          <cell r="I1207">
            <v>29500</v>
          </cell>
          <cell r="J1207">
            <v>880</v>
          </cell>
          <cell r="S1207">
            <v>29500</v>
          </cell>
          <cell r="V1207" t="str">
            <v>내선</v>
          </cell>
          <cell r="W1207">
            <v>0.52</v>
          </cell>
        </row>
        <row r="1208">
          <cell r="A1208">
            <v>1208</v>
          </cell>
          <cell r="C1208" t="str">
            <v>STRAIGHT TRAY(H.D.G)</v>
          </cell>
          <cell r="D1208" t="str">
            <v>600W×150H</v>
          </cell>
          <cell r="E1208" t="str">
            <v>m</v>
          </cell>
          <cell r="S1208">
            <v>0</v>
          </cell>
          <cell r="V1208" t="str">
            <v>내선</v>
          </cell>
          <cell r="W1208">
            <v>0.52</v>
          </cell>
        </row>
        <row r="1209">
          <cell r="A1209">
            <v>1209</v>
          </cell>
          <cell r="C1209" t="str">
            <v>STRAIGHT TRAY(H.D.G)</v>
          </cell>
          <cell r="D1209" t="str">
            <v>750W×150H</v>
          </cell>
          <cell r="E1209" t="str">
            <v>m</v>
          </cell>
          <cell r="H1209">
            <v>831</v>
          </cell>
          <cell r="I1209">
            <v>34500</v>
          </cell>
          <cell r="J1209">
            <v>880</v>
          </cell>
          <cell r="S1209">
            <v>34500</v>
          </cell>
          <cell r="V1209" t="str">
            <v>내선</v>
          </cell>
          <cell r="W1209">
            <v>0.52</v>
          </cell>
        </row>
        <row r="1210">
          <cell r="A1210">
            <v>1210</v>
          </cell>
          <cell r="C1210" t="str">
            <v>STRAIGHT TRAY(H.D.G)</v>
          </cell>
          <cell r="D1210" t="str">
            <v>450W×100H</v>
          </cell>
          <cell r="E1210" t="str">
            <v>m</v>
          </cell>
          <cell r="H1210">
            <v>831</v>
          </cell>
          <cell r="I1210">
            <v>21500</v>
          </cell>
          <cell r="J1210">
            <v>880</v>
          </cell>
          <cell r="K1210">
            <v>12400</v>
          </cell>
          <cell r="S1210">
            <v>12400</v>
          </cell>
          <cell r="V1210" t="str">
            <v>내선</v>
          </cell>
          <cell r="W1210">
            <v>0.44500000000000001</v>
          </cell>
        </row>
        <row r="1211">
          <cell r="A1211">
            <v>1211</v>
          </cell>
          <cell r="C1211" t="str">
            <v>STRAIGHT TRAY(H.D.G)</v>
          </cell>
          <cell r="D1211" t="str">
            <v>450W×150H</v>
          </cell>
          <cell r="E1211" t="str">
            <v>m</v>
          </cell>
          <cell r="S1211">
            <v>0</v>
          </cell>
          <cell r="V1211" t="str">
            <v>내선</v>
          </cell>
          <cell r="W1211">
            <v>0.44500000000000001</v>
          </cell>
        </row>
        <row r="1212">
          <cell r="A1212">
            <v>1212</v>
          </cell>
          <cell r="S1212" t="str">
            <v/>
          </cell>
        </row>
        <row r="1213">
          <cell r="A1213">
            <v>1213</v>
          </cell>
          <cell r="C1213" t="str">
            <v>HOR-ELBOW (H.D.G)</v>
          </cell>
          <cell r="D1213" t="str">
            <v>150W×100H</v>
          </cell>
          <cell r="E1213" t="str">
            <v>EA</v>
          </cell>
          <cell r="J1213">
            <v>880</v>
          </cell>
          <cell r="K1213">
            <v>14700</v>
          </cell>
          <cell r="S1213">
            <v>14700</v>
          </cell>
          <cell r="V1213" t="str">
            <v>내선</v>
          </cell>
          <cell r="W1213">
            <v>0.22500000000000001</v>
          </cell>
        </row>
        <row r="1214">
          <cell r="A1214">
            <v>1214</v>
          </cell>
          <cell r="C1214" t="str">
            <v>HOR-ELBOW (H.D.G)</v>
          </cell>
          <cell r="D1214" t="str">
            <v>150W×150H</v>
          </cell>
          <cell r="E1214" t="str">
            <v>EA</v>
          </cell>
          <cell r="S1214">
            <v>0</v>
          </cell>
          <cell r="V1214" t="str">
            <v>내선</v>
          </cell>
          <cell r="W1214">
            <v>0.22500000000000001</v>
          </cell>
        </row>
        <row r="1215">
          <cell r="A1215">
            <v>1215</v>
          </cell>
          <cell r="C1215" t="str">
            <v>HOR-ELBOW (H.D.G)</v>
          </cell>
          <cell r="D1215" t="str">
            <v>200W×100H</v>
          </cell>
          <cell r="E1215" t="str">
            <v>EA</v>
          </cell>
          <cell r="J1215">
            <v>880</v>
          </cell>
          <cell r="K1215">
            <v>17000</v>
          </cell>
          <cell r="S1215">
            <v>17000</v>
          </cell>
          <cell r="V1215" t="str">
            <v>내선</v>
          </cell>
          <cell r="W1215">
            <v>0.22500000000000001</v>
          </cell>
        </row>
        <row r="1216">
          <cell r="A1216">
            <v>1216</v>
          </cell>
          <cell r="C1216" t="str">
            <v>HOR-ELBOW (H.D.G)</v>
          </cell>
          <cell r="D1216" t="str">
            <v>200W×150H</v>
          </cell>
          <cell r="E1216" t="str">
            <v>EA</v>
          </cell>
          <cell r="S1216">
            <v>0</v>
          </cell>
          <cell r="V1216" t="str">
            <v>내선</v>
          </cell>
          <cell r="W1216">
            <v>0.22500000000000001</v>
          </cell>
        </row>
        <row r="1217">
          <cell r="A1217">
            <v>1217</v>
          </cell>
          <cell r="C1217" t="str">
            <v>HOR-ELBOW (H.D.G)</v>
          </cell>
          <cell r="D1217" t="str">
            <v>300W×100H</v>
          </cell>
          <cell r="E1217" t="str">
            <v>EA</v>
          </cell>
          <cell r="J1217">
            <v>880</v>
          </cell>
          <cell r="K1217">
            <v>18000</v>
          </cell>
          <cell r="S1217">
            <v>18000</v>
          </cell>
          <cell r="V1217" t="str">
            <v>내선</v>
          </cell>
          <cell r="W1217">
            <v>0.28499999999999998</v>
          </cell>
        </row>
        <row r="1218">
          <cell r="A1218">
            <v>1218</v>
          </cell>
          <cell r="C1218" t="str">
            <v>HOR-ELBOW (H.D.G)</v>
          </cell>
          <cell r="D1218" t="str">
            <v>300W×150H</v>
          </cell>
          <cell r="E1218" t="str">
            <v>EA</v>
          </cell>
          <cell r="S1218">
            <v>0</v>
          </cell>
          <cell r="V1218" t="str">
            <v>내선</v>
          </cell>
          <cell r="W1218">
            <v>0.28499999999999998</v>
          </cell>
        </row>
        <row r="1219">
          <cell r="A1219">
            <v>1219</v>
          </cell>
          <cell r="C1219" t="str">
            <v>HOR-ELBOW (H.D.G)</v>
          </cell>
          <cell r="D1219" t="str">
            <v>400W×100H</v>
          </cell>
          <cell r="E1219" t="str">
            <v>EA</v>
          </cell>
          <cell r="S1219">
            <v>0</v>
          </cell>
          <cell r="V1219" t="str">
            <v>내선</v>
          </cell>
          <cell r="W1219">
            <v>0.33500000000000002</v>
          </cell>
        </row>
        <row r="1220">
          <cell r="A1220">
            <v>1220</v>
          </cell>
          <cell r="C1220" t="str">
            <v>HOR-ELBOW (H.D.G)</v>
          </cell>
          <cell r="D1220" t="str">
            <v>400W×150H</v>
          </cell>
          <cell r="E1220" t="str">
            <v>EA</v>
          </cell>
          <cell r="S1220">
            <v>0</v>
          </cell>
          <cell r="V1220" t="str">
            <v>내선</v>
          </cell>
          <cell r="W1220">
            <v>0.33500000000000002</v>
          </cell>
        </row>
        <row r="1221">
          <cell r="A1221">
            <v>1221</v>
          </cell>
          <cell r="C1221" t="str">
            <v>HOR-ELBOW (H.D.G)</v>
          </cell>
          <cell r="D1221" t="str">
            <v>500W×100H</v>
          </cell>
          <cell r="E1221" t="str">
            <v>EA</v>
          </cell>
          <cell r="S1221">
            <v>0</v>
          </cell>
          <cell r="V1221" t="str">
            <v>내선</v>
          </cell>
          <cell r="W1221">
            <v>0.44500000000000001</v>
          </cell>
        </row>
        <row r="1222">
          <cell r="A1222">
            <v>1222</v>
          </cell>
          <cell r="C1222" t="str">
            <v>HOR-ELBOW (H.D.G)</v>
          </cell>
          <cell r="D1222" t="str">
            <v>500W×150H</v>
          </cell>
          <cell r="E1222" t="str">
            <v>EA</v>
          </cell>
          <cell r="S1222">
            <v>0</v>
          </cell>
          <cell r="V1222" t="str">
            <v>내선</v>
          </cell>
          <cell r="W1222">
            <v>0.44500000000000001</v>
          </cell>
        </row>
        <row r="1223">
          <cell r="A1223">
            <v>1223</v>
          </cell>
          <cell r="C1223" t="str">
            <v>HOR-ELBOW (H.D.G)</v>
          </cell>
          <cell r="D1223" t="str">
            <v>600W×100H</v>
          </cell>
          <cell r="E1223" t="str">
            <v>EA</v>
          </cell>
          <cell r="J1223">
            <v>880</v>
          </cell>
          <cell r="K1223">
            <v>26300</v>
          </cell>
          <cell r="S1223">
            <v>26300</v>
          </cell>
          <cell r="V1223" t="str">
            <v>내선</v>
          </cell>
          <cell r="W1223">
            <v>0.52</v>
          </cell>
        </row>
        <row r="1224">
          <cell r="A1224">
            <v>1224</v>
          </cell>
          <cell r="C1224" t="str">
            <v>HOR-ELBOW (H.D.G)</v>
          </cell>
          <cell r="D1224" t="str">
            <v>600W×150H</v>
          </cell>
          <cell r="E1224" t="str">
            <v>EA</v>
          </cell>
          <cell r="S1224">
            <v>0</v>
          </cell>
          <cell r="V1224" t="str">
            <v>내선</v>
          </cell>
          <cell r="W1224">
            <v>0.52</v>
          </cell>
        </row>
        <row r="1225">
          <cell r="A1225">
            <v>1225</v>
          </cell>
          <cell r="S1225" t="str">
            <v/>
          </cell>
        </row>
        <row r="1226">
          <cell r="A1226">
            <v>1226</v>
          </cell>
          <cell r="C1226" t="str">
            <v>HOR-ELBOW (H.D.G)</v>
          </cell>
          <cell r="D1226" t="str">
            <v>450W×100H</v>
          </cell>
          <cell r="E1226" t="str">
            <v>EA</v>
          </cell>
          <cell r="J1226">
            <v>880</v>
          </cell>
          <cell r="K1226">
            <v>25000</v>
          </cell>
          <cell r="S1226">
            <v>25000</v>
          </cell>
          <cell r="V1226" t="str">
            <v>내선</v>
          </cell>
          <cell r="W1226">
            <v>0.44500000000000001</v>
          </cell>
        </row>
        <row r="1227">
          <cell r="A1227">
            <v>1227</v>
          </cell>
          <cell r="C1227" t="str">
            <v>HOR-ELBOW (H.D.G)</v>
          </cell>
          <cell r="D1227" t="str">
            <v>450W×150H</v>
          </cell>
          <cell r="E1227" t="str">
            <v>EA</v>
          </cell>
          <cell r="S1227">
            <v>0</v>
          </cell>
          <cell r="V1227" t="str">
            <v>내선</v>
          </cell>
          <cell r="W1227">
            <v>0.44500000000000001</v>
          </cell>
        </row>
        <row r="1228">
          <cell r="A1228">
            <v>1228</v>
          </cell>
          <cell r="C1228" t="str">
            <v>VER-ELBOW (H.D.G)</v>
          </cell>
          <cell r="D1228" t="str">
            <v>150W×100H</v>
          </cell>
          <cell r="E1228" t="str">
            <v>EA</v>
          </cell>
          <cell r="J1228">
            <v>880</v>
          </cell>
          <cell r="K1228">
            <v>12400</v>
          </cell>
          <cell r="S1228">
            <v>12400</v>
          </cell>
          <cell r="V1228" t="str">
            <v>내선</v>
          </cell>
          <cell r="W1228">
            <v>0.22500000000000001</v>
          </cell>
        </row>
        <row r="1229">
          <cell r="A1229">
            <v>1229</v>
          </cell>
          <cell r="C1229" t="str">
            <v>VER-ELBOW (H.D.G)</v>
          </cell>
          <cell r="D1229" t="str">
            <v>150W×150H</v>
          </cell>
          <cell r="E1229" t="str">
            <v>EA</v>
          </cell>
          <cell r="S1229">
            <v>0</v>
          </cell>
          <cell r="V1229" t="str">
            <v>내선</v>
          </cell>
          <cell r="W1229">
            <v>0.22500000000000001</v>
          </cell>
        </row>
        <row r="1230">
          <cell r="A1230">
            <v>1230</v>
          </cell>
          <cell r="C1230" t="str">
            <v>VER-ELBOW (H.D.G)</v>
          </cell>
          <cell r="D1230" t="str">
            <v>200W×100H</v>
          </cell>
          <cell r="E1230" t="str">
            <v>EA</v>
          </cell>
          <cell r="J1230">
            <v>880</v>
          </cell>
          <cell r="K1230">
            <v>13000</v>
          </cell>
          <cell r="S1230">
            <v>13000</v>
          </cell>
          <cell r="V1230" t="str">
            <v>내선</v>
          </cell>
          <cell r="W1230">
            <v>0.22500000000000001</v>
          </cell>
        </row>
        <row r="1231">
          <cell r="A1231">
            <v>1231</v>
          </cell>
          <cell r="C1231" t="str">
            <v>VER-ELBOW (H.D.G)</v>
          </cell>
          <cell r="D1231" t="str">
            <v>200W×150H</v>
          </cell>
          <cell r="E1231" t="str">
            <v>EA</v>
          </cell>
          <cell r="S1231">
            <v>0</v>
          </cell>
          <cell r="V1231" t="str">
            <v>내선</v>
          </cell>
          <cell r="W1231">
            <v>0.22500000000000001</v>
          </cell>
        </row>
        <row r="1232">
          <cell r="A1232">
            <v>1232</v>
          </cell>
          <cell r="C1232" t="str">
            <v>VER-ELBOW (H.D.G)</v>
          </cell>
          <cell r="D1232" t="str">
            <v>300W×100H</v>
          </cell>
          <cell r="E1232" t="str">
            <v>EA</v>
          </cell>
          <cell r="J1232">
            <v>880</v>
          </cell>
          <cell r="K1232">
            <v>13500</v>
          </cell>
          <cell r="S1232">
            <v>13500</v>
          </cell>
          <cell r="V1232" t="str">
            <v>내선</v>
          </cell>
          <cell r="W1232">
            <v>0.28499999999999998</v>
          </cell>
        </row>
        <row r="1233">
          <cell r="A1233">
            <v>1233</v>
          </cell>
          <cell r="C1233" t="str">
            <v>VER-ELBOW (H.D.G)</v>
          </cell>
          <cell r="D1233" t="str">
            <v>300W×150H</v>
          </cell>
          <cell r="E1233" t="str">
            <v>EA</v>
          </cell>
          <cell r="S1233">
            <v>0</v>
          </cell>
          <cell r="V1233" t="str">
            <v>내선</v>
          </cell>
          <cell r="W1233">
            <v>0.28499999999999998</v>
          </cell>
        </row>
        <row r="1234">
          <cell r="A1234">
            <v>1234</v>
          </cell>
          <cell r="C1234" t="str">
            <v>VER-ELBOW (H.D.G)</v>
          </cell>
          <cell r="D1234" t="str">
            <v>450W×100H</v>
          </cell>
          <cell r="E1234" t="str">
            <v>EA</v>
          </cell>
          <cell r="J1234">
            <v>879</v>
          </cell>
          <cell r="K1234">
            <v>15200</v>
          </cell>
          <cell r="S1234">
            <v>15200</v>
          </cell>
          <cell r="V1234" t="str">
            <v>내선</v>
          </cell>
          <cell r="W1234">
            <v>0.33500000000000002</v>
          </cell>
        </row>
        <row r="1235">
          <cell r="A1235">
            <v>1235</v>
          </cell>
          <cell r="C1235" t="str">
            <v>VER-ELBOW (H.D.G)</v>
          </cell>
          <cell r="D1235" t="str">
            <v>450W×150H</v>
          </cell>
          <cell r="E1235" t="str">
            <v>EA</v>
          </cell>
          <cell r="S1235">
            <v>0</v>
          </cell>
          <cell r="V1235" t="str">
            <v>내선</v>
          </cell>
          <cell r="W1235">
            <v>0.33500000000000002</v>
          </cell>
        </row>
        <row r="1236">
          <cell r="A1236">
            <v>1236</v>
          </cell>
          <cell r="C1236" t="str">
            <v>VER-ELBOW (H.D.G)</v>
          </cell>
          <cell r="D1236" t="str">
            <v>500W×100H</v>
          </cell>
          <cell r="E1236" t="str">
            <v>EA</v>
          </cell>
          <cell r="S1236">
            <v>0</v>
          </cell>
          <cell r="V1236" t="str">
            <v>내선</v>
          </cell>
          <cell r="W1236">
            <v>0.44500000000000001</v>
          </cell>
        </row>
        <row r="1237">
          <cell r="A1237">
            <v>1237</v>
          </cell>
          <cell r="C1237" t="str">
            <v>VER-ELBOW (H.D.G)</v>
          </cell>
          <cell r="D1237" t="str">
            <v>500W×150H</v>
          </cell>
          <cell r="E1237" t="str">
            <v>EA</v>
          </cell>
          <cell r="S1237">
            <v>0</v>
          </cell>
          <cell r="V1237" t="str">
            <v>내선</v>
          </cell>
          <cell r="W1237">
            <v>0.44500000000000001</v>
          </cell>
        </row>
        <row r="1238">
          <cell r="A1238">
            <v>1238</v>
          </cell>
          <cell r="C1238" t="str">
            <v>VER-ELBOW (H.D.G)</v>
          </cell>
          <cell r="D1238" t="str">
            <v>600W×100H</v>
          </cell>
          <cell r="E1238" t="str">
            <v>EA</v>
          </cell>
          <cell r="J1238">
            <v>879</v>
          </cell>
          <cell r="K1238">
            <v>16200</v>
          </cell>
          <cell r="S1238">
            <v>16200</v>
          </cell>
          <cell r="V1238" t="str">
            <v>내선</v>
          </cell>
          <cell r="W1238">
            <v>0.52</v>
          </cell>
        </row>
        <row r="1239">
          <cell r="A1239">
            <v>1239</v>
          </cell>
          <cell r="C1239" t="str">
            <v>VER-ELBOW (H.D.G)</v>
          </cell>
          <cell r="D1239" t="str">
            <v>600W×150H</v>
          </cell>
          <cell r="E1239" t="str">
            <v>EA</v>
          </cell>
          <cell r="S1239">
            <v>0</v>
          </cell>
          <cell r="V1239" t="str">
            <v>내선</v>
          </cell>
          <cell r="W1239">
            <v>0.52</v>
          </cell>
        </row>
        <row r="1240">
          <cell r="A1240">
            <v>1238</v>
          </cell>
          <cell r="C1240" t="str">
            <v>VER-ELBOW (H.D.G)</v>
          </cell>
          <cell r="D1240" t="str">
            <v>600W×100H</v>
          </cell>
          <cell r="E1240" t="str">
            <v>EA</v>
          </cell>
          <cell r="J1240">
            <v>879</v>
          </cell>
          <cell r="K1240">
            <v>16200</v>
          </cell>
          <cell r="S1240">
            <v>16200</v>
          </cell>
          <cell r="V1240" t="str">
            <v>내선</v>
          </cell>
          <cell r="W1240">
            <v>0.52</v>
          </cell>
        </row>
        <row r="1241">
          <cell r="A1241">
            <v>1241</v>
          </cell>
          <cell r="C1241" t="str">
            <v>HOR-TEE (H.D.G)</v>
          </cell>
          <cell r="D1241" t="str">
            <v>150W×100H</v>
          </cell>
          <cell r="E1241" t="str">
            <v>EA</v>
          </cell>
          <cell r="S1241">
            <v>0</v>
          </cell>
          <cell r="V1241" t="str">
            <v>내선</v>
          </cell>
          <cell r="W1241">
            <v>0.22500000000000001</v>
          </cell>
        </row>
        <row r="1242">
          <cell r="A1242">
            <v>1242</v>
          </cell>
          <cell r="C1242" t="str">
            <v>HOR-TEE (H.D.G)</v>
          </cell>
          <cell r="D1242" t="str">
            <v>150W×150H</v>
          </cell>
          <cell r="E1242" t="str">
            <v>EA</v>
          </cell>
          <cell r="S1242">
            <v>0</v>
          </cell>
          <cell r="V1242" t="str">
            <v>내선</v>
          </cell>
          <cell r="W1242">
            <v>0.22500000000000001</v>
          </cell>
        </row>
        <row r="1243">
          <cell r="A1243">
            <v>1243</v>
          </cell>
          <cell r="C1243" t="str">
            <v>HOR-TEE (H.D.G)</v>
          </cell>
          <cell r="D1243" t="str">
            <v>200W×100H</v>
          </cell>
          <cell r="E1243" t="str">
            <v>EA</v>
          </cell>
          <cell r="J1243">
            <v>879</v>
          </cell>
          <cell r="K1243">
            <v>15500</v>
          </cell>
          <cell r="S1243">
            <v>15500</v>
          </cell>
          <cell r="V1243" t="str">
            <v>내선</v>
          </cell>
          <cell r="W1243">
            <v>0.22500000000000001</v>
          </cell>
        </row>
        <row r="1244">
          <cell r="A1244">
            <v>1244</v>
          </cell>
          <cell r="C1244" t="str">
            <v>HOR-TEE (H.D.G)</v>
          </cell>
          <cell r="D1244" t="str">
            <v>200W×150H</v>
          </cell>
          <cell r="E1244" t="str">
            <v>EA</v>
          </cell>
          <cell r="S1244">
            <v>0</v>
          </cell>
          <cell r="V1244" t="str">
            <v>내선</v>
          </cell>
          <cell r="W1244">
            <v>0.22500000000000001</v>
          </cell>
        </row>
        <row r="1245">
          <cell r="A1245">
            <v>1245</v>
          </cell>
          <cell r="C1245" t="str">
            <v>HOR-TEE (H.D.G)</v>
          </cell>
          <cell r="D1245" t="str">
            <v>300W×100H</v>
          </cell>
          <cell r="E1245" t="str">
            <v>EA</v>
          </cell>
          <cell r="J1245">
            <v>879</v>
          </cell>
          <cell r="K1245">
            <v>17600</v>
          </cell>
          <cell r="S1245">
            <v>17600</v>
          </cell>
          <cell r="V1245" t="str">
            <v>내선</v>
          </cell>
          <cell r="W1245">
            <v>0.28499999999999998</v>
          </cell>
        </row>
        <row r="1246">
          <cell r="A1246">
            <v>1246</v>
          </cell>
          <cell r="C1246" t="str">
            <v>HOR-TEE (H.D.G)</v>
          </cell>
          <cell r="D1246" t="str">
            <v>300W×150H</v>
          </cell>
          <cell r="E1246" t="str">
            <v>EA</v>
          </cell>
          <cell r="S1246">
            <v>0</v>
          </cell>
          <cell r="V1246" t="str">
            <v>내선</v>
          </cell>
          <cell r="W1246">
            <v>0.28499999999999998</v>
          </cell>
        </row>
        <row r="1247">
          <cell r="A1247">
            <v>1247</v>
          </cell>
          <cell r="C1247" t="str">
            <v>HOR-TEE (H.D.G)</v>
          </cell>
          <cell r="D1247" t="str">
            <v>450W×100H</v>
          </cell>
          <cell r="E1247" t="str">
            <v>EA</v>
          </cell>
          <cell r="J1247">
            <v>879</v>
          </cell>
          <cell r="K1247">
            <v>21100</v>
          </cell>
          <cell r="S1247">
            <v>21100</v>
          </cell>
          <cell r="V1247" t="str">
            <v>내선</v>
          </cell>
          <cell r="W1247">
            <v>0.33500000000000002</v>
          </cell>
        </row>
        <row r="1248">
          <cell r="A1248">
            <v>1248</v>
          </cell>
          <cell r="C1248" t="str">
            <v>HOR-TEE (H.D.G)</v>
          </cell>
          <cell r="D1248" t="str">
            <v>400W×150H</v>
          </cell>
          <cell r="E1248" t="str">
            <v>EA</v>
          </cell>
          <cell r="S1248">
            <v>0</v>
          </cell>
          <cell r="V1248" t="str">
            <v>내선</v>
          </cell>
          <cell r="W1248">
            <v>0.33500000000000002</v>
          </cell>
        </row>
        <row r="1249">
          <cell r="A1249">
            <v>1249</v>
          </cell>
          <cell r="C1249" t="str">
            <v>HOR-TEE (H.D.G)</v>
          </cell>
          <cell r="D1249" t="str">
            <v>500W×100H</v>
          </cell>
          <cell r="E1249" t="str">
            <v>EA</v>
          </cell>
          <cell r="S1249">
            <v>0</v>
          </cell>
          <cell r="V1249" t="str">
            <v>내선</v>
          </cell>
          <cell r="W1249">
            <v>0.44500000000000001</v>
          </cell>
        </row>
        <row r="1250">
          <cell r="A1250">
            <v>1250</v>
          </cell>
          <cell r="C1250" t="str">
            <v>HOR-TEE (H.D.G)</v>
          </cell>
          <cell r="D1250" t="str">
            <v>500W×150H</v>
          </cell>
          <cell r="E1250" t="str">
            <v>EA</v>
          </cell>
          <cell r="S1250">
            <v>0</v>
          </cell>
          <cell r="V1250" t="str">
            <v>내선</v>
          </cell>
          <cell r="W1250">
            <v>0.44500000000000001</v>
          </cell>
        </row>
        <row r="1251">
          <cell r="A1251">
            <v>1251</v>
          </cell>
          <cell r="C1251" t="str">
            <v>HOR-TEE (H.D.G)</v>
          </cell>
          <cell r="D1251" t="str">
            <v>600W×100H</v>
          </cell>
          <cell r="E1251" t="str">
            <v>EA</v>
          </cell>
          <cell r="J1251">
            <v>879</v>
          </cell>
          <cell r="K1251">
            <v>25000</v>
          </cell>
          <cell r="S1251">
            <v>25000</v>
          </cell>
          <cell r="V1251" t="str">
            <v>내선</v>
          </cell>
          <cell r="W1251">
            <v>0.52</v>
          </cell>
        </row>
        <row r="1252">
          <cell r="A1252">
            <v>1252</v>
          </cell>
          <cell r="C1252" t="str">
            <v>HOR-TEE (H.D.G)</v>
          </cell>
          <cell r="D1252" t="str">
            <v>600W×150H</v>
          </cell>
          <cell r="E1252" t="str">
            <v>EA</v>
          </cell>
          <cell r="S1252">
            <v>0</v>
          </cell>
          <cell r="V1252" t="str">
            <v>내선</v>
          </cell>
          <cell r="W1252">
            <v>0.52</v>
          </cell>
        </row>
        <row r="1253">
          <cell r="A1253">
            <v>1253</v>
          </cell>
          <cell r="C1253" t="str">
            <v>HOR-TEE (H.D.G)</v>
          </cell>
          <cell r="D1253" t="str">
            <v>750W×100H</v>
          </cell>
          <cell r="E1253" t="str">
            <v>EA</v>
          </cell>
          <cell r="S1253">
            <v>0</v>
          </cell>
          <cell r="V1253" t="str">
            <v>내선</v>
          </cell>
          <cell r="W1253">
            <v>0.5575</v>
          </cell>
        </row>
        <row r="1254">
          <cell r="A1254">
            <v>1254</v>
          </cell>
          <cell r="C1254" t="str">
            <v>VER-TEE (H.D.G)</v>
          </cell>
          <cell r="D1254" t="str">
            <v>300W×100H</v>
          </cell>
          <cell r="E1254" t="str">
            <v>EA</v>
          </cell>
          <cell r="S1254">
            <v>0</v>
          </cell>
          <cell r="V1254" t="str">
            <v>내선</v>
          </cell>
          <cell r="W1254">
            <v>0.58750000000000002</v>
          </cell>
        </row>
        <row r="1255">
          <cell r="A1255">
            <v>1255</v>
          </cell>
          <cell r="S1255" t="str">
            <v/>
          </cell>
        </row>
        <row r="1256">
          <cell r="A1256">
            <v>1256</v>
          </cell>
          <cell r="C1256" t="str">
            <v>HOR-CROSS (H.D.G)</v>
          </cell>
          <cell r="D1256" t="str">
            <v>150W×100H</v>
          </cell>
          <cell r="E1256" t="str">
            <v>EA</v>
          </cell>
          <cell r="S1256">
            <v>0</v>
          </cell>
          <cell r="V1256" t="str">
            <v>내선</v>
          </cell>
          <cell r="W1256">
            <v>0.22500000000000001</v>
          </cell>
        </row>
        <row r="1257">
          <cell r="A1257">
            <v>1257</v>
          </cell>
          <cell r="C1257" t="str">
            <v>HOR-CROSS (H.D.G)</v>
          </cell>
          <cell r="D1257" t="str">
            <v>150W×150H</v>
          </cell>
          <cell r="E1257" t="str">
            <v>EA</v>
          </cell>
          <cell r="S1257">
            <v>0</v>
          </cell>
          <cell r="V1257" t="str">
            <v>내선</v>
          </cell>
          <cell r="W1257">
            <v>0.22500000000000001</v>
          </cell>
        </row>
        <row r="1258">
          <cell r="A1258">
            <v>1258</v>
          </cell>
          <cell r="C1258" t="str">
            <v>HOR-CROSS (H.D.G)</v>
          </cell>
          <cell r="D1258" t="str">
            <v>200W×100H</v>
          </cell>
          <cell r="E1258" t="str">
            <v>EA</v>
          </cell>
          <cell r="J1258">
            <v>879</v>
          </cell>
          <cell r="K1258">
            <v>24900</v>
          </cell>
          <cell r="S1258">
            <v>24900</v>
          </cell>
          <cell r="V1258" t="str">
            <v>내선</v>
          </cell>
          <cell r="W1258">
            <v>0.22500000000000001</v>
          </cell>
        </row>
        <row r="1259">
          <cell r="A1259">
            <v>1259</v>
          </cell>
          <cell r="C1259" t="str">
            <v>HOR-CROSS (H.D.G)</v>
          </cell>
          <cell r="D1259" t="str">
            <v>200W×150H</v>
          </cell>
          <cell r="E1259" t="str">
            <v>EA</v>
          </cell>
          <cell r="S1259">
            <v>0</v>
          </cell>
          <cell r="V1259" t="str">
            <v>내선</v>
          </cell>
          <cell r="W1259">
            <v>0.22500000000000001</v>
          </cell>
        </row>
        <row r="1260">
          <cell r="A1260">
            <v>1260</v>
          </cell>
          <cell r="C1260" t="str">
            <v>HOR-CROSS (H.D.G)</v>
          </cell>
          <cell r="D1260" t="str">
            <v>300W×100H</v>
          </cell>
          <cell r="E1260" t="str">
            <v>EA</v>
          </cell>
          <cell r="J1260">
            <v>879</v>
          </cell>
          <cell r="K1260">
            <v>27200</v>
          </cell>
          <cell r="S1260">
            <v>27200</v>
          </cell>
          <cell r="V1260" t="str">
            <v>내선</v>
          </cell>
          <cell r="W1260">
            <v>0.28499999999999998</v>
          </cell>
        </row>
        <row r="1261">
          <cell r="A1261">
            <v>1261</v>
          </cell>
          <cell r="C1261" t="str">
            <v>HOR-CROSS (H.D.G)</v>
          </cell>
          <cell r="D1261" t="str">
            <v>300W×150H</v>
          </cell>
          <cell r="E1261" t="str">
            <v>EA</v>
          </cell>
          <cell r="S1261">
            <v>0</v>
          </cell>
          <cell r="V1261" t="str">
            <v>내선</v>
          </cell>
          <cell r="W1261">
            <v>0.28499999999999998</v>
          </cell>
        </row>
        <row r="1262">
          <cell r="A1262">
            <v>1262</v>
          </cell>
          <cell r="C1262" t="str">
            <v>HOR-CROSS (H.D.G)</v>
          </cell>
          <cell r="D1262" t="str">
            <v>450W×100H</v>
          </cell>
          <cell r="E1262" t="str">
            <v>EA</v>
          </cell>
          <cell r="J1262">
            <v>879</v>
          </cell>
          <cell r="K1262">
            <v>31300</v>
          </cell>
          <cell r="S1262">
            <v>31300</v>
          </cell>
          <cell r="V1262" t="str">
            <v>내선</v>
          </cell>
          <cell r="W1262">
            <v>0.33500000000000002</v>
          </cell>
        </row>
        <row r="1263">
          <cell r="A1263">
            <v>1263</v>
          </cell>
          <cell r="C1263" t="str">
            <v>HOR-CROSS (H.D.G)</v>
          </cell>
          <cell r="D1263" t="str">
            <v>400W×150H</v>
          </cell>
          <cell r="E1263" t="str">
            <v>EA</v>
          </cell>
          <cell r="S1263">
            <v>0</v>
          </cell>
          <cell r="V1263" t="str">
            <v>내선</v>
          </cell>
          <cell r="W1263">
            <v>0.33500000000000002</v>
          </cell>
        </row>
        <row r="1264">
          <cell r="A1264">
            <v>1264</v>
          </cell>
          <cell r="C1264" t="str">
            <v>HOR-CROSS (H.D.G)</v>
          </cell>
          <cell r="D1264" t="str">
            <v>500W×100H</v>
          </cell>
          <cell r="E1264" t="str">
            <v>EA</v>
          </cell>
          <cell r="S1264">
            <v>0</v>
          </cell>
          <cell r="V1264" t="str">
            <v>내선</v>
          </cell>
          <cell r="W1264">
            <v>0.44500000000000001</v>
          </cell>
        </row>
        <row r="1265">
          <cell r="A1265">
            <v>1265</v>
          </cell>
          <cell r="C1265" t="str">
            <v>HOR-CROSS (H.D.G)</v>
          </cell>
          <cell r="D1265" t="str">
            <v>500W×150H</v>
          </cell>
          <cell r="E1265" t="str">
            <v>EA</v>
          </cell>
          <cell r="S1265">
            <v>0</v>
          </cell>
          <cell r="V1265" t="str">
            <v>내선</v>
          </cell>
          <cell r="W1265">
            <v>0.44500000000000001</v>
          </cell>
        </row>
        <row r="1266">
          <cell r="A1266">
            <v>1266</v>
          </cell>
          <cell r="C1266" t="str">
            <v>HOR-CROSS (H.D.G)</v>
          </cell>
          <cell r="D1266" t="str">
            <v>600W×100H</v>
          </cell>
          <cell r="E1266" t="str">
            <v>EA</v>
          </cell>
          <cell r="J1266">
            <v>879</v>
          </cell>
          <cell r="K1266">
            <v>36100</v>
          </cell>
          <cell r="S1266">
            <v>36100</v>
          </cell>
          <cell r="V1266" t="str">
            <v>내선</v>
          </cell>
          <cell r="W1266">
            <v>0.52</v>
          </cell>
        </row>
        <row r="1267">
          <cell r="A1267">
            <v>1267</v>
          </cell>
          <cell r="C1267" t="str">
            <v>HOR-CROSS (H.D.G)</v>
          </cell>
          <cell r="D1267" t="str">
            <v>600W×150H</v>
          </cell>
          <cell r="E1267" t="str">
            <v>EA</v>
          </cell>
          <cell r="S1267">
            <v>0</v>
          </cell>
          <cell r="V1267" t="str">
            <v>내선</v>
          </cell>
          <cell r="W1267">
            <v>0.52</v>
          </cell>
        </row>
        <row r="1268">
          <cell r="A1268">
            <v>1268</v>
          </cell>
          <cell r="C1268" t="str">
            <v>REDUCER (H.D.G)</v>
          </cell>
          <cell r="D1268" t="str">
            <v>750×600W×100H</v>
          </cell>
          <cell r="E1268" t="str">
            <v>EA</v>
          </cell>
          <cell r="S1268">
            <v>0</v>
          </cell>
          <cell r="V1268" t="str">
            <v>내선</v>
          </cell>
          <cell r="W1268">
            <v>0.22500000000000001</v>
          </cell>
        </row>
        <row r="1269">
          <cell r="A1269">
            <v>1269</v>
          </cell>
          <cell r="C1269" t="str">
            <v>REDUCER (H.D.G)</v>
          </cell>
          <cell r="D1269" t="str">
            <v>600×500W×100H</v>
          </cell>
          <cell r="E1269" t="str">
            <v>EA</v>
          </cell>
          <cell r="S1269">
            <v>0</v>
          </cell>
          <cell r="V1269" t="str">
            <v>내선</v>
          </cell>
          <cell r="W1269">
            <v>0.22500000000000001</v>
          </cell>
        </row>
        <row r="1270">
          <cell r="A1270">
            <v>1270</v>
          </cell>
          <cell r="C1270" t="str">
            <v>REDUCER (H.D.G)</v>
          </cell>
          <cell r="D1270" t="str">
            <v>600×500W×150H</v>
          </cell>
          <cell r="E1270" t="str">
            <v>EA</v>
          </cell>
          <cell r="S1270">
            <v>0</v>
          </cell>
          <cell r="V1270" t="str">
            <v>내선</v>
          </cell>
          <cell r="W1270">
            <v>0.22500000000000001</v>
          </cell>
        </row>
        <row r="1271">
          <cell r="A1271">
            <v>1271</v>
          </cell>
          <cell r="C1271" t="str">
            <v>REDUCER (H.D.G)</v>
          </cell>
          <cell r="D1271" t="str">
            <v>600×400W×100H</v>
          </cell>
          <cell r="E1271" t="str">
            <v>EA</v>
          </cell>
          <cell r="S1271">
            <v>0</v>
          </cell>
          <cell r="V1271" t="str">
            <v>내선</v>
          </cell>
          <cell r="W1271">
            <v>0.22500000000000001</v>
          </cell>
        </row>
        <row r="1272">
          <cell r="A1272">
            <v>1272</v>
          </cell>
          <cell r="C1272" t="str">
            <v>REDUCER (H.D.G)</v>
          </cell>
          <cell r="D1272" t="str">
            <v>600×400W×150H</v>
          </cell>
          <cell r="E1272" t="str">
            <v>EA</v>
          </cell>
          <cell r="S1272">
            <v>0</v>
          </cell>
          <cell r="V1272" t="str">
            <v>내선</v>
          </cell>
          <cell r="W1272">
            <v>0.22500000000000001</v>
          </cell>
        </row>
        <row r="1273">
          <cell r="A1273">
            <v>1273</v>
          </cell>
          <cell r="C1273" t="str">
            <v>REDUCER (H.D.G)</v>
          </cell>
          <cell r="D1273" t="str">
            <v>600×300W×100H</v>
          </cell>
          <cell r="E1273" t="str">
            <v>EA</v>
          </cell>
          <cell r="S1273">
            <v>0</v>
          </cell>
          <cell r="V1273" t="str">
            <v>내선</v>
          </cell>
          <cell r="W1273">
            <v>0.28499999999999998</v>
          </cell>
        </row>
        <row r="1274">
          <cell r="A1274">
            <v>1274</v>
          </cell>
          <cell r="C1274" t="str">
            <v>REDUCER (H.D.G)</v>
          </cell>
          <cell r="D1274" t="str">
            <v>600×300W×150H</v>
          </cell>
          <cell r="E1274" t="str">
            <v>EA</v>
          </cell>
          <cell r="S1274">
            <v>0</v>
          </cell>
          <cell r="V1274" t="str">
            <v>내선</v>
          </cell>
          <cell r="W1274">
            <v>0.28499999999999998</v>
          </cell>
        </row>
        <row r="1275">
          <cell r="A1275">
            <v>1275</v>
          </cell>
          <cell r="C1275" t="str">
            <v>REDUCER (H.D.G)</v>
          </cell>
          <cell r="D1275" t="str">
            <v>600×200W×100H</v>
          </cell>
          <cell r="E1275" t="str">
            <v>EA</v>
          </cell>
          <cell r="S1275">
            <v>0</v>
          </cell>
          <cell r="V1275" t="str">
            <v>내선</v>
          </cell>
          <cell r="W1275">
            <v>0.33500000000000002</v>
          </cell>
        </row>
        <row r="1276">
          <cell r="A1276">
            <v>1276</v>
          </cell>
          <cell r="C1276" t="str">
            <v>REDUCER (H.D.G)</v>
          </cell>
          <cell r="D1276" t="str">
            <v>600×200W×150H</v>
          </cell>
          <cell r="E1276" t="str">
            <v>EA</v>
          </cell>
          <cell r="S1276">
            <v>0</v>
          </cell>
          <cell r="V1276" t="str">
            <v>내선</v>
          </cell>
          <cell r="W1276">
            <v>0.33500000000000002</v>
          </cell>
        </row>
        <row r="1277">
          <cell r="A1277">
            <v>1277</v>
          </cell>
          <cell r="C1277" t="str">
            <v>REDUCER (H.D.G)</v>
          </cell>
          <cell r="D1277" t="str">
            <v>600×150W×100H</v>
          </cell>
          <cell r="E1277" t="str">
            <v>EA</v>
          </cell>
          <cell r="S1277">
            <v>0</v>
          </cell>
          <cell r="V1277" t="str">
            <v>내선</v>
          </cell>
          <cell r="W1277">
            <v>0.44500000000000001</v>
          </cell>
        </row>
        <row r="1278">
          <cell r="A1278">
            <v>1278</v>
          </cell>
          <cell r="C1278" t="str">
            <v>REDUCER (H.D.G)</v>
          </cell>
          <cell r="D1278" t="str">
            <v>600×150W×150H</v>
          </cell>
          <cell r="E1278" t="str">
            <v>EA</v>
          </cell>
          <cell r="S1278">
            <v>0</v>
          </cell>
          <cell r="V1278" t="str">
            <v>내선</v>
          </cell>
          <cell r="W1278">
            <v>0.44500000000000001</v>
          </cell>
        </row>
        <row r="1279">
          <cell r="A1279">
            <v>1279</v>
          </cell>
          <cell r="C1279" t="str">
            <v>REDUCER (H.D.G)</v>
          </cell>
          <cell r="D1279" t="str">
            <v>300×150W×100H</v>
          </cell>
          <cell r="E1279" t="str">
            <v>EA</v>
          </cell>
          <cell r="S1279">
            <v>0</v>
          </cell>
          <cell r="V1279" t="str">
            <v>내선</v>
          </cell>
          <cell r="W1279">
            <v>0.52</v>
          </cell>
        </row>
        <row r="1280">
          <cell r="A1280">
            <v>1280</v>
          </cell>
          <cell r="C1280" t="str">
            <v>REDUCER (H.D.G)</v>
          </cell>
          <cell r="D1280" t="str">
            <v>300×150W×150H</v>
          </cell>
          <cell r="E1280" t="str">
            <v>EA</v>
          </cell>
          <cell r="S1280">
            <v>0</v>
          </cell>
          <cell r="V1280" t="str">
            <v>내선</v>
          </cell>
          <cell r="W1280">
            <v>0.52</v>
          </cell>
        </row>
        <row r="1281">
          <cell r="A1281">
            <v>1281</v>
          </cell>
          <cell r="C1281" t="str">
            <v>REDUCER (H.D.G)</v>
          </cell>
          <cell r="D1281" t="str">
            <v>400×200W×100H</v>
          </cell>
          <cell r="E1281" t="str">
            <v>EA</v>
          </cell>
          <cell r="S1281">
            <v>0</v>
          </cell>
          <cell r="V1281" t="str">
            <v>내선</v>
          </cell>
          <cell r="W1281">
            <v>0.44500000000000001</v>
          </cell>
        </row>
        <row r="1282">
          <cell r="A1282">
            <v>1282</v>
          </cell>
          <cell r="C1282" t="str">
            <v>STRAIGHT-COV.(H.D.G)</v>
          </cell>
          <cell r="D1282" t="str">
            <v>150W</v>
          </cell>
          <cell r="E1282" t="str">
            <v>EA</v>
          </cell>
          <cell r="J1282">
            <v>881</v>
          </cell>
          <cell r="K1282">
            <v>5170</v>
          </cell>
          <cell r="S1282">
            <v>5170</v>
          </cell>
        </row>
        <row r="1283">
          <cell r="A1283">
            <v>1283</v>
          </cell>
          <cell r="C1283" t="str">
            <v>STRAIGHT-COV.(H.D.G)</v>
          </cell>
          <cell r="D1283" t="str">
            <v>200W</v>
          </cell>
          <cell r="E1283" t="str">
            <v>EA</v>
          </cell>
          <cell r="J1283">
            <v>881</v>
          </cell>
          <cell r="K1283">
            <v>6990</v>
          </cell>
          <cell r="S1283">
            <v>6990</v>
          </cell>
        </row>
        <row r="1284">
          <cell r="A1284">
            <v>1284</v>
          </cell>
          <cell r="C1284" t="str">
            <v>STRAIGHT-COV.(H.D.G)</v>
          </cell>
          <cell r="D1284" t="str">
            <v>300W</v>
          </cell>
          <cell r="E1284" t="str">
            <v>EA</v>
          </cell>
          <cell r="J1284">
            <v>881</v>
          </cell>
          <cell r="K1284">
            <v>10340</v>
          </cell>
          <cell r="S1284">
            <v>10340</v>
          </cell>
        </row>
        <row r="1285">
          <cell r="A1285">
            <v>1285</v>
          </cell>
          <cell r="C1285" t="str">
            <v>STRAIGHT-COV.(H.D.G)</v>
          </cell>
          <cell r="D1285" t="str">
            <v>400W</v>
          </cell>
          <cell r="E1285" t="str">
            <v>EA</v>
          </cell>
          <cell r="J1285">
            <v>881</v>
          </cell>
          <cell r="K1285">
            <v>14840</v>
          </cell>
          <cell r="S1285">
            <v>14840</v>
          </cell>
        </row>
        <row r="1286">
          <cell r="A1286">
            <v>1286</v>
          </cell>
          <cell r="C1286" t="str">
            <v>STRAIGHT-COV.(H.D.G)</v>
          </cell>
          <cell r="D1286" t="str">
            <v>500W</v>
          </cell>
          <cell r="E1286" t="str">
            <v>EA</v>
          </cell>
          <cell r="J1286">
            <v>881</v>
          </cell>
          <cell r="K1286">
            <v>20300</v>
          </cell>
          <cell r="S1286">
            <v>20300</v>
          </cell>
        </row>
        <row r="1287">
          <cell r="A1287">
            <v>1287</v>
          </cell>
          <cell r="C1287" t="str">
            <v>STRAIGHT-COV.(H.D.G)</v>
          </cell>
          <cell r="D1287" t="str">
            <v>600W</v>
          </cell>
          <cell r="E1287" t="str">
            <v>EA</v>
          </cell>
          <cell r="J1287">
            <v>881</v>
          </cell>
          <cell r="K1287">
            <v>23990</v>
          </cell>
          <cell r="S1287">
            <v>23990</v>
          </cell>
        </row>
        <row r="1288">
          <cell r="A1288">
            <v>1288</v>
          </cell>
          <cell r="C1288" t="str">
            <v>U-CHANEL</v>
          </cell>
          <cell r="D1288" t="str">
            <v>41×41×2.6 t</v>
          </cell>
          <cell r="E1288" t="str">
            <v>m</v>
          </cell>
          <cell r="J1288">
            <v>878</v>
          </cell>
          <cell r="K1288">
            <v>3000</v>
          </cell>
          <cell r="S1288">
            <v>3000</v>
          </cell>
        </row>
        <row r="1289">
          <cell r="A1289">
            <v>1289</v>
          </cell>
          <cell r="C1289" t="str">
            <v>Bracket(Heavy Duty)</v>
          </cell>
          <cell r="D1289" t="str">
            <v>L 160</v>
          </cell>
          <cell r="E1289" t="str">
            <v>EA</v>
          </cell>
          <cell r="J1289">
            <v>881</v>
          </cell>
          <cell r="K1289">
            <v>6740</v>
          </cell>
          <cell r="S1289">
            <v>6740</v>
          </cell>
          <cell r="V1289" t="str">
            <v>내선</v>
          </cell>
          <cell r="W1289">
            <v>0.16</v>
          </cell>
          <cell r="X1289" t="str">
            <v>보인</v>
          </cell>
          <cell r="Y1289">
            <v>7.1999999999999995E-2</v>
          </cell>
        </row>
        <row r="1290">
          <cell r="A1290">
            <v>1290</v>
          </cell>
          <cell r="C1290" t="str">
            <v>Bracket(Heavy Duty)</v>
          </cell>
          <cell r="D1290" t="str">
            <v>L 210</v>
          </cell>
          <cell r="E1290" t="str">
            <v>EA</v>
          </cell>
          <cell r="J1290">
            <v>881</v>
          </cell>
          <cell r="K1290">
            <v>7220</v>
          </cell>
          <cell r="S1290">
            <v>7220</v>
          </cell>
          <cell r="V1290" t="str">
            <v>내선</v>
          </cell>
          <cell r="W1290">
            <v>0.16</v>
          </cell>
          <cell r="X1290" t="str">
            <v>보인</v>
          </cell>
          <cell r="Y1290">
            <v>7.1999999999999995E-2</v>
          </cell>
        </row>
        <row r="1291">
          <cell r="A1291">
            <v>1291</v>
          </cell>
          <cell r="C1291" t="str">
            <v>Bracket(Heavy Duty)</v>
          </cell>
          <cell r="D1291" t="str">
            <v>L 310</v>
          </cell>
          <cell r="E1291" t="str">
            <v>EA</v>
          </cell>
          <cell r="J1291">
            <v>881</v>
          </cell>
          <cell r="K1291">
            <v>8570</v>
          </cell>
          <cell r="S1291">
            <v>8570</v>
          </cell>
          <cell r="V1291" t="str">
            <v>내선</v>
          </cell>
          <cell r="W1291">
            <v>0.16</v>
          </cell>
          <cell r="X1291" t="str">
            <v>보인</v>
          </cell>
          <cell r="Y1291">
            <v>7.1999999999999995E-2</v>
          </cell>
        </row>
        <row r="1292">
          <cell r="A1292">
            <v>1292</v>
          </cell>
          <cell r="C1292" t="str">
            <v>Bracket(Heavy Duty)</v>
          </cell>
          <cell r="D1292" t="str">
            <v>L 410</v>
          </cell>
          <cell r="E1292" t="str">
            <v>EA</v>
          </cell>
          <cell r="J1292">
            <v>881</v>
          </cell>
          <cell r="K1292">
            <v>10030</v>
          </cell>
          <cell r="S1292">
            <v>10030</v>
          </cell>
          <cell r="V1292" t="str">
            <v>내선</v>
          </cell>
          <cell r="W1292">
            <v>0.16</v>
          </cell>
          <cell r="X1292" t="str">
            <v>보인</v>
          </cell>
          <cell r="Y1292">
            <v>7.1999999999999995E-2</v>
          </cell>
        </row>
        <row r="1293">
          <cell r="A1293">
            <v>1293</v>
          </cell>
          <cell r="C1293" t="str">
            <v>Bracket(Heavy Duty)</v>
          </cell>
          <cell r="D1293" t="str">
            <v>L 510</v>
          </cell>
          <cell r="E1293" t="str">
            <v>EA</v>
          </cell>
          <cell r="J1293">
            <v>881</v>
          </cell>
          <cell r="K1293">
            <v>11850</v>
          </cell>
          <cell r="S1293">
            <v>11850</v>
          </cell>
          <cell r="V1293" t="str">
            <v>내선</v>
          </cell>
          <cell r="W1293">
            <v>0.16</v>
          </cell>
          <cell r="X1293" t="str">
            <v>보인</v>
          </cell>
          <cell r="Y1293">
            <v>7.1999999999999995E-2</v>
          </cell>
        </row>
        <row r="1294">
          <cell r="A1294">
            <v>1294</v>
          </cell>
          <cell r="C1294" t="str">
            <v>Bracket(Heavy Duty)</v>
          </cell>
          <cell r="D1294" t="str">
            <v>L 610</v>
          </cell>
          <cell r="E1294" t="str">
            <v>EA</v>
          </cell>
          <cell r="J1294">
            <v>881</v>
          </cell>
          <cell r="K1294">
            <v>13870</v>
          </cell>
          <cell r="S1294">
            <v>13870</v>
          </cell>
          <cell r="V1294" t="str">
            <v>내선</v>
          </cell>
          <cell r="W1294">
            <v>0.16</v>
          </cell>
          <cell r="X1294" t="str">
            <v>보인</v>
          </cell>
          <cell r="Y1294">
            <v>7.1999999999999995E-2</v>
          </cell>
        </row>
        <row r="1295">
          <cell r="A1295">
            <v>1295</v>
          </cell>
          <cell r="C1295" t="str">
            <v>홀드다운 크램프</v>
          </cell>
          <cell r="E1295" t="str">
            <v>EA</v>
          </cell>
          <cell r="S1295">
            <v>0</v>
          </cell>
        </row>
        <row r="1296">
          <cell r="A1296">
            <v>1296</v>
          </cell>
          <cell r="C1296" t="str">
            <v>SPRING NUT</v>
          </cell>
          <cell r="D1296" t="str">
            <v>3/8inch 1/2inch</v>
          </cell>
          <cell r="E1296" t="str">
            <v>EA</v>
          </cell>
          <cell r="S1296">
            <v>0</v>
          </cell>
        </row>
        <row r="1297">
          <cell r="A1297">
            <v>1297</v>
          </cell>
          <cell r="C1297" t="str">
            <v>SHANK BOLT &amp; NUT</v>
          </cell>
          <cell r="D1297" t="str">
            <v>3/8"×19L</v>
          </cell>
          <cell r="E1297" t="str">
            <v>EA</v>
          </cell>
          <cell r="L1297" t="str">
            <v>(주)동명 ENG.</v>
          </cell>
          <cell r="M1297">
            <v>100</v>
          </cell>
          <cell r="S1297">
            <v>100</v>
          </cell>
        </row>
        <row r="1298">
          <cell r="A1298">
            <v>1298</v>
          </cell>
          <cell r="C1298" t="str">
            <v>SPRING NUT</v>
          </cell>
          <cell r="D1298" t="str">
            <v>W/BOLT,WASHER 3/8"</v>
          </cell>
          <cell r="E1298" t="str">
            <v>EA</v>
          </cell>
          <cell r="L1298" t="str">
            <v>(주)동명 ENG.</v>
          </cell>
          <cell r="M1298">
            <v>450</v>
          </cell>
          <cell r="S1298">
            <v>450</v>
          </cell>
        </row>
        <row r="1299">
          <cell r="A1299">
            <v>1299</v>
          </cell>
          <cell r="C1299" t="str">
            <v>SPRING NUT</v>
          </cell>
          <cell r="D1299" t="str">
            <v>W/BOLT,WASHER 1/2"</v>
          </cell>
          <cell r="E1299" t="str">
            <v>EA</v>
          </cell>
          <cell r="L1299" t="str">
            <v>(주)동명 ENG.</v>
          </cell>
          <cell r="M1299">
            <v>500</v>
          </cell>
          <cell r="S1299">
            <v>500</v>
          </cell>
        </row>
        <row r="1300">
          <cell r="A1300">
            <v>1300</v>
          </cell>
          <cell r="C1300" t="str">
            <v>SET ANCHOR</v>
          </cell>
          <cell r="D1300" t="str">
            <v>3/8"</v>
          </cell>
          <cell r="E1300" t="str">
            <v>EA</v>
          </cell>
          <cell r="L1300" t="str">
            <v>(주)동명 ENG.</v>
          </cell>
          <cell r="M1300">
            <v>170</v>
          </cell>
          <cell r="S1300">
            <v>170</v>
          </cell>
        </row>
        <row r="1301">
          <cell r="A1301">
            <v>1301</v>
          </cell>
          <cell r="C1301" t="str">
            <v>STRONG ANCHOR</v>
          </cell>
          <cell r="D1301" t="str">
            <v>3/8"</v>
          </cell>
          <cell r="E1301" t="str">
            <v>EA</v>
          </cell>
          <cell r="L1301" t="str">
            <v>(주)동명 ENG.</v>
          </cell>
          <cell r="M1301">
            <v>120</v>
          </cell>
          <cell r="S1301">
            <v>120</v>
          </cell>
        </row>
        <row r="1302">
          <cell r="A1302">
            <v>1302</v>
          </cell>
          <cell r="C1302" t="str">
            <v>THREAD ROD</v>
          </cell>
          <cell r="D1302" t="str">
            <v>3/8"</v>
          </cell>
          <cell r="E1302" t="str">
            <v>m</v>
          </cell>
          <cell r="L1302" t="str">
            <v>(주)동명 ENG.</v>
          </cell>
          <cell r="M1302">
            <v>500</v>
          </cell>
          <cell r="S1302">
            <v>500</v>
          </cell>
        </row>
        <row r="1303">
          <cell r="A1303">
            <v>1303</v>
          </cell>
          <cell r="C1303" t="str">
            <v>SQUARE WASHER</v>
          </cell>
          <cell r="D1303" t="str">
            <v>φ 11</v>
          </cell>
          <cell r="E1303" t="str">
            <v>EA</v>
          </cell>
          <cell r="L1303" t="str">
            <v>(주)동명 ENG.</v>
          </cell>
          <cell r="M1303">
            <v>200</v>
          </cell>
          <cell r="S1303">
            <v>200</v>
          </cell>
        </row>
        <row r="1304">
          <cell r="A1304">
            <v>1304</v>
          </cell>
          <cell r="C1304" t="str">
            <v>HEX H.B/NUT</v>
          </cell>
          <cell r="D1304" t="str">
            <v>W/WASHER 3/8"</v>
          </cell>
          <cell r="E1304" t="str">
            <v>SET</v>
          </cell>
          <cell r="L1304" t="str">
            <v>(주)동명 ENG.</v>
          </cell>
          <cell r="M1304">
            <v>60</v>
          </cell>
          <cell r="S1304">
            <v>60</v>
          </cell>
        </row>
        <row r="1305">
          <cell r="A1305">
            <v>1305</v>
          </cell>
          <cell r="C1305" t="str">
            <v>VARIABLE BRACKET</v>
          </cell>
          <cell r="D1305" t="str">
            <v>L 200</v>
          </cell>
          <cell r="E1305" t="str">
            <v>SET</v>
          </cell>
          <cell r="J1305">
            <v>881</v>
          </cell>
          <cell r="K1305">
            <v>16840</v>
          </cell>
          <cell r="S1305">
            <v>16840</v>
          </cell>
          <cell r="V1305" t="str">
            <v>내선</v>
          </cell>
          <cell r="W1305">
            <v>0.16</v>
          </cell>
          <cell r="X1305" t="str">
            <v>보인</v>
          </cell>
          <cell r="Y1305">
            <v>7.1999999999999995E-2</v>
          </cell>
        </row>
        <row r="1306">
          <cell r="A1306">
            <v>1306</v>
          </cell>
          <cell r="C1306" t="str">
            <v>VARIABLE BRACKET</v>
          </cell>
          <cell r="D1306" t="str">
            <v>L 250</v>
          </cell>
          <cell r="E1306" t="str">
            <v>SET</v>
          </cell>
          <cell r="J1306">
            <v>881</v>
          </cell>
          <cell r="K1306">
            <v>17740</v>
          </cell>
          <cell r="S1306">
            <v>17740</v>
          </cell>
          <cell r="V1306" t="str">
            <v>내선</v>
          </cell>
          <cell r="W1306">
            <v>0.16</v>
          </cell>
          <cell r="X1306" t="str">
            <v>보인</v>
          </cell>
          <cell r="Y1306">
            <v>7.1999999999999995E-2</v>
          </cell>
        </row>
        <row r="1307">
          <cell r="A1307">
            <v>1307</v>
          </cell>
          <cell r="C1307" t="str">
            <v>VARIABLE BRACKET</v>
          </cell>
          <cell r="D1307" t="str">
            <v>L 350</v>
          </cell>
          <cell r="E1307" t="str">
            <v>SET</v>
          </cell>
          <cell r="J1307">
            <v>881</v>
          </cell>
          <cell r="K1307">
            <v>18950</v>
          </cell>
          <cell r="S1307">
            <v>18950</v>
          </cell>
          <cell r="V1307" t="str">
            <v>내선</v>
          </cell>
          <cell r="W1307">
            <v>0.16</v>
          </cell>
          <cell r="X1307" t="str">
            <v>보인</v>
          </cell>
          <cell r="Y1307">
            <v>7.1999999999999995E-2</v>
          </cell>
        </row>
        <row r="1308">
          <cell r="A1308">
            <v>1308</v>
          </cell>
          <cell r="C1308" t="str">
            <v>VARIABLE BRACKET</v>
          </cell>
          <cell r="D1308" t="str">
            <v>L 450</v>
          </cell>
          <cell r="E1308" t="str">
            <v>SET</v>
          </cell>
          <cell r="J1308">
            <v>881</v>
          </cell>
          <cell r="K1308">
            <v>20480</v>
          </cell>
          <cell r="S1308">
            <v>20480</v>
          </cell>
          <cell r="V1308" t="str">
            <v>내선</v>
          </cell>
          <cell r="W1308">
            <v>0.16</v>
          </cell>
          <cell r="X1308" t="str">
            <v>보인</v>
          </cell>
          <cell r="Y1308">
            <v>7.1999999999999995E-2</v>
          </cell>
        </row>
        <row r="1309">
          <cell r="A1309">
            <v>1309</v>
          </cell>
          <cell r="C1309" t="str">
            <v>VARIABLE BRACKET</v>
          </cell>
          <cell r="D1309" t="str">
            <v>L 550</v>
          </cell>
          <cell r="E1309" t="str">
            <v>SET</v>
          </cell>
          <cell r="J1309">
            <v>881</v>
          </cell>
          <cell r="K1309">
            <v>23060</v>
          </cell>
          <cell r="S1309">
            <v>23060</v>
          </cell>
          <cell r="V1309" t="str">
            <v>내선</v>
          </cell>
          <cell r="W1309">
            <v>0.16</v>
          </cell>
          <cell r="X1309" t="str">
            <v>보인</v>
          </cell>
          <cell r="Y1309">
            <v>7.1999999999999995E-2</v>
          </cell>
        </row>
        <row r="1310">
          <cell r="A1310">
            <v>1310</v>
          </cell>
          <cell r="C1310" t="str">
            <v>VARIABLE BRACKET</v>
          </cell>
          <cell r="D1310" t="str">
            <v>L 650</v>
          </cell>
          <cell r="E1310" t="str">
            <v>SET</v>
          </cell>
          <cell r="J1310">
            <v>881</v>
          </cell>
          <cell r="K1310">
            <v>25920</v>
          </cell>
          <cell r="S1310">
            <v>25920</v>
          </cell>
          <cell r="V1310" t="str">
            <v>내선</v>
          </cell>
          <cell r="W1310">
            <v>0.16</v>
          </cell>
          <cell r="X1310" t="str">
            <v>보인</v>
          </cell>
          <cell r="Y1310">
            <v>7.1999999999999995E-2</v>
          </cell>
        </row>
        <row r="1311">
          <cell r="A1311">
            <v>1311</v>
          </cell>
          <cell r="C1311" t="str">
            <v>RACE WAY BODY</v>
          </cell>
          <cell r="D1311" t="str">
            <v>40×40</v>
          </cell>
          <cell r="E1311" t="str">
            <v>m</v>
          </cell>
          <cell r="J1311">
            <v>881</v>
          </cell>
          <cell r="K1311">
            <v>2450</v>
          </cell>
          <cell r="S1311">
            <v>2450</v>
          </cell>
          <cell r="V1311" t="str">
            <v>내선</v>
          </cell>
          <cell r="W1311">
            <v>0.15</v>
          </cell>
        </row>
        <row r="1312">
          <cell r="A1312">
            <v>1312</v>
          </cell>
          <cell r="C1312" t="str">
            <v>RACE WAY BODY</v>
          </cell>
          <cell r="D1312" t="str">
            <v>70×40</v>
          </cell>
          <cell r="E1312" t="str">
            <v>m</v>
          </cell>
          <cell r="J1312">
            <v>881</v>
          </cell>
          <cell r="K1312">
            <v>2940</v>
          </cell>
          <cell r="S1312">
            <v>2940</v>
          </cell>
          <cell r="V1312" t="str">
            <v>내선</v>
          </cell>
          <cell r="W1312">
            <v>0.2</v>
          </cell>
        </row>
        <row r="1313">
          <cell r="A1313">
            <v>1313</v>
          </cell>
          <cell r="C1313" t="str">
            <v>RACE WAY COVER</v>
          </cell>
          <cell r="D1313" t="str">
            <v>40×40</v>
          </cell>
          <cell r="E1313" t="str">
            <v>m</v>
          </cell>
          <cell r="J1313">
            <v>881</v>
          </cell>
          <cell r="K1313">
            <v>890</v>
          </cell>
          <cell r="S1313">
            <v>890</v>
          </cell>
        </row>
        <row r="1314">
          <cell r="A1314">
            <v>1314</v>
          </cell>
          <cell r="C1314" t="str">
            <v>RACE WAY COVER</v>
          </cell>
          <cell r="D1314" t="str">
            <v>70×40</v>
          </cell>
          <cell r="E1314" t="str">
            <v>m</v>
          </cell>
          <cell r="J1314">
            <v>881</v>
          </cell>
          <cell r="K1314">
            <v>1350</v>
          </cell>
          <cell r="S1314">
            <v>1350</v>
          </cell>
        </row>
        <row r="1315">
          <cell r="A1315">
            <v>1315</v>
          </cell>
          <cell r="S1315" t="str">
            <v/>
          </cell>
        </row>
        <row r="1316">
          <cell r="A1316">
            <v>1316</v>
          </cell>
          <cell r="C1316" t="str">
            <v>RACE WAY JOIVER</v>
          </cell>
          <cell r="D1316" t="str">
            <v>40×40</v>
          </cell>
          <cell r="E1316" t="str">
            <v>EA</v>
          </cell>
          <cell r="H1316">
            <v>750</v>
          </cell>
          <cell r="I1316">
            <v>850</v>
          </cell>
          <cell r="S1316">
            <v>850</v>
          </cell>
        </row>
        <row r="1317">
          <cell r="A1317">
            <v>1317</v>
          </cell>
          <cell r="C1317" t="str">
            <v>RACE WAY JOIVER</v>
          </cell>
          <cell r="D1317" t="str">
            <v>70×40</v>
          </cell>
          <cell r="E1317" t="str">
            <v>EA</v>
          </cell>
          <cell r="H1317">
            <v>750</v>
          </cell>
          <cell r="I1317">
            <v>1300</v>
          </cell>
          <cell r="S1317">
            <v>1300</v>
          </cell>
        </row>
        <row r="1318">
          <cell r="A1318">
            <v>1318</v>
          </cell>
          <cell r="S1318" t="str">
            <v/>
          </cell>
        </row>
        <row r="1319">
          <cell r="A1319">
            <v>1319</v>
          </cell>
          <cell r="C1319" t="str">
            <v>RACE WAY HANGER</v>
          </cell>
          <cell r="D1319" t="str">
            <v>40×40</v>
          </cell>
          <cell r="E1319" t="str">
            <v>EA</v>
          </cell>
          <cell r="H1319">
            <v>750</v>
          </cell>
          <cell r="I1319">
            <v>850</v>
          </cell>
          <cell r="S1319">
            <v>850</v>
          </cell>
        </row>
        <row r="1320">
          <cell r="A1320">
            <v>1320</v>
          </cell>
          <cell r="C1320" t="str">
            <v>RACE WAY HANGER</v>
          </cell>
          <cell r="D1320" t="str">
            <v>70×40</v>
          </cell>
          <cell r="E1320" t="str">
            <v>EA</v>
          </cell>
          <cell r="H1320">
            <v>750</v>
          </cell>
          <cell r="I1320">
            <v>1300</v>
          </cell>
          <cell r="S1320">
            <v>1300</v>
          </cell>
        </row>
        <row r="1321">
          <cell r="A1321">
            <v>1321</v>
          </cell>
          <cell r="S1321" t="str">
            <v/>
          </cell>
        </row>
        <row r="1322">
          <cell r="A1322">
            <v>1322</v>
          </cell>
          <cell r="C1322" t="str">
            <v>RACE WAY END CAP</v>
          </cell>
          <cell r="D1322" t="str">
            <v>40×40</v>
          </cell>
          <cell r="E1322" t="str">
            <v>EA</v>
          </cell>
          <cell r="H1322">
            <v>750</v>
          </cell>
          <cell r="I1322">
            <v>650</v>
          </cell>
          <cell r="S1322">
            <v>650</v>
          </cell>
        </row>
        <row r="1323">
          <cell r="A1323">
            <v>1323</v>
          </cell>
          <cell r="C1323" t="str">
            <v>RACE WAY END CAP</v>
          </cell>
          <cell r="D1323" t="str">
            <v>70×40</v>
          </cell>
          <cell r="E1323" t="str">
            <v>EA</v>
          </cell>
          <cell r="H1323">
            <v>750</v>
          </cell>
          <cell r="I1323">
            <v>1050</v>
          </cell>
          <cell r="S1323">
            <v>1050</v>
          </cell>
        </row>
        <row r="1324">
          <cell r="A1324">
            <v>1324</v>
          </cell>
          <cell r="S1324" t="str">
            <v/>
          </cell>
        </row>
        <row r="1325">
          <cell r="A1325">
            <v>1325</v>
          </cell>
          <cell r="C1325" t="str">
            <v>RACE WAY H,V/ELBOW</v>
          </cell>
          <cell r="D1325" t="str">
            <v>40×40</v>
          </cell>
          <cell r="E1325" t="str">
            <v>EA</v>
          </cell>
          <cell r="H1325">
            <v>750</v>
          </cell>
          <cell r="I1325">
            <v>1850</v>
          </cell>
          <cell r="S1325">
            <v>1850</v>
          </cell>
        </row>
        <row r="1326">
          <cell r="A1326">
            <v>1326</v>
          </cell>
          <cell r="C1326" t="str">
            <v>RACE WAY H,V/ELBOW</v>
          </cell>
          <cell r="D1326" t="str">
            <v>70×40</v>
          </cell>
          <cell r="E1326" t="str">
            <v>EA</v>
          </cell>
          <cell r="H1326">
            <v>750</v>
          </cell>
          <cell r="I1326">
            <v>2450</v>
          </cell>
          <cell r="S1326">
            <v>2450</v>
          </cell>
        </row>
        <row r="1327">
          <cell r="A1327">
            <v>1327</v>
          </cell>
          <cell r="S1327" t="str">
            <v/>
          </cell>
        </row>
        <row r="1328">
          <cell r="A1328">
            <v>1328</v>
          </cell>
          <cell r="C1328" t="str">
            <v>RACE WAY BOX CONN.</v>
          </cell>
          <cell r="D1328" t="str">
            <v>40×40</v>
          </cell>
          <cell r="E1328" t="str">
            <v>EA</v>
          </cell>
          <cell r="H1328">
            <v>750</v>
          </cell>
          <cell r="I1328">
            <v>1050</v>
          </cell>
          <cell r="S1328">
            <v>1050</v>
          </cell>
        </row>
        <row r="1329">
          <cell r="A1329">
            <v>1329</v>
          </cell>
          <cell r="S1329" t="str">
            <v/>
          </cell>
        </row>
        <row r="1330">
          <cell r="A1330">
            <v>1330</v>
          </cell>
          <cell r="S1330" t="str">
            <v/>
          </cell>
        </row>
        <row r="1331">
          <cell r="A1331">
            <v>1331</v>
          </cell>
          <cell r="C1331" t="str">
            <v>CABLE DUCT</v>
          </cell>
          <cell r="D1331" t="str">
            <v>150W×100H</v>
          </cell>
          <cell r="E1331" t="str">
            <v>m</v>
          </cell>
          <cell r="H1331" t="str">
            <v>753(95,01)</v>
          </cell>
          <cell r="I1331">
            <v>13500</v>
          </cell>
          <cell r="S1331">
            <v>13500</v>
          </cell>
          <cell r="V1331" t="str">
            <v>내선</v>
          </cell>
          <cell r="W1331">
            <v>0.4</v>
          </cell>
        </row>
        <row r="1332">
          <cell r="A1332">
            <v>1332</v>
          </cell>
          <cell r="C1332" t="str">
            <v>CABLE DUCT</v>
          </cell>
          <cell r="D1332" t="str">
            <v>200W×100H</v>
          </cell>
          <cell r="E1332" t="str">
            <v>m</v>
          </cell>
          <cell r="H1332" t="str">
            <v>753(95,01)</v>
          </cell>
          <cell r="I1332">
            <v>15850</v>
          </cell>
          <cell r="S1332">
            <v>15850</v>
          </cell>
          <cell r="V1332" t="str">
            <v>내선</v>
          </cell>
          <cell r="W1332">
            <v>0.5</v>
          </cell>
        </row>
        <row r="1333">
          <cell r="A1333">
            <v>1333</v>
          </cell>
          <cell r="C1333" t="str">
            <v>CABLE DUCT</v>
          </cell>
          <cell r="D1333" t="str">
            <v>300W×100H</v>
          </cell>
          <cell r="E1333" t="str">
            <v>m</v>
          </cell>
          <cell r="H1333" t="str">
            <v>753(95,01)</v>
          </cell>
          <cell r="I1333">
            <v>20550</v>
          </cell>
          <cell r="S1333">
            <v>20550</v>
          </cell>
          <cell r="V1333" t="str">
            <v>내선</v>
          </cell>
          <cell r="W1333">
            <v>0.5</v>
          </cell>
        </row>
        <row r="1334">
          <cell r="A1334">
            <v>1334</v>
          </cell>
          <cell r="S1334" t="str">
            <v/>
          </cell>
        </row>
        <row r="1335">
          <cell r="A1335">
            <v>1335</v>
          </cell>
          <cell r="C1335" t="str">
            <v>CABLE DUCT</v>
          </cell>
          <cell r="D1335" t="str">
            <v>600W×100H</v>
          </cell>
          <cell r="E1335" t="str">
            <v>m</v>
          </cell>
          <cell r="H1335" t="str">
            <v>753(95,01)</v>
          </cell>
          <cell r="I1335">
            <v>34650</v>
          </cell>
          <cell r="S1335">
            <v>34650</v>
          </cell>
          <cell r="V1335" t="str">
            <v>내선</v>
          </cell>
          <cell r="W1335">
            <v>0.6</v>
          </cell>
        </row>
        <row r="1336">
          <cell r="A1336">
            <v>1336</v>
          </cell>
          <cell r="S1336" t="str">
            <v/>
          </cell>
        </row>
        <row r="1337">
          <cell r="A1337">
            <v>1337</v>
          </cell>
          <cell r="C1337" t="str">
            <v>CABLE DUCT</v>
          </cell>
          <cell r="D1337" t="str">
            <v>150W×150H</v>
          </cell>
          <cell r="E1337" t="str">
            <v>m</v>
          </cell>
          <cell r="H1337" t="str">
            <v>753(95,01)</v>
          </cell>
          <cell r="I1337">
            <v>15850</v>
          </cell>
          <cell r="S1337">
            <v>15850</v>
          </cell>
          <cell r="V1337" t="str">
            <v>내선</v>
          </cell>
          <cell r="W1337">
            <v>0.5</v>
          </cell>
        </row>
        <row r="1338">
          <cell r="A1338">
            <v>1338</v>
          </cell>
          <cell r="C1338" t="str">
            <v>CABLE DUCT</v>
          </cell>
          <cell r="D1338" t="str">
            <v>200W×150H</v>
          </cell>
          <cell r="E1338" t="str">
            <v>m</v>
          </cell>
          <cell r="H1338" t="str">
            <v>753(95,01)</v>
          </cell>
          <cell r="I1338">
            <v>18200</v>
          </cell>
          <cell r="S1338">
            <v>18200</v>
          </cell>
          <cell r="V1338" t="str">
            <v>내선</v>
          </cell>
          <cell r="W1338">
            <v>0.5</v>
          </cell>
        </row>
        <row r="1339">
          <cell r="A1339">
            <v>1339</v>
          </cell>
          <cell r="C1339" t="str">
            <v>CABLE DUCT</v>
          </cell>
          <cell r="D1339" t="str">
            <v>300W×150H</v>
          </cell>
          <cell r="E1339" t="str">
            <v>m</v>
          </cell>
          <cell r="L1339" t="str">
            <v>성실엔지니어링</v>
          </cell>
          <cell r="M1339">
            <v>28300</v>
          </cell>
          <cell r="N1339" t="str">
            <v>파이오니아메탈</v>
          </cell>
          <cell r="O1339">
            <v>30690</v>
          </cell>
          <cell r="P1339" t="str">
            <v>대한엔지니어링</v>
          </cell>
          <cell r="Q1339">
            <v>23140</v>
          </cell>
          <cell r="S1339">
            <v>23140</v>
          </cell>
          <cell r="V1339" t="str">
            <v>내선</v>
          </cell>
          <cell r="W1339">
            <v>0.6</v>
          </cell>
        </row>
        <row r="1340">
          <cell r="A1340">
            <v>1340</v>
          </cell>
          <cell r="C1340" t="str">
            <v>CABLE DUCT</v>
          </cell>
          <cell r="D1340" t="str">
            <v>400W×150H</v>
          </cell>
          <cell r="E1340" t="str">
            <v>m</v>
          </cell>
          <cell r="I1340">
            <v>30000</v>
          </cell>
          <cell r="S1340">
            <v>30000</v>
          </cell>
          <cell r="V1340" t="str">
            <v>내선</v>
          </cell>
          <cell r="W1340">
            <v>0.6</v>
          </cell>
        </row>
        <row r="1341">
          <cell r="A1341">
            <v>1341</v>
          </cell>
          <cell r="C1341" t="str">
            <v>CABLE DUCT</v>
          </cell>
          <cell r="D1341" t="str">
            <v>600W×150H</v>
          </cell>
          <cell r="E1341" t="str">
            <v>m</v>
          </cell>
          <cell r="H1341" t="str">
            <v>753(95,01)</v>
          </cell>
          <cell r="I1341">
            <v>37000</v>
          </cell>
          <cell r="S1341">
            <v>37000</v>
          </cell>
          <cell r="V1341" t="str">
            <v>내선</v>
          </cell>
          <cell r="W1341">
            <v>1.4</v>
          </cell>
        </row>
        <row r="1342">
          <cell r="A1342">
            <v>1342</v>
          </cell>
          <cell r="S1342" t="str">
            <v/>
          </cell>
        </row>
        <row r="1343">
          <cell r="A1343">
            <v>1343</v>
          </cell>
          <cell r="C1343" t="str">
            <v>HOR. ELBOW</v>
          </cell>
          <cell r="D1343" t="str">
            <v>150W×100H</v>
          </cell>
          <cell r="E1343" t="str">
            <v>EA</v>
          </cell>
          <cell r="H1343" t="str">
            <v>753(95,01)</v>
          </cell>
          <cell r="I1343">
            <v>23300</v>
          </cell>
          <cell r="S1343">
            <v>23300</v>
          </cell>
          <cell r="V1343" t="str">
            <v>내선</v>
          </cell>
          <cell r="W1343">
            <v>0.4</v>
          </cell>
        </row>
        <row r="1344">
          <cell r="A1344">
            <v>1344</v>
          </cell>
          <cell r="C1344" t="str">
            <v>HOR. ELBOW</v>
          </cell>
          <cell r="D1344" t="str">
            <v>200W×100H</v>
          </cell>
          <cell r="E1344" t="str">
            <v>EA</v>
          </cell>
          <cell r="H1344" t="str">
            <v>753(95,01)</v>
          </cell>
          <cell r="I1344">
            <v>27150</v>
          </cell>
          <cell r="S1344">
            <v>27150</v>
          </cell>
          <cell r="V1344" t="str">
            <v>내선</v>
          </cell>
          <cell r="W1344">
            <v>0.5</v>
          </cell>
        </row>
        <row r="1345">
          <cell r="A1345">
            <v>1345</v>
          </cell>
          <cell r="C1345" t="str">
            <v>HOR. ELBOW</v>
          </cell>
          <cell r="D1345" t="str">
            <v>300W×100H</v>
          </cell>
          <cell r="E1345" t="str">
            <v>EA</v>
          </cell>
          <cell r="H1345" t="str">
            <v>753(95,01)</v>
          </cell>
          <cell r="I1345">
            <v>35850</v>
          </cell>
          <cell r="S1345">
            <v>35850</v>
          </cell>
          <cell r="V1345" t="str">
            <v>내선</v>
          </cell>
          <cell r="W1345">
            <v>0.5</v>
          </cell>
        </row>
        <row r="1346">
          <cell r="A1346">
            <v>1346</v>
          </cell>
          <cell r="S1346" t="str">
            <v/>
          </cell>
        </row>
        <row r="1347">
          <cell r="A1347">
            <v>1347</v>
          </cell>
          <cell r="C1347" t="str">
            <v>HOR. ELBOW</v>
          </cell>
          <cell r="D1347" t="str">
            <v>600W×100H</v>
          </cell>
          <cell r="E1347" t="str">
            <v>EA</v>
          </cell>
          <cell r="H1347" t="str">
            <v>753(95,01)</v>
          </cell>
          <cell r="I1347">
            <v>69900</v>
          </cell>
          <cell r="S1347">
            <v>69900</v>
          </cell>
          <cell r="V1347" t="str">
            <v>내선</v>
          </cell>
          <cell r="W1347">
            <v>0.6</v>
          </cell>
        </row>
        <row r="1348">
          <cell r="A1348">
            <v>1348</v>
          </cell>
          <cell r="S1348" t="str">
            <v/>
          </cell>
        </row>
        <row r="1349">
          <cell r="A1349">
            <v>1349</v>
          </cell>
          <cell r="C1349" t="str">
            <v>HOR. ELBOW</v>
          </cell>
          <cell r="D1349" t="str">
            <v>150W×150H</v>
          </cell>
          <cell r="E1349" t="str">
            <v>EA</v>
          </cell>
          <cell r="H1349" t="str">
            <v>753(95,01)</v>
          </cell>
          <cell r="I1349">
            <v>25550</v>
          </cell>
          <cell r="S1349">
            <v>25550</v>
          </cell>
          <cell r="V1349" t="str">
            <v>내선</v>
          </cell>
          <cell r="W1349">
            <v>0.5</v>
          </cell>
        </row>
        <row r="1350">
          <cell r="A1350">
            <v>1350</v>
          </cell>
          <cell r="C1350" t="str">
            <v>HOR. ELBOW</v>
          </cell>
          <cell r="D1350" t="str">
            <v>200W×150H</v>
          </cell>
          <cell r="E1350" t="str">
            <v>EA</v>
          </cell>
          <cell r="H1350" t="str">
            <v>753(95,01)</v>
          </cell>
          <cell r="I1350">
            <v>29550</v>
          </cell>
          <cell r="S1350">
            <v>29550</v>
          </cell>
          <cell r="V1350" t="str">
            <v>내선</v>
          </cell>
          <cell r="W1350">
            <v>0.5</v>
          </cell>
        </row>
        <row r="1351">
          <cell r="A1351">
            <v>1351</v>
          </cell>
          <cell r="C1351" t="str">
            <v>HOR. ELBOW</v>
          </cell>
          <cell r="D1351" t="str">
            <v>300W×150H</v>
          </cell>
          <cell r="E1351" t="str">
            <v>EA</v>
          </cell>
          <cell r="L1351" t="str">
            <v>성실엔지니어링</v>
          </cell>
          <cell r="M1351">
            <v>14700</v>
          </cell>
          <cell r="N1351" t="str">
            <v>파이오니아메탈</v>
          </cell>
          <cell r="O1351">
            <v>55240</v>
          </cell>
          <cell r="P1351" t="str">
            <v>대한엔지니어링</v>
          </cell>
          <cell r="Q1351">
            <v>34710</v>
          </cell>
          <cell r="S1351">
            <v>14700</v>
          </cell>
          <cell r="V1351" t="str">
            <v>내선</v>
          </cell>
          <cell r="W1351">
            <v>0.6</v>
          </cell>
        </row>
        <row r="1352">
          <cell r="A1352">
            <v>1352</v>
          </cell>
          <cell r="S1352" t="str">
            <v/>
          </cell>
        </row>
        <row r="1353">
          <cell r="A1353">
            <v>1353</v>
          </cell>
          <cell r="C1353" t="str">
            <v>HOR. ELBOW</v>
          </cell>
          <cell r="D1353" t="str">
            <v>600W×150H</v>
          </cell>
          <cell r="E1353" t="str">
            <v>EA</v>
          </cell>
          <cell r="H1353" t="str">
            <v>753(95,01)</v>
          </cell>
          <cell r="I1353">
            <v>73300</v>
          </cell>
          <cell r="S1353">
            <v>73300</v>
          </cell>
          <cell r="V1353" t="str">
            <v>내선</v>
          </cell>
          <cell r="W1353">
            <v>1.4</v>
          </cell>
        </row>
        <row r="1354">
          <cell r="A1354">
            <v>1354</v>
          </cell>
          <cell r="S1354" t="str">
            <v/>
          </cell>
        </row>
        <row r="1355">
          <cell r="A1355">
            <v>1355</v>
          </cell>
          <cell r="C1355" t="str">
            <v>HOR. TEE</v>
          </cell>
          <cell r="D1355" t="str">
            <v>150W×100H</v>
          </cell>
          <cell r="E1355" t="str">
            <v>EA</v>
          </cell>
          <cell r="H1355" t="str">
            <v>753(95,01)</v>
          </cell>
          <cell r="I1355">
            <v>37550</v>
          </cell>
          <cell r="S1355">
            <v>37550</v>
          </cell>
          <cell r="V1355" t="str">
            <v>내선</v>
          </cell>
          <cell r="W1355">
            <v>0.4</v>
          </cell>
        </row>
        <row r="1356">
          <cell r="A1356">
            <v>1356</v>
          </cell>
          <cell r="C1356" t="str">
            <v>HOR. TEE</v>
          </cell>
          <cell r="D1356" t="str">
            <v>200W×100H</v>
          </cell>
          <cell r="E1356" t="str">
            <v>EA</v>
          </cell>
          <cell r="H1356" t="str">
            <v>753(95,01)</v>
          </cell>
          <cell r="I1356">
            <v>42400</v>
          </cell>
          <cell r="S1356">
            <v>42400</v>
          </cell>
          <cell r="V1356" t="str">
            <v>내선</v>
          </cell>
          <cell r="W1356">
            <v>0.5</v>
          </cell>
        </row>
        <row r="1357">
          <cell r="A1357">
            <v>1357</v>
          </cell>
          <cell r="C1357" t="str">
            <v>HOR. TEE</v>
          </cell>
          <cell r="D1357" t="str">
            <v>300W×100H</v>
          </cell>
          <cell r="E1357" t="str">
            <v>EA</v>
          </cell>
          <cell r="H1357" t="str">
            <v>753(95,01)</v>
          </cell>
          <cell r="I1357">
            <v>53100</v>
          </cell>
          <cell r="S1357">
            <v>53100</v>
          </cell>
          <cell r="V1357" t="str">
            <v>내선</v>
          </cell>
          <cell r="W1357">
            <v>0.5</v>
          </cell>
        </row>
        <row r="1358">
          <cell r="A1358">
            <v>1358</v>
          </cell>
          <cell r="S1358" t="str">
            <v/>
          </cell>
        </row>
        <row r="1359">
          <cell r="A1359">
            <v>1359</v>
          </cell>
          <cell r="C1359" t="str">
            <v>HOR. TEE</v>
          </cell>
          <cell r="D1359" t="str">
            <v>600W×100H</v>
          </cell>
          <cell r="E1359" t="str">
            <v>EA</v>
          </cell>
          <cell r="H1359" t="str">
            <v>753(95,01)</v>
          </cell>
          <cell r="I1359">
            <v>93100</v>
          </cell>
          <cell r="S1359">
            <v>93100</v>
          </cell>
          <cell r="V1359" t="str">
            <v>내선</v>
          </cell>
          <cell r="W1359">
            <v>0.6</v>
          </cell>
        </row>
        <row r="1360">
          <cell r="A1360">
            <v>1360</v>
          </cell>
          <cell r="S1360" t="str">
            <v/>
          </cell>
        </row>
        <row r="1361">
          <cell r="A1361">
            <v>1361</v>
          </cell>
          <cell r="C1361" t="str">
            <v>HOR. TEE</v>
          </cell>
          <cell r="D1361" t="str">
            <v>150W×150H</v>
          </cell>
          <cell r="E1361" t="str">
            <v>EA</v>
          </cell>
          <cell r="H1361" t="str">
            <v>753(95,01)</v>
          </cell>
          <cell r="I1361">
            <v>40800</v>
          </cell>
          <cell r="S1361">
            <v>40800</v>
          </cell>
          <cell r="V1361" t="str">
            <v>내선</v>
          </cell>
          <cell r="W1361">
            <v>0.5</v>
          </cell>
        </row>
        <row r="1362">
          <cell r="A1362">
            <v>1362</v>
          </cell>
          <cell r="C1362" t="str">
            <v>HOR. TEE</v>
          </cell>
          <cell r="D1362" t="str">
            <v>200W×150H</v>
          </cell>
          <cell r="E1362" t="str">
            <v>EA</v>
          </cell>
          <cell r="H1362" t="str">
            <v>753(95,01)</v>
          </cell>
          <cell r="I1362">
            <v>47600</v>
          </cell>
          <cell r="S1362">
            <v>47600</v>
          </cell>
          <cell r="V1362" t="str">
            <v>내선</v>
          </cell>
          <cell r="W1362">
            <v>0.5</v>
          </cell>
        </row>
        <row r="1363">
          <cell r="A1363">
            <v>1363</v>
          </cell>
          <cell r="C1363" t="str">
            <v>HOR. TEE</v>
          </cell>
          <cell r="D1363" t="str">
            <v>300W×150H</v>
          </cell>
          <cell r="E1363" t="str">
            <v>EA</v>
          </cell>
          <cell r="H1363" t="str">
            <v>753(95,01)</v>
          </cell>
          <cell r="I1363">
            <v>56600</v>
          </cell>
          <cell r="S1363">
            <v>56600</v>
          </cell>
          <cell r="V1363" t="str">
            <v>내선</v>
          </cell>
          <cell r="W1363">
            <v>0.6</v>
          </cell>
        </row>
        <row r="1364">
          <cell r="A1364">
            <v>1364</v>
          </cell>
          <cell r="S1364" t="str">
            <v/>
          </cell>
        </row>
        <row r="1365">
          <cell r="A1365">
            <v>1365</v>
          </cell>
          <cell r="C1365" t="str">
            <v>HOR. TEE</v>
          </cell>
          <cell r="D1365" t="str">
            <v>600W×150H</v>
          </cell>
          <cell r="E1365" t="str">
            <v>EA</v>
          </cell>
          <cell r="H1365" t="str">
            <v>753(95,01)</v>
          </cell>
          <cell r="I1365">
            <v>97100</v>
          </cell>
          <cell r="S1365">
            <v>97100</v>
          </cell>
          <cell r="V1365" t="str">
            <v>내선</v>
          </cell>
          <cell r="W1365">
            <v>1.4</v>
          </cell>
        </row>
        <row r="1366">
          <cell r="A1366">
            <v>1366</v>
          </cell>
          <cell r="S1366" t="str">
            <v/>
          </cell>
        </row>
        <row r="1367">
          <cell r="A1367">
            <v>1367</v>
          </cell>
          <cell r="C1367" t="str">
            <v>HOR. CROSS</v>
          </cell>
          <cell r="D1367" t="str">
            <v>150W×100H</v>
          </cell>
          <cell r="E1367" t="str">
            <v>EA</v>
          </cell>
          <cell r="H1367" t="str">
            <v>753(95,01)</v>
          </cell>
          <cell r="I1367">
            <v>58000</v>
          </cell>
          <cell r="S1367">
            <v>58000</v>
          </cell>
          <cell r="V1367" t="str">
            <v>내선</v>
          </cell>
          <cell r="W1367">
            <v>0.4</v>
          </cell>
        </row>
        <row r="1368">
          <cell r="A1368">
            <v>1368</v>
          </cell>
          <cell r="C1368" t="str">
            <v>HOR. CROSS</v>
          </cell>
          <cell r="D1368" t="str">
            <v>200W×100H</v>
          </cell>
          <cell r="E1368" t="str">
            <v>EA</v>
          </cell>
          <cell r="H1368" t="str">
            <v>753(95,01)</v>
          </cell>
          <cell r="I1368">
            <v>63750</v>
          </cell>
          <cell r="S1368">
            <v>63750</v>
          </cell>
          <cell r="V1368" t="str">
            <v>내선</v>
          </cell>
          <cell r="W1368">
            <v>0.5</v>
          </cell>
        </row>
        <row r="1369">
          <cell r="A1369">
            <v>1369</v>
          </cell>
          <cell r="C1369" t="str">
            <v>HOR. CROSS</v>
          </cell>
          <cell r="D1369" t="str">
            <v>300W×100H</v>
          </cell>
          <cell r="E1369" t="str">
            <v>EA</v>
          </cell>
          <cell r="H1369" t="str">
            <v>753(95,01)</v>
          </cell>
          <cell r="I1369">
            <v>76250</v>
          </cell>
          <cell r="S1369">
            <v>76250</v>
          </cell>
          <cell r="V1369" t="str">
            <v>내선</v>
          </cell>
          <cell r="W1369">
            <v>0.5</v>
          </cell>
        </row>
        <row r="1370">
          <cell r="A1370">
            <v>1370</v>
          </cell>
          <cell r="S1370" t="str">
            <v/>
          </cell>
        </row>
        <row r="1371">
          <cell r="A1371">
            <v>1371</v>
          </cell>
          <cell r="C1371" t="str">
            <v>HOR. CROSS</v>
          </cell>
          <cell r="D1371" t="str">
            <v>600W×100H</v>
          </cell>
          <cell r="E1371" t="str">
            <v>EA</v>
          </cell>
          <cell r="H1371" t="str">
            <v>753(95,01)</v>
          </cell>
          <cell r="I1371">
            <v>121600</v>
          </cell>
          <cell r="S1371">
            <v>121600</v>
          </cell>
          <cell r="V1371" t="str">
            <v>내선</v>
          </cell>
          <cell r="W1371">
            <v>0.6</v>
          </cell>
        </row>
        <row r="1372">
          <cell r="A1372">
            <v>1372</v>
          </cell>
          <cell r="S1372" t="str">
            <v/>
          </cell>
        </row>
        <row r="1373">
          <cell r="A1373">
            <v>1373</v>
          </cell>
          <cell r="C1373" t="str">
            <v>HOR. CROSS</v>
          </cell>
          <cell r="D1373" t="str">
            <v>150W×150H</v>
          </cell>
          <cell r="E1373" t="str">
            <v>EA</v>
          </cell>
          <cell r="H1373" t="str">
            <v>753(95,01)</v>
          </cell>
          <cell r="I1373">
            <v>61750</v>
          </cell>
          <cell r="S1373">
            <v>61750</v>
          </cell>
          <cell r="V1373" t="str">
            <v>내선</v>
          </cell>
          <cell r="W1373">
            <v>0.5</v>
          </cell>
        </row>
        <row r="1374">
          <cell r="A1374">
            <v>1374</v>
          </cell>
          <cell r="C1374" t="str">
            <v>HOR. CROSS</v>
          </cell>
          <cell r="D1374" t="str">
            <v>200W×150H</v>
          </cell>
          <cell r="E1374" t="str">
            <v>EA</v>
          </cell>
          <cell r="H1374" t="str">
            <v>753(95,01)</v>
          </cell>
          <cell r="I1374">
            <v>67500</v>
          </cell>
          <cell r="S1374">
            <v>67500</v>
          </cell>
          <cell r="V1374" t="str">
            <v>내선</v>
          </cell>
          <cell r="W1374">
            <v>0.5</v>
          </cell>
        </row>
        <row r="1375">
          <cell r="A1375">
            <v>1375</v>
          </cell>
          <cell r="C1375" t="str">
            <v>HOR. CROSS</v>
          </cell>
          <cell r="D1375" t="str">
            <v>300W×150H</v>
          </cell>
          <cell r="E1375" t="str">
            <v>EA</v>
          </cell>
          <cell r="H1375" t="str">
            <v>753(95,01)</v>
          </cell>
          <cell r="I1375">
            <v>80000</v>
          </cell>
          <cell r="S1375">
            <v>80000</v>
          </cell>
          <cell r="V1375" t="str">
            <v>내선</v>
          </cell>
          <cell r="W1375">
            <v>0.6</v>
          </cell>
        </row>
        <row r="1376">
          <cell r="A1376">
            <v>1376</v>
          </cell>
          <cell r="S1376" t="str">
            <v/>
          </cell>
        </row>
        <row r="1377">
          <cell r="A1377">
            <v>1377</v>
          </cell>
          <cell r="C1377" t="str">
            <v>HOR. CROSS</v>
          </cell>
          <cell r="D1377" t="str">
            <v>600W×150H</v>
          </cell>
          <cell r="E1377" t="str">
            <v>EA</v>
          </cell>
          <cell r="H1377" t="str">
            <v>753(95,01)</v>
          </cell>
          <cell r="I1377">
            <v>125300</v>
          </cell>
          <cell r="S1377">
            <v>125300</v>
          </cell>
          <cell r="V1377" t="str">
            <v>내선</v>
          </cell>
          <cell r="W1377">
            <v>1.4</v>
          </cell>
        </row>
        <row r="1378">
          <cell r="A1378">
            <v>1378</v>
          </cell>
          <cell r="S1378" t="str">
            <v/>
          </cell>
        </row>
        <row r="1379">
          <cell r="A1379">
            <v>1379</v>
          </cell>
          <cell r="C1379" t="str">
            <v>VER. ELBOW</v>
          </cell>
          <cell r="D1379" t="str">
            <v>150W×100H</v>
          </cell>
          <cell r="E1379" t="str">
            <v>EA</v>
          </cell>
          <cell r="H1379" t="str">
            <v>753(95,01)</v>
          </cell>
          <cell r="I1379">
            <v>19300</v>
          </cell>
          <cell r="S1379">
            <v>19300</v>
          </cell>
          <cell r="V1379" t="str">
            <v>내선</v>
          </cell>
          <cell r="W1379">
            <v>0.4</v>
          </cell>
        </row>
        <row r="1380">
          <cell r="A1380">
            <v>1380</v>
          </cell>
          <cell r="C1380" t="str">
            <v>VER. ELBOW</v>
          </cell>
          <cell r="D1380" t="str">
            <v>200W×100H</v>
          </cell>
          <cell r="E1380" t="str">
            <v>EA</v>
          </cell>
          <cell r="H1380" t="str">
            <v>753(95,01)</v>
          </cell>
          <cell r="I1380">
            <v>21750</v>
          </cell>
          <cell r="S1380">
            <v>21750</v>
          </cell>
          <cell r="V1380" t="str">
            <v>내선</v>
          </cell>
          <cell r="W1380">
            <v>0.5</v>
          </cell>
        </row>
        <row r="1381">
          <cell r="A1381">
            <v>1381</v>
          </cell>
          <cell r="C1381" t="str">
            <v>VER. ELBOW</v>
          </cell>
          <cell r="D1381" t="str">
            <v>300W×100H</v>
          </cell>
          <cell r="E1381" t="str">
            <v>EA</v>
          </cell>
          <cell r="H1381" t="str">
            <v>753(95,01)</v>
          </cell>
          <cell r="I1381">
            <v>26600</v>
          </cell>
          <cell r="S1381">
            <v>26600</v>
          </cell>
          <cell r="V1381" t="str">
            <v>내선</v>
          </cell>
          <cell r="W1381">
            <v>0.5</v>
          </cell>
        </row>
        <row r="1382">
          <cell r="A1382">
            <v>1382</v>
          </cell>
          <cell r="S1382" t="str">
            <v/>
          </cell>
        </row>
        <row r="1383">
          <cell r="A1383">
            <v>1383</v>
          </cell>
          <cell r="C1383" t="str">
            <v>VER. ELBOW</v>
          </cell>
          <cell r="D1383" t="str">
            <v>600W×100H</v>
          </cell>
          <cell r="E1383" t="str">
            <v>EA</v>
          </cell>
          <cell r="H1383" t="str">
            <v>753(95,01)</v>
          </cell>
          <cell r="I1383">
            <v>41250</v>
          </cell>
          <cell r="S1383">
            <v>41250</v>
          </cell>
          <cell r="V1383" t="str">
            <v>내선</v>
          </cell>
          <cell r="W1383">
            <v>0.6</v>
          </cell>
        </row>
        <row r="1384">
          <cell r="A1384">
            <v>1384</v>
          </cell>
          <cell r="S1384" t="str">
            <v/>
          </cell>
        </row>
        <row r="1385">
          <cell r="A1385">
            <v>1385</v>
          </cell>
          <cell r="C1385" t="str">
            <v>VER. ELBOW</v>
          </cell>
          <cell r="D1385" t="str">
            <v>150W×150H</v>
          </cell>
          <cell r="E1385" t="str">
            <v>EA</v>
          </cell>
          <cell r="H1385" t="str">
            <v>753(95,01)</v>
          </cell>
          <cell r="I1385">
            <v>24550</v>
          </cell>
          <cell r="S1385">
            <v>24550</v>
          </cell>
          <cell r="V1385" t="str">
            <v>내선</v>
          </cell>
          <cell r="W1385">
            <v>0.5</v>
          </cell>
        </row>
        <row r="1386">
          <cell r="A1386">
            <v>1386</v>
          </cell>
          <cell r="C1386" t="str">
            <v>VER. ELBOW</v>
          </cell>
          <cell r="D1386" t="str">
            <v>200W×150H</v>
          </cell>
          <cell r="E1386" t="str">
            <v>EA</v>
          </cell>
          <cell r="H1386" t="str">
            <v>753(95,01)</v>
          </cell>
          <cell r="I1386">
            <v>27050</v>
          </cell>
          <cell r="S1386">
            <v>27050</v>
          </cell>
          <cell r="V1386" t="str">
            <v>내선</v>
          </cell>
          <cell r="W1386">
            <v>0.5</v>
          </cell>
        </row>
        <row r="1387">
          <cell r="A1387">
            <v>1387</v>
          </cell>
          <cell r="C1387" t="str">
            <v>VER. ELBOW</v>
          </cell>
          <cell r="D1387" t="str">
            <v>300W×150H</v>
          </cell>
          <cell r="E1387" t="str">
            <v>EA</v>
          </cell>
          <cell r="L1387" t="str">
            <v>성실엔지니어링</v>
          </cell>
          <cell r="M1387">
            <v>14700</v>
          </cell>
          <cell r="N1387" t="str">
            <v>파이오니아메탈</v>
          </cell>
          <cell r="O1387">
            <v>56780</v>
          </cell>
          <cell r="P1387" t="str">
            <v>대한엔지니어링</v>
          </cell>
          <cell r="Q1387">
            <v>37050</v>
          </cell>
          <cell r="S1387">
            <v>14700</v>
          </cell>
          <cell r="V1387" t="str">
            <v>내선</v>
          </cell>
          <cell r="W1387">
            <v>0.6</v>
          </cell>
        </row>
        <row r="1388">
          <cell r="A1388">
            <v>1388</v>
          </cell>
          <cell r="S1388" t="str">
            <v/>
          </cell>
        </row>
        <row r="1389">
          <cell r="A1389">
            <v>1389</v>
          </cell>
          <cell r="C1389" t="str">
            <v>VER. ELBOW</v>
          </cell>
          <cell r="D1389" t="str">
            <v>600W×150H</v>
          </cell>
          <cell r="E1389" t="str">
            <v>EA</v>
          </cell>
          <cell r="H1389" t="str">
            <v>753(95,01)</v>
          </cell>
          <cell r="I1389">
            <v>47750</v>
          </cell>
          <cell r="S1389">
            <v>47750</v>
          </cell>
          <cell r="V1389" t="str">
            <v>내선</v>
          </cell>
          <cell r="W1389">
            <v>1.4</v>
          </cell>
        </row>
        <row r="1390">
          <cell r="A1390">
            <v>1390</v>
          </cell>
          <cell r="S1390" t="str">
            <v/>
          </cell>
        </row>
        <row r="1391">
          <cell r="A1391">
            <v>1391</v>
          </cell>
          <cell r="C1391" t="str">
            <v>REDUCER</v>
          </cell>
          <cell r="D1391" t="str">
            <v>300W-150W (100 H)</v>
          </cell>
          <cell r="E1391" t="str">
            <v>EA</v>
          </cell>
          <cell r="H1391" t="str">
            <v>753(95,01)</v>
          </cell>
          <cell r="I1391">
            <v>18250</v>
          </cell>
          <cell r="S1391">
            <v>18250</v>
          </cell>
          <cell r="V1391" t="str">
            <v>내선</v>
          </cell>
          <cell r="W1391">
            <v>0.5</v>
          </cell>
        </row>
        <row r="1392">
          <cell r="A1392">
            <v>1392</v>
          </cell>
          <cell r="S1392" t="str">
            <v/>
          </cell>
        </row>
        <row r="1393">
          <cell r="A1393">
            <v>1393</v>
          </cell>
          <cell r="C1393" t="str">
            <v>REDUCER</v>
          </cell>
          <cell r="D1393" t="str">
            <v>600W-300W (100 H)</v>
          </cell>
          <cell r="E1393" t="str">
            <v>EA</v>
          </cell>
          <cell r="H1393" t="str">
            <v>753(95,01)</v>
          </cell>
          <cell r="I1393">
            <v>30450</v>
          </cell>
          <cell r="S1393">
            <v>30450</v>
          </cell>
          <cell r="V1393" t="str">
            <v>내선</v>
          </cell>
          <cell r="W1393">
            <v>0.6</v>
          </cell>
        </row>
        <row r="1394">
          <cell r="A1394">
            <v>1394</v>
          </cell>
          <cell r="S1394" t="str">
            <v/>
          </cell>
        </row>
        <row r="1395">
          <cell r="A1395">
            <v>1395</v>
          </cell>
          <cell r="C1395" t="str">
            <v>REDUCER</v>
          </cell>
          <cell r="D1395" t="str">
            <v>300W-150W (150 H)</v>
          </cell>
          <cell r="E1395" t="str">
            <v>EA</v>
          </cell>
          <cell r="H1395" t="str">
            <v>753(95,01)</v>
          </cell>
          <cell r="I1395">
            <v>20250</v>
          </cell>
          <cell r="S1395">
            <v>20250</v>
          </cell>
          <cell r="V1395" t="str">
            <v>내선</v>
          </cell>
          <cell r="W1395">
            <v>0.5</v>
          </cell>
        </row>
        <row r="1396">
          <cell r="A1396">
            <v>1396</v>
          </cell>
          <cell r="S1396" t="str">
            <v/>
          </cell>
        </row>
        <row r="1397">
          <cell r="A1397">
            <v>1397</v>
          </cell>
          <cell r="C1397" t="str">
            <v>REDUCER</v>
          </cell>
          <cell r="D1397" t="str">
            <v>600W-300W (150 H)</v>
          </cell>
          <cell r="E1397" t="str">
            <v>EA</v>
          </cell>
          <cell r="H1397" t="str">
            <v>753(95,01)</v>
          </cell>
          <cell r="I1397">
            <v>32650</v>
          </cell>
          <cell r="S1397">
            <v>32650</v>
          </cell>
          <cell r="V1397" t="str">
            <v>내선</v>
          </cell>
          <cell r="W1397">
            <v>0.6</v>
          </cell>
        </row>
        <row r="1398">
          <cell r="A1398">
            <v>1398</v>
          </cell>
          <cell r="C1398" t="str">
            <v>분전반</v>
          </cell>
          <cell r="D1398" t="str">
            <v>LP-1</v>
          </cell>
          <cell r="E1398" t="str">
            <v>면</v>
          </cell>
          <cell r="S1398">
            <v>0</v>
          </cell>
          <cell r="V1398" t="str">
            <v>내선</v>
          </cell>
          <cell r="W1398">
            <v>3.0030000000000001</v>
          </cell>
        </row>
        <row r="1399">
          <cell r="A1399">
            <v>1399</v>
          </cell>
          <cell r="C1399" t="str">
            <v>분전반</v>
          </cell>
          <cell r="D1399" t="str">
            <v>LP-2</v>
          </cell>
          <cell r="E1399" t="str">
            <v>면</v>
          </cell>
          <cell r="I1399" t="str">
            <v xml:space="preserve"> </v>
          </cell>
          <cell r="S1399">
            <v>0</v>
          </cell>
          <cell r="V1399" t="str">
            <v>내선</v>
          </cell>
          <cell r="W1399">
            <v>1.4690000000000001</v>
          </cell>
        </row>
        <row r="1400">
          <cell r="A1400">
            <v>1400</v>
          </cell>
          <cell r="C1400" t="str">
            <v>LOP-205,206(A,B)기초</v>
          </cell>
          <cell r="E1400" t="str">
            <v>면</v>
          </cell>
          <cell r="R1400">
            <v>96898</v>
          </cell>
          <cell r="S1400">
            <v>45581</v>
          </cell>
          <cell r="T1400">
            <v>1208</v>
          </cell>
          <cell r="AD1400" t="str">
            <v>제9호표</v>
          </cell>
        </row>
        <row r="1401">
          <cell r="A1401">
            <v>1401</v>
          </cell>
          <cell r="C1401" t="str">
            <v>LOP-303기초</v>
          </cell>
          <cell r="E1401" t="str">
            <v>면</v>
          </cell>
          <cell r="R1401">
            <v>96898</v>
          </cell>
          <cell r="S1401">
            <v>45581</v>
          </cell>
          <cell r="T1401">
            <v>1208</v>
          </cell>
          <cell r="AD1401" t="str">
            <v>제9호표</v>
          </cell>
        </row>
        <row r="1402">
          <cell r="A1402">
            <v>1402</v>
          </cell>
          <cell r="C1402" t="str">
            <v>LOP-200A~D기초</v>
          </cell>
          <cell r="E1402" t="str">
            <v>면</v>
          </cell>
          <cell r="R1402">
            <v>96898</v>
          </cell>
          <cell r="S1402">
            <v>45581</v>
          </cell>
          <cell r="T1402">
            <v>1208</v>
          </cell>
          <cell r="AD1402" t="str">
            <v>제9호표</v>
          </cell>
        </row>
        <row r="1403">
          <cell r="A1403">
            <v>1403</v>
          </cell>
          <cell r="C1403" t="str">
            <v>LOP-201(응집기)기초</v>
          </cell>
          <cell r="E1403" t="str">
            <v>면</v>
          </cell>
          <cell r="R1403">
            <v>96898</v>
          </cell>
          <cell r="S1403">
            <v>45581</v>
          </cell>
          <cell r="T1403">
            <v>1208</v>
          </cell>
          <cell r="AD1403" t="str">
            <v>제9호표</v>
          </cell>
        </row>
        <row r="1404">
          <cell r="A1404">
            <v>1404</v>
          </cell>
          <cell r="C1404" t="str">
            <v>관로굴착</v>
          </cell>
          <cell r="D1404" t="str">
            <v>(850W×750H)/m당</v>
          </cell>
          <cell r="E1404" t="str">
            <v>m</v>
          </cell>
          <cell r="R1404">
            <v>1674</v>
          </cell>
          <cell r="S1404">
            <v>28</v>
          </cell>
          <cell r="T1404">
            <v>149</v>
          </cell>
          <cell r="AD1404" t="str">
            <v>제16호표</v>
          </cell>
        </row>
        <row r="1405">
          <cell r="A1405">
            <v>1405</v>
          </cell>
          <cell r="C1405" t="str">
            <v>관로굴착</v>
          </cell>
          <cell r="D1405" t="str">
            <v>(1180W×1300H)/m당</v>
          </cell>
          <cell r="E1405" t="str">
            <v>m</v>
          </cell>
          <cell r="R1405">
            <v>3561</v>
          </cell>
          <cell r="S1405">
            <v>61</v>
          </cell>
          <cell r="T1405">
            <v>317</v>
          </cell>
          <cell r="AD1405" t="str">
            <v>제17호표</v>
          </cell>
        </row>
        <row r="1406">
          <cell r="A1406">
            <v>1406</v>
          </cell>
          <cell r="C1406" t="str">
            <v>LOP-502,504기초</v>
          </cell>
          <cell r="E1406" t="str">
            <v>면</v>
          </cell>
          <cell r="R1406">
            <v>96898</v>
          </cell>
          <cell r="S1406">
            <v>45581</v>
          </cell>
          <cell r="T1406">
            <v>1208</v>
          </cell>
          <cell r="AD1406" t="str">
            <v>제9호표</v>
          </cell>
        </row>
        <row r="1407">
          <cell r="A1407">
            <v>1407</v>
          </cell>
          <cell r="C1407" t="str">
            <v>LOP-701,702(A~D)기초</v>
          </cell>
          <cell r="E1407" t="str">
            <v>면</v>
          </cell>
          <cell r="R1407">
            <v>96898</v>
          </cell>
          <cell r="S1407">
            <v>45581</v>
          </cell>
          <cell r="T1407">
            <v>1208</v>
          </cell>
          <cell r="AD1407" t="str">
            <v>제9호표</v>
          </cell>
        </row>
        <row r="1408">
          <cell r="A1408">
            <v>1408</v>
          </cell>
          <cell r="C1408" t="str">
            <v>핸드홀</v>
          </cell>
          <cell r="D1408" t="str">
            <v>700×700×700</v>
          </cell>
          <cell r="E1408" t="str">
            <v>개소</v>
          </cell>
          <cell r="R1408">
            <v>199865</v>
          </cell>
          <cell r="S1408">
            <v>81472</v>
          </cell>
          <cell r="T1408">
            <v>3904</v>
          </cell>
          <cell r="AD1408" t="str">
            <v>제20호표</v>
          </cell>
        </row>
        <row r="1409">
          <cell r="A1409">
            <v>1409</v>
          </cell>
          <cell r="C1409" t="str">
            <v>맨-홀</v>
          </cell>
          <cell r="D1409" t="str">
            <v>1000×1000×1000</v>
          </cell>
          <cell r="E1409" t="str">
            <v>개소</v>
          </cell>
          <cell r="R1409">
            <v>502558</v>
          </cell>
          <cell r="S1409">
            <v>393656</v>
          </cell>
          <cell r="T1409">
            <v>12990</v>
          </cell>
          <cell r="AD1409" t="str">
            <v>제19호표</v>
          </cell>
        </row>
        <row r="1410">
          <cell r="A1410">
            <v>1410</v>
          </cell>
          <cell r="C1410" t="str">
            <v>맨-홀</v>
          </cell>
          <cell r="D1410" t="str">
            <v>1500×1500×1500</v>
          </cell>
          <cell r="E1410" t="str">
            <v>개소</v>
          </cell>
          <cell r="R1410">
            <v>763174</v>
          </cell>
          <cell r="S1410">
            <v>522478</v>
          </cell>
          <cell r="T1410">
            <v>16475</v>
          </cell>
          <cell r="AD1410" t="str">
            <v>제18호표</v>
          </cell>
        </row>
        <row r="1411">
          <cell r="A1411">
            <v>1411</v>
          </cell>
          <cell r="S1411" t="str">
            <v/>
          </cell>
        </row>
        <row r="1412">
          <cell r="A1412">
            <v>1412</v>
          </cell>
          <cell r="C1412" t="str">
            <v>제어반기초</v>
          </cell>
          <cell r="D1412" t="str">
            <v>650×850×1,000H</v>
          </cell>
          <cell r="E1412" t="str">
            <v>개소</v>
          </cell>
          <cell r="R1412">
            <v>81119</v>
          </cell>
          <cell r="S1412">
            <v>46493</v>
          </cell>
          <cell r="T1412">
            <v>879</v>
          </cell>
          <cell r="AD1412" t="str">
            <v>제15호표</v>
          </cell>
        </row>
        <row r="1413">
          <cell r="A1413">
            <v>1413</v>
          </cell>
          <cell r="C1413" t="str">
            <v>외등기초</v>
          </cell>
          <cell r="D1413" t="str">
            <v>일위대가</v>
          </cell>
          <cell r="E1413" t="str">
            <v>개소</v>
          </cell>
          <cell r="R1413">
            <v>96898</v>
          </cell>
          <cell r="S1413">
            <v>45581</v>
          </cell>
          <cell r="T1413">
            <v>1208</v>
          </cell>
          <cell r="AD1413" t="str">
            <v>제9호표</v>
          </cell>
        </row>
        <row r="1414">
          <cell r="A1414">
            <v>1414</v>
          </cell>
          <cell r="C1414" t="str">
            <v>가로등기초</v>
          </cell>
          <cell r="D1414" t="str">
            <v>5~9M POLE</v>
          </cell>
          <cell r="E1414" t="str">
            <v>개소</v>
          </cell>
          <cell r="R1414">
            <v>96898</v>
          </cell>
          <cell r="S1414">
            <v>45581</v>
          </cell>
          <cell r="T1414">
            <v>1208</v>
          </cell>
          <cell r="AD1414" t="str">
            <v>제9호표</v>
          </cell>
        </row>
        <row r="1415">
          <cell r="A1415">
            <v>1415</v>
          </cell>
          <cell r="C1415" t="str">
            <v>가로등기초</v>
          </cell>
          <cell r="D1415" t="str">
            <v>10~12M POLE</v>
          </cell>
          <cell r="E1415" t="str">
            <v>개소</v>
          </cell>
          <cell r="R1415">
            <v>163494</v>
          </cell>
          <cell r="S1415">
            <v>77450</v>
          </cell>
          <cell r="T1415">
            <v>1570</v>
          </cell>
          <cell r="AD1415" t="str">
            <v>제24호표</v>
          </cell>
        </row>
        <row r="1416">
          <cell r="A1416">
            <v>1416</v>
          </cell>
          <cell r="C1416" t="str">
            <v>제어반기초</v>
          </cell>
          <cell r="E1416" t="str">
            <v>개소</v>
          </cell>
          <cell r="R1416">
            <v>96898</v>
          </cell>
          <cell r="S1416">
            <v>45581</v>
          </cell>
          <cell r="T1416">
            <v>1208</v>
          </cell>
          <cell r="AD1416" t="str">
            <v>제9호표</v>
          </cell>
        </row>
        <row r="1417">
          <cell r="A1417">
            <v>1417</v>
          </cell>
          <cell r="B1417" t="str">
            <v>중앙부경계</v>
          </cell>
          <cell r="C1417" t="str">
            <v>가로등기초</v>
          </cell>
          <cell r="D1417" t="str">
            <v>10M POLE 중앙배열</v>
          </cell>
          <cell r="E1417" t="str">
            <v>개소</v>
          </cell>
          <cell r="R1417">
            <v>92055</v>
          </cell>
          <cell r="S1417">
            <v>45499</v>
          </cell>
          <cell r="T1417">
            <v>778</v>
          </cell>
          <cell r="AD1417" t="str">
            <v>제25호표</v>
          </cell>
        </row>
        <row r="1418">
          <cell r="A1418">
            <v>1418</v>
          </cell>
          <cell r="C1418" t="str">
            <v>가로등기초이설</v>
          </cell>
          <cell r="D1418" t="str">
            <v>8~9M POLE(설치의30%)</v>
          </cell>
          <cell r="E1418" t="str">
            <v>개소</v>
          </cell>
          <cell r="R1418">
            <v>29069</v>
          </cell>
          <cell r="S1418">
            <v>13674</v>
          </cell>
          <cell r="T1418">
            <v>362</v>
          </cell>
        </row>
        <row r="1419">
          <cell r="A1419">
            <v>1419</v>
          </cell>
          <cell r="C1419" t="str">
            <v>가로등기초</v>
          </cell>
          <cell r="D1419" t="str">
            <v>ANCHOR BOLT 제작 설치</v>
          </cell>
          <cell r="E1419" t="str">
            <v>개소</v>
          </cell>
          <cell r="R1419">
            <v>22915</v>
          </cell>
          <cell r="S1419">
            <v>8505</v>
          </cell>
          <cell r="T1419">
            <v>778</v>
          </cell>
          <cell r="AD1419" t="str">
            <v>제8호표</v>
          </cell>
        </row>
        <row r="1420">
          <cell r="A1420">
            <v>1420</v>
          </cell>
          <cell r="S1420" t="str">
            <v/>
          </cell>
        </row>
        <row r="1421">
          <cell r="A1421">
            <v>1421</v>
          </cell>
          <cell r="S1421" t="str">
            <v/>
          </cell>
        </row>
        <row r="1422">
          <cell r="A1422">
            <v>1422</v>
          </cell>
          <cell r="C1422" t="str">
            <v>소화기BOX</v>
          </cell>
          <cell r="D1422" t="str">
            <v>SUS 600×250</v>
          </cell>
          <cell r="E1422" t="str">
            <v>EA</v>
          </cell>
          <cell r="L1422" t="str">
            <v>금성소방</v>
          </cell>
          <cell r="M1422">
            <v>85000</v>
          </cell>
          <cell r="S1422">
            <v>85000</v>
          </cell>
          <cell r="V1422" t="str">
            <v>내선</v>
          </cell>
          <cell r="W1422">
            <v>0.95</v>
          </cell>
        </row>
        <row r="1423">
          <cell r="A1423">
            <v>1423</v>
          </cell>
          <cell r="C1423" t="str">
            <v>소화기BOX</v>
          </cell>
          <cell r="D1423" t="str">
            <v>Steel 600×250</v>
          </cell>
          <cell r="E1423" t="str">
            <v>EA</v>
          </cell>
          <cell r="L1423" t="str">
            <v>금성소방</v>
          </cell>
          <cell r="M1423">
            <v>54000</v>
          </cell>
          <cell r="S1423">
            <v>54000</v>
          </cell>
          <cell r="V1423" t="str">
            <v>내선</v>
          </cell>
          <cell r="W1423">
            <v>0.95</v>
          </cell>
        </row>
        <row r="1424">
          <cell r="A1424">
            <v>1424</v>
          </cell>
          <cell r="C1424" t="str">
            <v>ABC 소화기</v>
          </cell>
          <cell r="D1424" t="str">
            <v>6.5㎏</v>
          </cell>
          <cell r="E1424" t="str">
            <v>대</v>
          </cell>
          <cell r="J1424">
            <v>985</v>
          </cell>
          <cell r="K1424">
            <v>28000</v>
          </cell>
          <cell r="S1424">
            <v>28000</v>
          </cell>
        </row>
        <row r="1425">
          <cell r="A1425">
            <v>1425</v>
          </cell>
          <cell r="C1425" t="str">
            <v>소화기표시램프</v>
          </cell>
          <cell r="E1425" t="str">
            <v>EA</v>
          </cell>
          <cell r="H1425">
            <v>666</v>
          </cell>
          <cell r="I1425">
            <v>35000</v>
          </cell>
          <cell r="S1425">
            <v>35000</v>
          </cell>
        </row>
        <row r="1426">
          <cell r="A1426">
            <v>1426</v>
          </cell>
          <cell r="C1426" t="str">
            <v>가로등주</v>
          </cell>
          <cell r="D1426" t="str">
            <v>SUS 2.5t 12M POLE  1등용</v>
          </cell>
          <cell r="E1426" t="str">
            <v>주</v>
          </cell>
          <cell r="H1426">
            <v>763</v>
          </cell>
          <cell r="I1426">
            <v>827327</v>
          </cell>
          <cell r="S1426">
            <v>827327</v>
          </cell>
        </row>
        <row r="1427">
          <cell r="A1427">
            <v>1427</v>
          </cell>
          <cell r="C1427" t="str">
            <v>가로등주</v>
          </cell>
          <cell r="D1427" t="str">
            <v>SUS 2.5t 12M POLE  2등용</v>
          </cell>
          <cell r="E1427" t="str">
            <v>주</v>
          </cell>
          <cell r="H1427">
            <v>763</v>
          </cell>
          <cell r="I1427">
            <v>941418</v>
          </cell>
          <cell r="S1427">
            <v>941418</v>
          </cell>
        </row>
        <row r="1428">
          <cell r="A1428">
            <v>1428</v>
          </cell>
          <cell r="S1428" t="str">
            <v/>
          </cell>
        </row>
        <row r="1429">
          <cell r="A1429">
            <v>1429</v>
          </cell>
          <cell r="S1429" t="str">
            <v/>
          </cell>
        </row>
        <row r="1430">
          <cell r="A1430">
            <v>1430</v>
          </cell>
          <cell r="C1430" t="str">
            <v>CCD COLOR CAMERA</v>
          </cell>
          <cell r="D1430" t="str">
            <v>0.57LUX</v>
          </cell>
          <cell r="E1430" t="str">
            <v>EA</v>
          </cell>
          <cell r="J1430">
            <v>985</v>
          </cell>
          <cell r="K1430">
            <v>1500000</v>
          </cell>
          <cell r="L1430" t="str">
            <v>한국전자미디어</v>
          </cell>
          <cell r="M1430">
            <v>1500000</v>
          </cell>
          <cell r="N1430" t="str">
            <v>다성테크닉스</v>
          </cell>
          <cell r="O1430">
            <v>1650000</v>
          </cell>
          <cell r="P1430" t="str">
            <v>한미통신</v>
          </cell>
          <cell r="Q1430">
            <v>1800000</v>
          </cell>
          <cell r="S1430">
            <v>1500000</v>
          </cell>
          <cell r="V1430" t="str">
            <v>통설</v>
          </cell>
          <cell r="W1430">
            <v>0.3</v>
          </cell>
          <cell r="Z1430" t="str">
            <v>통신기사2급</v>
          </cell>
          <cell r="AA1430">
            <v>0.5</v>
          </cell>
        </row>
        <row r="1431">
          <cell r="A1431">
            <v>1431</v>
          </cell>
          <cell r="C1431" t="str">
            <v>AUTO-ZOOM LENZ</v>
          </cell>
          <cell r="D1431" t="str">
            <v>8-80mm</v>
          </cell>
          <cell r="E1431" t="str">
            <v>EA</v>
          </cell>
          <cell r="J1431">
            <v>985</v>
          </cell>
          <cell r="K1431">
            <v>1220000</v>
          </cell>
          <cell r="L1431" t="str">
            <v>한국전자미디어</v>
          </cell>
          <cell r="M1431">
            <v>1220000</v>
          </cell>
          <cell r="N1431" t="str">
            <v>다성테크닉스</v>
          </cell>
          <cell r="O1431">
            <v>1300000</v>
          </cell>
          <cell r="P1431" t="str">
            <v>한미통신</v>
          </cell>
          <cell r="Q1431">
            <v>1350000</v>
          </cell>
          <cell r="S1431">
            <v>1220000</v>
          </cell>
        </row>
        <row r="1432">
          <cell r="A1432">
            <v>1432</v>
          </cell>
          <cell r="C1432" t="str">
            <v>PAN/TILT</v>
          </cell>
          <cell r="D1432" t="str">
            <v>IN DOOR</v>
          </cell>
          <cell r="E1432" t="str">
            <v>EA</v>
          </cell>
          <cell r="J1432">
            <v>985</v>
          </cell>
          <cell r="K1432">
            <v>600000</v>
          </cell>
          <cell r="L1432" t="str">
            <v>한국전자미디어</v>
          </cell>
          <cell r="M1432">
            <v>700000</v>
          </cell>
          <cell r="N1432" t="str">
            <v>다성테크닉스</v>
          </cell>
          <cell r="O1432">
            <v>700000</v>
          </cell>
          <cell r="P1432" t="str">
            <v>한미통신</v>
          </cell>
          <cell r="Q1432">
            <v>600000</v>
          </cell>
          <cell r="S1432">
            <v>600000</v>
          </cell>
        </row>
        <row r="1433">
          <cell r="A1433">
            <v>1433</v>
          </cell>
          <cell r="C1433" t="str">
            <v>P/T ZOOM CONTROLER</v>
          </cell>
          <cell r="D1433" t="str">
            <v>4CH</v>
          </cell>
          <cell r="E1433" t="str">
            <v>EA</v>
          </cell>
          <cell r="J1433">
            <v>985</v>
          </cell>
          <cell r="K1433">
            <v>650000</v>
          </cell>
          <cell r="L1433" t="str">
            <v>한국전자미디어</v>
          </cell>
          <cell r="M1433">
            <v>680000</v>
          </cell>
          <cell r="N1433" t="str">
            <v>다성테크닉스</v>
          </cell>
          <cell r="O1433">
            <v>650000</v>
          </cell>
          <cell r="P1433" t="str">
            <v>한미통신</v>
          </cell>
          <cell r="Q1433">
            <v>670000</v>
          </cell>
          <cell r="S1433">
            <v>650000</v>
          </cell>
          <cell r="V1433" t="str">
            <v>통설</v>
          </cell>
          <cell r="W1433">
            <v>0.36</v>
          </cell>
          <cell r="X1433" t="str">
            <v>보인</v>
          </cell>
          <cell r="Y1433">
            <v>0.2</v>
          </cell>
          <cell r="Z1433" t="str">
            <v>통신기사2급</v>
          </cell>
          <cell r="AA1433">
            <v>0.21</v>
          </cell>
        </row>
        <row r="1434">
          <cell r="A1434">
            <v>1434</v>
          </cell>
          <cell r="C1434" t="str">
            <v>CAMERA HOUSING</v>
          </cell>
          <cell r="D1434" t="str">
            <v>실내형</v>
          </cell>
          <cell r="E1434" t="str">
            <v>EA</v>
          </cell>
          <cell r="J1434">
            <v>985</v>
          </cell>
          <cell r="K1434">
            <v>250000</v>
          </cell>
          <cell r="L1434" t="str">
            <v>한국전자미디어</v>
          </cell>
          <cell r="M1434">
            <v>250000</v>
          </cell>
          <cell r="N1434" t="str">
            <v>다성테크닉스</v>
          </cell>
          <cell r="O1434">
            <v>280000</v>
          </cell>
          <cell r="P1434" t="str">
            <v>한미통신</v>
          </cell>
          <cell r="Q1434">
            <v>250000</v>
          </cell>
          <cell r="S1434">
            <v>250000</v>
          </cell>
          <cell r="V1434" t="str">
            <v>통설</v>
          </cell>
          <cell r="W1434">
            <v>0.72</v>
          </cell>
          <cell r="X1434" t="str">
            <v>보인</v>
          </cell>
          <cell r="Y1434">
            <v>0.72</v>
          </cell>
        </row>
        <row r="1435">
          <cell r="A1435">
            <v>1435</v>
          </cell>
          <cell r="C1435" t="str">
            <v>CAMERA BRACKET</v>
          </cell>
          <cell r="D1435" t="str">
            <v>벽부형</v>
          </cell>
          <cell r="E1435" t="str">
            <v>EA</v>
          </cell>
          <cell r="J1435">
            <v>985</v>
          </cell>
          <cell r="K1435">
            <v>160000</v>
          </cell>
          <cell r="L1435" t="str">
            <v>한국전자미디어</v>
          </cell>
          <cell r="M1435">
            <v>170000</v>
          </cell>
          <cell r="N1435" t="str">
            <v>다성테크닉스</v>
          </cell>
          <cell r="O1435">
            <v>160000</v>
          </cell>
          <cell r="P1435" t="str">
            <v>한미통신</v>
          </cell>
          <cell r="Q1435">
            <v>160000</v>
          </cell>
          <cell r="S1435">
            <v>160000</v>
          </cell>
        </row>
        <row r="1436">
          <cell r="A1436">
            <v>1436</v>
          </cell>
          <cell r="C1436" t="str">
            <v>AUTO SELECTOR</v>
          </cell>
          <cell r="D1436" t="str">
            <v>6CH</v>
          </cell>
          <cell r="E1436" t="str">
            <v>EA</v>
          </cell>
          <cell r="H1436">
            <v>858</v>
          </cell>
          <cell r="I1436">
            <v>280000</v>
          </cell>
          <cell r="L1436" t="str">
            <v>한국전자미디어</v>
          </cell>
          <cell r="M1436">
            <v>280000</v>
          </cell>
          <cell r="N1436" t="str">
            <v>다성테크닉스</v>
          </cell>
          <cell r="O1436">
            <v>320000</v>
          </cell>
          <cell r="P1436" t="str">
            <v>한미통신</v>
          </cell>
          <cell r="Q1436">
            <v>300000</v>
          </cell>
          <cell r="S1436">
            <v>280000</v>
          </cell>
          <cell r="V1436" t="str">
            <v>통설</v>
          </cell>
          <cell r="W1436">
            <v>0.36</v>
          </cell>
          <cell r="X1436" t="str">
            <v>보인</v>
          </cell>
          <cell r="Y1436">
            <v>0.2</v>
          </cell>
          <cell r="Z1436" t="str">
            <v>통신기사2급</v>
          </cell>
          <cell r="AA1436">
            <v>0.21</v>
          </cell>
        </row>
        <row r="1437">
          <cell r="A1437">
            <v>1437</v>
          </cell>
          <cell r="C1437" t="str">
            <v>I/D GENERATOR</v>
          </cell>
          <cell r="D1437" t="str">
            <v>년,월,일,시,분,초</v>
          </cell>
          <cell r="E1437" t="str">
            <v>EA</v>
          </cell>
          <cell r="H1437">
            <v>858</v>
          </cell>
          <cell r="I1437">
            <v>380000</v>
          </cell>
          <cell r="J1437">
            <v>982</v>
          </cell>
          <cell r="K1437">
            <v>380000</v>
          </cell>
          <cell r="L1437" t="str">
            <v>한국전자미디어</v>
          </cell>
          <cell r="M1437">
            <v>380000</v>
          </cell>
          <cell r="N1437" t="str">
            <v>다성테크닉스</v>
          </cell>
          <cell r="O1437">
            <v>450000</v>
          </cell>
          <cell r="P1437" t="str">
            <v>한미통신</v>
          </cell>
          <cell r="Q1437">
            <v>400000</v>
          </cell>
          <cell r="S1437">
            <v>380000</v>
          </cell>
          <cell r="V1437" t="str">
            <v>통설</v>
          </cell>
          <cell r="W1437">
            <v>0.36</v>
          </cell>
          <cell r="X1437" t="str">
            <v>보인</v>
          </cell>
          <cell r="Y1437">
            <v>0.2</v>
          </cell>
          <cell r="Z1437" t="str">
            <v>통신기사2급</v>
          </cell>
          <cell r="AA1437">
            <v>0.21</v>
          </cell>
        </row>
        <row r="1438">
          <cell r="A1438">
            <v>1438</v>
          </cell>
          <cell r="C1438" t="str">
            <v>POWER CONTROLLER</v>
          </cell>
          <cell r="E1438" t="str">
            <v>EA</v>
          </cell>
          <cell r="J1438">
            <v>985</v>
          </cell>
          <cell r="K1438">
            <v>200000</v>
          </cell>
          <cell r="L1438" t="str">
            <v>한국전자미디어</v>
          </cell>
          <cell r="M1438">
            <v>250000</v>
          </cell>
          <cell r="N1438" t="str">
            <v>다성테크닉스</v>
          </cell>
          <cell r="O1438">
            <v>200000</v>
          </cell>
          <cell r="P1438" t="str">
            <v>한미통신</v>
          </cell>
          <cell r="Q1438">
            <v>230000</v>
          </cell>
          <cell r="S1438">
            <v>200000</v>
          </cell>
          <cell r="V1438" t="str">
            <v>통설</v>
          </cell>
          <cell r="W1438">
            <v>0.36</v>
          </cell>
          <cell r="Z1438" t="str">
            <v>통신기사2급</v>
          </cell>
          <cell r="AA1438">
            <v>0.21</v>
          </cell>
        </row>
        <row r="1439">
          <cell r="A1439">
            <v>1439</v>
          </cell>
          <cell r="C1439" t="str">
            <v>VTR</v>
          </cell>
          <cell r="D1439" t="str">
            <v>7 HEAD</v>
          </cell>
          <cell r="E1439" t="str">
            <v>EA</v>
          </cell>
          <cell r="J1439">
            <v>1097</v>
          </cell>
          <cell r="K1439">
            <v>753000</v>
          </cell>
          <cell r="L1439" t="str">
            <v>한국전자미디어</v>
          </cell>
          <cell r="M1439">
            <v>753000</v>
          </cell>
          <cell r="N1439" t="str">
            <v>다성테크닉스</v>
          </cell>
          <cell r="O1439">
            <v>753000</v>
          </cell>
          <cell r="P1439" t="str">
            <v>한미통신</v>
          </cell>
          <cell r="Q1439">
            <v>780000</v>
          </cell>
          <cell r="S1439">
            <v>753000</v>
          </cell>
          <cell r="V1439" t="str">
            <v>통설</v>
          </cell>
          <cell r="W1439">
            <v>0.38</v>
          </cell>
        </row>
        <row r="1440">
          <cell r="A1440">
            <v>1440</v>
          </cell>
          <cell r="C1440" t="str">
            <v>COLOR MONITOR</v>
          </cell>
          <cell r="D1440" t="str">
            <v>14"</v>
          </cell>
          <cell r="E1440" t="str">
            <v>EA</v>
          </cell>
          <cell r="J1440">
            <v>987</v>
          </cell>
          <cell r="K1440">
            <v>330000</v>
          </cell>
          <cell r="L1440" t="str">
            <v>한국전자미디어</v>
          </cell>
          <cell r="M1440">
            <v>330000</v>
          </cell>
          <cell r="N1440" t="str">
            <v>다성테크닉스</v>
          </cell>
          <cell r="O1440">
            <v>330000</v>
          </cell>
          <cell r="P1440" t="str">
            <v>한미통신</v>
          </cell>
          <cell r="Q1440">
            <v>350000</v>
          </cell>
          <cell r="S1440">
            <v>330000</v>
          </cell>
          <cell r="V1440" t="str">
            <v>통설</v>
          </cell>
          <cell r="W1440">
            <v>0.2</v>
          </cell>
          <cell r="Z1440" t="str">
            <v>통신기사2급</v>
          </cell>
          <cell r="AA1440">
            <v>0.2</v>
          </cell>
        </row>
        <row r="1441">
          <cell r="A1441">
            <v>1441</v>
          </cell>
          <cell r="C1441" t="str">
            <v>RACK CABINET</v>
          </cell>
          <cell r="D1441" t="str">
            <v>제작</v>
          </cell>
          <cell r="E1441" t="str">
            <v>EA</v>
          </cell>
          <cell r="L1441" t="str">
            <v>한국전자미디어</v>
          </cell>
          <cell r="M1441">
            <v>800000</v>
          </cell>
          <cell r="N1441" t="str">
            <v>다성테크닉스</v>
          </cell>
          <cell r="O1441">
            <v>800000</v>
          </cell>
          <cell r="P1441" t="str">
            <v>한미통신</v>
          </cell>
          <cell r="Q1441">
            <v>750000</v>
          </cell>
          <cell r="S1441">
            <v>750000</v>
          </cell>
        </row>
        <row r="1442">
          <cell r="A1442">
            <v>1442</v>
          </cell>
          <cell r="C1442" t="str">
            <v>송수신제어및영상레벨조정</v>
          </cell>
          <cell r="E1442" t="str">
            <v>CH</v>
          </cell>
          <cell r="S1442">
            <v>0</v>
          </cell>
          <cell r="V1442" t="str">
            <v>통설</v>
          </cell>
          <cell r="W1442">
            <v>0.65</v>
          </cell>
          <cell r="Z1442" t="str">
            <v>통신기사2급</v>
          </cell>
          <cell r="AA1442">
            <v>0.52</v>
          </cell>
        </row>
        <row r="1443">
          <cell r="A1443">
            <v>1443</v>
          </cell>
          <cell r="S1443" t="str">
            <v/>
          </cell>
        </row>
        <row r="1444">
          <cell r="A1444">
            <v>1444</v>
          </cell>
          <cell r="S1444" t="str">
            <v/>
          </cell>
        </row>
        <row r="1445">
          <cell r="A1445">
            <v>1445</v>
          </cell>
          <cell r="C1445" t="str">
            <v>중앙감시제어 시스템</v>
          </cell>
          <cell r="D1445" t="str">
            <v>TM/TC 포함</v>
          </cell>
          <cell r="E1445" t="str">
            <v>식</v>
          </cell>
          <cell r="L1445" t="str">
            <v>성화종합전기</v>
          </cell>
          <cell r="M1445">
            <v>364025032</v>
          </cell>
          <cell r="N1445" t="str">
            <v>광명제어</v>
          </cell>
          <cell r="O1445">
            <v>233422251</v>
          </cell>
          <cell r="P1445" t="str">
            <v>현대전원개발</v>
          </cell>
          <cell r="Q1445">
            <v>380320098</v>
          </cell>
          <cell r="S1445">
            <v>233422251</v>
          </cell>
        </row>
        <row r="1446">
          <cell r="A1446">
            <v>1446</v>
          </cell>
          <cell r="C1446" t="str">
            <v>현장 계기</v>
          </cell>
          <cell r="E1446" t="str">
            <v>식</v>
          </cell>
          <cell r="L1446" t="str">
            <v>성화종합전기</v>
          </cell>
          <cell r="M1446">
            <v>67624740</v>
          </cell>
          <cell r="N1446" t="str">
            <v>광명제어</v>
          </cell>
          <cell r="O1446">
            <v>156316572</v>
          </cell>
          <cell r="P1446" t="str">
            <v>현대전원개발</v>
          </cell>
          <cell r="Q1446">
            <v>167112000</v>
          </cell>
          <cell r="S1446">
            <v>67624740</v>
          </cell>
        </row>
        <row r="1447">
          <cell r="A1447">
            <v>1447</v>
          </cell>
          <cell r="C1447" t="str">
            <v>무정전전원장치(UPS)</v>
          </cell>
          <cell r="D1447" t="str">
            <v>10 KVA</v>
          </cell>
          <cell r="E1447" t="str">
            <v>식</v>
          </cell>
          <cell r="L1447" t="str">
            <v>성화종합전기</v>
          </cell>
          <cell r="M1447">
            <v>23302494</v>
          </cell>
          <cell r="N1447" t="str">
            <v>광명제어</v>
          </cell>
          <cell r="O1447">
            <v>21984279</v>
          </cell>
          <cell r="P1447" t="str">
            <v>현대전원개발</v>
          </cell>
          <cell r="Q1447">
            <v>24750000</v>
          </cell>
          <cell r="S1447">
            <v>21984279</v>
          </cell>
        </row>
        <row r="1448">
          <cell r="A1448">
            <v>1448</v>
          </cell>
          <cell r="C1448" t="str">
            <v>예비품및유지관리공구</v>
          </cell>
          <cell r="E1448" t="str">
            <v>식</v>
          </cell>
          <cell r="L1448" t="str">
            <v>성화종합전기</v>
          </cell>
          <cell r="M1448">
            <v>48351443</v>
          </cell>
          <cell r="N1448" t="str">
            <v>광명제어</v>
          </cell>
          <cell r="O1448">
            <v>11036000</v>
          </cell>
          <cell r="P1448" t="str">
            <v>현대전원개발</v>
          </cell>
          <cell r="Q1448">
            <v>26884000</v>
          </cell>
          <cell r="S1448">
            <v>11036000</v>
          </cell>
        </row>
        <row r="1449">
          <cell r="A1449">
            <v>1449</v>
          </cell>
          <cell r="C1449" t="str">
            <v>시운전비및교육비</v>
          </cell>
          <cell r="E1449" t="str">
            <v>식</v>
          </cell>
          <cell r="L1449" t="str">
            <v>성화종합전기</v>
          </cell>
          <cell r="M1449">
            <v>33903125</v>
          </cell>
          <cell r="N1449" t="str">
            <v>광명제어</v>
          </cell>
          <cell r="O1449">
            <v>14100000</v>
          </cell>
          <cell r="P1449" t="str">
            <v>현대전원개발</v>
          </cell>
          <cell r="Q1449">
            <v>13837164</v>
          </cell>
          <cell r="S1449">
            <v>13837164</v>
          </cell>
        </row>
        <row r="1450">
          <cell r="A1450">
            <v>1450</v>
          </cell>
          <cell r="S1450" t="str">
            <v/>
          </cell>
        </row>
        <row r="1451">
          <cell r="A1451">
            <v>1451</v>
          </cell>
          <cell r="S1451" t="str">
            <v/>
          </cell>
        </row>
        <row r="1452">
          <cell r="A1452">
            <v>1452</v>
          </cell>
          <cell r="C1452" t="str">
            <v>동 파이프</v>
          </cell>
          <cell r="D1452" t="str">
            <v>L-TYPE 1/2"</v>
          </cell>
          <cell r="E1452" t="str">
            <v>m</v>
          </cell>
          <cell r="H1452">
            <v>488</v>
          </cell>
          <cell r="I1452">
            <v>1580</v>
          </cell>
          <cell r="S1452">
            <v>1580</v>
          </cell>
          <cell r="V1452" t="str">
            <v>배관</v>
          </cell>
          <cell r="W1452">
            <v>3.1E-2</v>
          </cell>
          <cell r="X1452" t="str">
            <v>보인</v>
          </cell>
          <cell r="Y1452">
            <v>3.1E-2</v>
          </cell>
        </row>
        <row r="1453">
          <cell r="A1453">
            <v>1453</v>
          </cell>
          <cell r="C1453" t="str">
            <v>엘보</v>
          </cell>
          <cell r="D1453" t="str">
            <v>1/2"</v>
          </cell>
          <cell r="E1453" t="str">
            <v>EA</v>
          </cell>
          <cell r="H1453">
            <v>489</v>
          </cell>
          <cell r="I1453">
            <v>245</v>
          </cell>
          <cell r="S1453">
            <v>245</v>
          </cell>
        </row>
        <row r="1454">
          <cell r="A1454">
            <v>1454</v>
          </cell>
          <cell r="C1454" t="str">
            <v>TEE</v>
          </cell>
          <cell r="D1454" t="str">
            <v>1/2"</v>
          </cell>
          <cell r="E1454" t="str">
            <v>EA</v>
          </cell>
          <cell r="H1454">
            <v>489</v>
          </cell>
          <cell r="I1454">
            <v>534</v>
          </cell>
          <cell r="S1454">
            <v>534</v>
          </cell>
        </row>
        <row r="1455">
          <cell r="A1455">
            <v>1455</v>
          </cell>
          <cell r="C1455" t="str">
            <v>SAMP. PUMP</v>
          </cell>
          <cell r="D1455" t="str">
            <v>0.75kw</v>
          </cell>
          <cell r="E1455" t="str">
            <v>대</v>
          </cell>
          <cell r="S1455">
            <v>0</v>
          </cell>
        </row>
        <row r="1456">
          <cell r="A1456">
            <v>1456</v>
          </cell>
          <cell r="S1456" t="str">
            <v/>
          </cell>
        </row>
        <row r="1457">
          <cell r="A1457">
            <v>1457</v>
          </cell>
          <cell r="S1457" t="str">
            <v/>
          </cell>
        </row>
        <row r="1458">
          <cell r="A1458">
            <v>1458</v>
          </cell>
          <cell r="S1458" t="str">
            <v/>
          </cell>
        </row>
        <row r="1459">
          <cell r="A1459">
            <v>1459</v>
          </cell>
          <cell r="C1459" t="str">
            <v>위샤캡</v>
          </cell>
          <cell r="D1459" t="str">
            <v>ST 82C</v>
          </cell>
          <cell r="E1459" t="str">
            <v>EA</v>
          </cell>
          <cell r="S1459">
            <v>0</v>
          </cell>
          <cell r="V1459" t="str">
            <v>내선</v>
          </cell>
          <cell r="W1459">
            <v>0.04</v>
          </cell>
        </row>
        <row r="1460">
          <cell r="A1460">
            <v>1460</v>
          </cell>
          <cell r="C1460" t="str">
            <v>PNL</v>
          </cell>
          <cell r="D1460" t="str">
            <v>분전반</v>
          </cell>
          <cell r="E1460" t="str">
            <v>EA</v>
          </cell>
          <cell r="R1460">
            <v>528136</v>
          </cell>
          <cell r="S1460">
            <v>0</v>
          </cell>
        </row>
        <row r="1461">
          <cell r="A1461">
            <v>1461</v>
          </cell>
          <cell r="C1461" t="str">
            <v>PNL-1</v>
          </cell>
          <cell r="D1461" t="str">
            <v>적산전력계반</v>
          </cell>
          <cell r="E1461" t="str">
            <v>EA</v>
          </cell>
          <cell r="R1461">
            <v>102115</v>
          </cell>
          <cell r="S1461">
            <v>0</v>
          </cell>
        </row>
        <row r="1462">
          <cell r="A1462">
            <v>1462</v>
          </cell>
          <cell r="S1462" t="str">
            <v/>
          </cell>
        </row>
        <row r="1463">
          <cell r="A1463">
            <v>1463</v>
          </cell>
          <cell r="S1463" t="str">
            <v/>
          </cell>
        </row>
        <row r="1464">
          <cell r="A1464">
            <v>1464</v>
          </cell>
          <cell r="S1464" t="str">
            <v/>
          </cell>
        </row>
        <row r="1465">
          <cell r="A1465">
            <v>1465</v>
          </cell>
          <cell r="C1465" t="str">
            <v>VCB &amp; DTS PNL.</v>
          </cell>
          <cell r="D1465" t="str">
            <v>MV-4</v>
          </cell>
          <cell r="E1465" t="str">
            <v>면</v>
          </cell>
          <cell r="L1465" t="str">
            <v>세광기전㈜</v>
          </cell>
          <cell r="M1465">
            <v>11890386</v>
          </cell>
          <cell r="N1465" t="str">
            <v>동성계전㈜</v>
          </cell>
          <cell r="O1465">
            <v>12041734</v>
          </cell>
          <cell r="P1465" t="str">
            <v>하나기전㈜</v>
          </cell>
          <cell r="Q1465">
            <v>12116496</v>
          </cell>
          <cell r="S1465">
            <v>11890386</v>
          </cell>
        </row>
        <row r="1466">
          <cell r="A1466">
            <v>1466</v>
          </cell>
          <cell r="C1466" t="str">
            <v>VCB &amp; DTS PNL.</v>
          </cell>
          <cell r="D1466" t="str">
            <v>MV-5</v>
          </cell>
          <cell r="E1466" t="str">
            <v>면</v>
          </cell>
          <cell r="L1466" t="str">
            <v>세광기전㈜</v>
          </cell>
          <cell r="M1466">
            <v>12990490</v>
          </cell>
          <cell r="N1466" t="str">
            <v>동성계전㈜</v>
          </cell>
          <cell r="O1466">
            <v>13156465</v>
          </cell>
          <cell r="P1466" t="str">
            <v>하나기전㈜</v>
          </cell>
          <cell r="Q1466">
            <v>13238535</v>
          </cell>
          <cell r="S1466">
            <v>12990490</v>
          </cell>
        </row>
        <row r="1467">
          <cell r="A1467">
            <v>1467</v>
          </cell>
          <cell r="C1467" t="str">
            <v>VCB &amp; DTS PNL.</v>
          </cell>
          <cell r="D1467" t="str">
            <v>MV-6</v>
          </cell>
          <cell r="E1467" t="str">
            <v>면</v>
          </cell>
          <cell r="L1467" t="str">
            <v>세광기전㈜</v>
          </cell>
          <cell r="M1467">
            <v>11890386</v>
          </cell>
          <cell r="N1467" t="str">
            <v>동성계전㈜</v>
          </cell>
          <cell r="O1467">
            <v>12041734</v>
          </cell>
          <cell r="P1467" t="str">
            <v>하나기전㈜</v>
          </cell>
          <cell r="Q1467">
            <v>12116496</v>
          </cell>
          <cell r="S1467">
            <v>11890386</v>
          </cell>
        </row>
        <row r="1468">
          <cell r="A1468">
            <v>1468</v>
          </cell>
          <cell r="C1468" t="str">
            <v>VCB &amp; DTS &amp; SA PNL.</v>
          </cell>
          <cell r="D1468" t="str">
            <v>MV-E</v>
          </cell>
          <cell r="E1468" t="str">
            <v>면</v>
          </cell>
          <cell r="L1468" t="str">
            <v>세광기전㈜</v>
          </cell>
          <cell r="M1468">
            <v>12343046</v>
          </cell>
          <cell r="N1468" t="str">
            <v>동성계전㈜</v>
          </cell>
          <cell r="O1468">
            <v>12501605</v>
          </cell>
          <cell r="P1468" t="str">
            <v>하나기전㈜</v>
          </cell>
          <cell r="Q1468">
            <v>12576980</v>
          </cell>
          <cell r="S1468">
            <v>12343046</v>
          </cell>
        </row>
        <row r="1469">
          <cell r="A1469">
            <v>1469</v>
          </cell>
          <cell r="C1469" t="str">
            <v>PF &amp; TR. PNL</v>
          </cell>
          <cell r="D1469" t="str">
            <v>TR-1 (200KVA)</v>
          </cell>
          <cell r="E1469" t="str">
            <v>면</v>
          </cell>
          <cell r="L1469" t="str">
            <v>세광기전㈜</v>
          </cell>
          <cell r="M1469">
            <v>14506477</v>
          </cell>
          <cell r="N1469" t="str">
            <v>동성계전㈜</v>
          </cell>
          <cell r="O1469">
            <v>14748180</v>
          </cell>
          <cell r="P1469" t="str">
            <v>하나기전㈜</v>
          </cell>
          <cell r="Q1469">
            <v>14868483</v>
          </cell>
          <cell r="S1469">
            <v>14506477</v>
          </cell>
        </row>
        <row r="1470">
          <cell r="A1470">
            <v>1470</v>
          </cell>
          <cell r="C1470" t="str">
            <v>PF &amp; TR. PNL</v>
          </cell>
          <cell r="D1470" t="str">
            <v>TR-2 (200KVA)</v>
          </cell>
          <cell r="E1470" t="str">
            <v>면</v>
          </cell>
          <cell r="L1470" t="str">
            <v>세광기전㈜</v>
          </cell>
          <cell r="M1470">
            <v>14506477</v>
          </cell>
          <cell r="N1470" t="str">
            <v>동성계전㈜</v>
          </cell>
          <cell r="O1470">
            <v>14748180</v>
          </cell>
          <cell r="P1470" t="str">
            <v>하나기전㈜</v>
          </cell>
          <cell r="Q1470">
            <v>14868483</v>
          </cell>
          <cell r="S1470">
            <v>14506477</v>
          </cell>
        </row>
        <row r="1471">
          <cell r="A1471">
            <v>1471</v>
          </cell>
          <cell r="C1471" t="str">
            <v>MCCB PNL.</v>
          </cell>
          <cell r="D1471" t="str">
            <v>LV-E1</v>
          </cell>
          <cell r="E1471" t="str">
            <v>면</v>
          </cell>
          <cell r="L1471" t="str">
            <v>세광기전㈜</v>
          </cell>
          <cell r="M1471">
            <v>9540448</v>
          </cell>
          <cell r="N1471" t="str">
            <v>동성계전㈜</v>
          </cell>
          <cell r="O1471">
            <v>9639590</v>
          </cell>
          <cell r="P1471" t="str">
            <v>하나기전㈜</v>
          </cell>
          <cell r="Q1471">
            <v>9687635</v>
          </cell>
          <cell r="S1471">
            <v>9540448</v>
          </cell>
        </row>
        <row r="1472">
          <cell r="A1472">
            <v>1472</v>
          </cell>
          <cell r="C1472" t="str">
            <v>MCCB PNL.</v>
          </cell>
          <cell r="D1472" t="str">
            <v>LV-E2</v>
          </cell>
          <cell r="E1472" t="str">
            <v>면</v>
          </cell>
          <cell r="L1472" t="str">
            <v>세광기전㈜</v>
          </cell>
          <cell r="M1472">
            <v>8006366</v>
          </cell>
          <cell r="N1472" t="str">
            <v>동성계전㈜</v>
          </cell>
          <cell r="O1472">
            <v>8091244</v>
          </cell>
          <cell r="P1472" t="str">
            <v>하나기전㈜</v>
          </cell>
          <cell r="Q1472">
            <v>8132145</v>
          </cell>
          <cell r="S1472">
            <v>8006366</v>
          </cell>
        </row>
        <row r="1473">
          <cell r="A1473">
            <v>1473</v>
          </cell>
          <cell r="C1473" t="str">
            <v>RECTIFIER PNL.</v>
          </cell>
          <cell r="D1473" t="str">
            <v>DC 반(식당 및 창고)</v>
          </cell>
          <cell r="E1473" t="str">
            <v>면</v>
          </cell>
          <cell r="L1473" t="str">
            <v>세광기전㈜</v>
          </cell>
          <cell r="M1473">
            <v>7609540</v>
          </cell>
          <cell r="N1473" t="str">
            <v>동성계전㈜</v>
          </cell>
          <cell r="O1473">
            <v>7700429</v>
          </cell>
          <cell r="P1473" t="str">
            <v>하나기전㈜</v>
          </cell>
          <cell r="Q1473">
            <v>7745475</v>
          </cell>
          <cell r="S1473">
            <v>7609540</v>
          </cell>
        </row>
        <row r="1474">
          <cell r="A1474">
            <v>1474</v>
          </cell>
          <cell r="C1474" t="str">
            <v>BATTERY PNL.</v>
          </cell>
          <cell r="D1474" t="str">
            <v>BATT.(식당 및 창고)</v>
          </cell>
          <cell r="E1474" t="str">
            <v>면</v>
          </cell>
          <cell r="L1474" t="str">
            <v>세광기전㈜</v>
          </cell>
          <cell r="M1474">
            <v>5857771</v>
          </cell>
          <cell r="N1474" t="str">
            <v>동성계전㈜</v>
          </cell>
          <cell r="O1474">
            <v>5956341</v>
          </cell>
          <cell r="P1474" t="str">
            <v>하나기전㈜</v>
          </cell>
          <cell r="Q1474">
            <v>6005515</v>
          </cell>
          <cell r="S1474">
            <v>5857771</v>
          </cell>
        </row>
        <row r="1475">
          <cell r="A1475">
            <v>1475</v>
          </cell>
          <cell r="C1475" t="str">
            <v>VCB,DTS &amp; GPT PNL.</v>
          </cell>
          <cell r="D1475" t="str">
            <v>MV-A</v>
          </cell>
          <cell r="E1475" t="str">
            <v>면</v>
          </cell>
          <cell r="L1475" t="str">
            <v>세광기전㈜</v>
          </cell>
          <cell r="M1475">
            <v>13519886</v>
          </cell>
          <cell r="N1475" t="str">
            <v>동성계전㈜</v>
          </cell>
          <cell r="O1475">
            <v>13699379</v>
          </cell>
          <cell r="P1475" t="str">
            <v>하나기전㈜</v>
          </cell>
          <cell r="Q1475">
            <v>13788225</v>
          </cell>
          <cell r="S1475">
            <v>13519886</v>
          </cell>
        </row>
        <row r="1476">
          <cell r="A1476">
            <v>1476</v>
          </cell>
          <cell r="C1476" t="str">
            <v>REACTOR ST. PNL</v>
          </cell>
          <cell r="D1476" t="str">
            <v>MV-A1</v>
          </cell>
          <cell r="E1476" t="str">
            <v>면</v>
          </cell>
          <cell r="L1476" t="str">
            <v>세광기전㈜</v>
          </cell>
          <cell r="M1476">
            <v>15640494</v>
          </cell>
          <cell r="N1476" t="str">
            <v>동성계전㈜</v>
          </cell>
          <cell r="O1476">
            <v>15839976</v>
          </cell>
          <cell r="P1476" t="str">
            <v>하나기전㈜</v>
          </cell>
          <cell r="Q1476">
            <v>15937435</v>
          </cell>
          <cell r="S1476">
            <v>15640494</v>
          </cell>
        </row>
        <row r="1477">
          <cell r="A1477">
            <v>1477</v>
          </cell>
          <cell r="C1477" t="str">
            <v>REACTOR ST. PNL</v>
          </cell>
          <cell r="D1477" t="str">
            <v>MV-A2</v>
          </cell>
          <cell r="E1477" t="str">
            <v>면</v>
          </cell>
          <cell r="L1477" t="str">
            <v>세광기전㈜</v>
          </cell>
          <cell r="M1477">
            <v>15640494</v>
          </cell>
          <cell r="N1477" t="str">
            <v>동성계전㈜</v>
          </cell>
          <cell r="O1477">
            <v>15839976</v>
          </cell>
          <cell r="P1477" t="str">
            <v>하나기전㈜</v>
          </cell>
          <cell r="Q1477">
            <v>15937435</v>
          </cell>
          <cell r="S1477">
            <v>15640494</v>
          </cell>
        </row>
        <row r="1478">
          <cell r="A1478">
            <v>1478</v>
          </cell>
          <cell r="C1478" t="str">
            <v>REACTOR ST. PNL</v>
          </cell>
          <cell r="D1478" t="str">
            <v>MV-A3</v>
          </cell>
          <cell r="E1478" t="str">
            <v>면</v>
          </cell>
          <cell r="L1478" t="str">
            <v>세광기전㈜</v>
          </cell>
          <cell r="M1478">
            <v>15640494</v>
          </cell>
          <cell r="N1478" t="str">
            <v>동성계전㈜</v>
          </cell>
          <cell r="O1478">
            <v>15839976</v>
          </cell>
          <cell r="P1478" t="str">
            <v>하나기전㈜</v>
          </cell>
          <cell r="Q1478">
            <v>15937435</v>
          </cell>
          <cell r="S1478">
            <v>15640494</v>
          </cell>
        </row>
        <row r="1479">
          <cell r="A1479">
            <v>1479</v>
          </cell>
          <cell r="C1479" t="str">
            <v>REACTOR ST. PNL</v>
          </cell>
          <cell r="D1479" t="str">
            <v>MV-A4</v>
          </cell>
          <cell r="E1479" t="str">
            <v>면</v>
          </cell>
          <cell r="L1479" t="str">
            <v>세광기전㈜</v>
          </cell>
          <cell r="M1479">
            <v>15377693</v>
          </cell>
          <cell r="N1479" t="str">
            <v>동성계전㈜</v>
          </cell>
          <cell r="O1479">
            <v>15572826</v>
          </cell>
          <cell r="P1479" t="str">
            <v>하나기전㈜</v>
          </cell>
          <cell r="Q1479">
            <v>15668111</v>
          </cell>
          <cell r="S1479">
            <v>15377693</v>
          </cell>
        </row>
        <row r="1480">
          <cell r="A1480">
            <v>1480</v>
          </cell>
          <cell r="C1480" t="str">
            <v>REACTOR ST. PNL</v>
          </cell>
          <cell r="D1480" t="str">
            <v>MV-A5</v>
          </cell>
          <cell r="E1480" t="str">
            <v>면</v>
          </cell>
          <cell r="L1480" t="str">
            <v>세광기전㈜</v>
          </cell>
          <cell r="M1480">
            <v>15377693</v>
          </cell>
          <cell r="N1480" t="str">
            <v>동성계전㈜</v>
          </cell>
          <cell r="O1480">
            <v>15572826</v>
          </cell>
          <cell r="P1480" t="str">
            <v>하나기전㈜</v>
          </cell>
          <cell r="Q1480">
            <v>15668111</v>
          </cell>
          <cell r="S1480">
            <v>15377693</v>
          </cell>
        </row>
        <row r="1481">
          <cell r="A1481">
            <v>1481</v>
          </cell>
          <cell r="C1481" t="str">
            <v>PF &amp; TR. PNL</v>
          </cell>
          <cell r="D1481" t="str">
            <v>TR-1 (100KVA)</v>
          </cell>
          <cell r="E1481" t="str">
            <v>면</v>
          </cell>
          <cell r="L1481" t="str">
            <v>세광기전㈜</v>
          </cell>
          <cell r="M1481">
            <v>12820188</v>
          </cell>
          <cell r="N1481" t="str">
            <v>동성계전㈜</v>
          </cell>
          <cell r="O1481">
            <v>11022950</v>
          </cell>
          <cell r="P1481" t="str">
            <v>하나기전㈜</v>
          </cell>
          <cell r="Q1481">
            <v>11107598</v>
          </cell>
          <cell r="S1481">
            <v>11022950</v>
          </cell>
        </row>
        <row r="1482">
          <cell r="A1482">
            <v>1482</v>
          </cell>
          <cell r="C1482" t="str">
            <v>PF &amp; TR. PNL</v>
          </cell>
          <cell r="D1482" t="str">
            <v>TR-2 (100KVA)</v>
          </cell>
          <cell r="E1482" t="str">
            <v>면</v>
          </cell>
          <cell r="L1482" t="str">
            <v>세광기전㈜</v>
          </cell>
          <cell r="M1482">
            <v>12820188</v>
          </cell>
          <cell r="N1482" t="str">
            <v>동성계전㈜</v>
          </cell>
          <cell r="O1482">
            <v>11022950</v>
          </cell>
          <cell r="P1482" t="str">
            <v>하나기전㈜</v>
          </cell>
          <cell r="Q1482">
            <v>11107598</v>
          </cell>
          <cell r="S1482">
            <v>11022950</v>
          </cell>
        </row>
        <row r="1483">
          <cell r="A1483">
            <v>1483</v>
          </cell>
          <cell r="C1483" t="str">
            <v>MCCB PNL.</v>
          </cell>
          <cell r="D1483" t="str">
            <v>LV-1</v>
          </cell>
          <cell r="E1483" t="str">
            <v>면</v>
          </cell>
          <cell r="L1483" t="str">
            <v>세광기전㈜</v>
          </cell>
          <cell r="M1483">
            <v>8821195</v>
          </cell>
          <cell r="N1483" t="str">
            <v>동성계전㈜</v>
          </cell>
          <cell r="O1483">
            <v>8919424</v>
          </cell>
          <cell r="P1483" t="str">
            <v>하나기전㈜</v>
          </cell>
          <cell r="Q1483">
            <v>8966991</v>
          </cell>
          <cell r="S1483">
            <v>8821195</v>
          </cell>
        </row>
        <row r="1484">
          <cell r="A1484">
            <v>1484</v>
          </cell>
          <cell r="C1484" t="str">
            <v>RECTIFIER PNL.</v>
          </cell>
          <cell r="D1484" t="str">
            <v>DC 반(가압장)</v>
          </cell>
          <cell r="E1484" t="str">
            <v>면</v>
          </cell>
          <cell r="L1484" t="str">
            <v>세광기전㈜</v>
          </cell>
          <cell r="M1484">
            <v>7609540</v>
          </cell>
          <cell r="N1484" t="str">
            <v>동성계전㈜</v>
          </cell>
          <cell r="O1484">
            <v>7700429</v>
          </cell>
          <cell r="P1484" t="str">
            <v>하나기전㈜</v>
          </cell>
          <cell r="Q1484">
            <v>7745475</v>
          </cell>
          <cell r="S1484">
            <v>7609540</v>
          </cell>
        </row>
        <row r="1485">
          <cell r="A1485">
            <v>1485</v>
          </cell>
          <cell r="C1485" t="str">
            <v>BATTERY PNL.</v>
          </cell>
          <cell r="D1485" t="str">
            <v>BATT.(가압장)</v>
          </cell>
          <cell r="E1485" t="str">
            <v>면</v>
          </cell>
          <cell r="L1485" t="str">
            <v>세광기전㈜</v>
          </cell>
          <cell r="M1485">
            <v>5857771</v>
          </cell>
          <cell r="N1485" t="str">
            <v>동성계전㈜</v>
          </cell>
          <cell r="O1485">
            <v>5956341</v>
          </cell>
          <cell r="P1485" t="str">
            <v>하나기전㈜</v>
          </cell>
          <cell r="Q1485">
            <v>6005515</v>
          </cell>
          <cell r="S1485">
            <v>5857771</v>
          </cell>
        </row>
        <row r="1486">
          <cell r="A1486">
            <v>1486</v>
          </cell>
          <cell r="C1486" t="str">
            <v>MCCB PNL. 개조작업</v>
          </cell>
          <cell r="D1486" t="str">
            <v>LV-FM</v>
          </cell>
          <cell r="E1486" t="str">
            <v>식</v>
          </cell>
          <cell r="L1486" t="str">
            <v>세광기전㈜</v>
          </cell>
          <cell r="M1486">
            <v>1854200</v>
          </cell>
          <cell r="N1486" t="str">
            <v>동성계전㈜</v>
          </cell>
          <cell r="O1486">
            <v>1884762</v>
          </cell>
          <cell r="P1486" t="str">
            <v>하나기전㈜</v>
          </cell>
          <cell r="Q1486">
            <v>1899932</v>
          </cell>
          <cell r="S1486">
            <v>1854200</v>
          </cell>
        </row>
        <row r="1487">
          <cell r="A1487">
            <v>1487</v>
          </cell>
          <cell r="C1487" t="str">
            <v>전동기 제어반</v>
          </cell>
          <cell r="D1487" t="str">
            <v>MCC-2000</v>
          </cell>
          <cell r="E1487" t="str">
            <v>set</v>
          </cell>
          <cell r="L1487" t="str">
            <v>세광기전㈜</v>
          </cell>
          <cell r="M1487">
            <v>8105760</v>
          </cell>
          <cell r="N1487" t="str">
            <v>동성계전㈜</v>
          </cell>
          <cell r="O1487">
            <v>8206884</v>
          </cell>
          <cell r="P1487" t="str">
            <v>하나기전㈜</v>
          </cell>
          <cell r="Q1487">
            <v>8255368</v>
          </cell>
          <cell r="S1487">
            <v>8105760</v>
          </cell>
        </row>
        <row r="1488">
          <cell r="A1488">
            <v>1488</v>
          </cell>
          <cell r="C1488" t="str">
            <v>전동기 제어반</v>
          </cell>
          <cell r="D1488" t="str">
            <v>MCC-2011</v>
          </cell>
          <cell r="E1488" t="str">
            <v>set</v>
          </cell>
          <cell r="L1488" t="str">
            <v>세광기전㈜</v>
          </cell>
          <cell r="M1488">
            <v>6723167</v>
          </cell>
          <cell r="N1488" t="str">
            <v>동성계전㈜</v>
          </cell>
          <cell r="O1488">
            <v>6799623</v>
          </cell>
          <cell r="P1488" t="str">
            <v>하나기전㈜</v>
          </cell>
          <cell r="Q1488">
            <v>6836230</v>
          </cell>
          <cell r="S1488">
            <v>6723167</v>
          </cell>
        </row>
        <row r="1489">
          <cell r="A1489">
            <v>1489</v>
          </cell>
          <cell r="C1489" t="str">
            <v>전동기 제어반</v>
          </cell>
          <cell r="D1489" t="str">
            <v>MCC-2012</v>
          </cell>
          <cell r="E1489" t="str">
            <v>set</v>
          </cell>
          <cell r="L1489" t="str">
            <v>세광기전㈜</v>
          </cell>
          <cell r="M1489">
            <v>11749935</v>
          </cell>
          <cell r="N1489" t="str">
            <v>동성계전㈜</v>
          </cell>
          <cell r="O1489">
            <v>11871884</v>
          </cell>
          <cell r="P1489" t="str">
            <v>하나기전㈜</v>
          </cell>
          <cell r="Q1489">
            <v>11929366</v>
          </cell>
          <cell r="S1489">
            <v>11749935</v>
          </cell>
        </row>
        <row r="1490">
          <cell r="A1490">
            <v>1490</v>
          </cell>
          <cell r="C1490" t="str">
            <v>전동기 제어반</v>
          </cell>
          <cell r="D1490" t="str">
            <v>MCC-2002</v>
          </cell>
          <cell r="E1490" t="str">
            <v>set</v>
          </cell>
          <cell r="L1490" t="str">
            <v>세광기전㈜</v>
          </cell>
          <cell r="M1490">
            <v>10971512</v>
          </cell>
          <cell r="N1490" t="str">
            <v>동성계전㈜</v>
          </cell>
          <cell r="O1490">
            <v>11110631</v>
          </cell>
          <cell r="P1490" t="str">
            <v>하나기전㈜</v>
          </cell>
          <cell r="Q1490">
            <v>11177009</v>
          </cell>
          <cell r="S1490">
            <v>10971512</v>
          </cell>
        </row>
        <row r="1491">
          <cell r="A1491">
            <v>1491</v>
          </cell>
          <cell r="C1491" t="str">
            <v>전동기 제어반</v>
          </cell>
          <cell r="D1491" t="str">
            <v>MCC-2003</v>
          </cell>
          <cell r="E1491" t="str">
            <v>set</v>
          </cell>
          <cell r="L1491" t="str">
            <v>세광기전㈜</v>
          </cell>
          <cell r="M1491">
            <v>15085065</v>
          </cell>
          <cell r="N1491" t="str">
            <v>동성계전㈜</v>
          </cell>
          <cell r="O1491">
            <v>15281083</v>
          </cell>
          <cell r="P1491" t="str">
            <v>하나기전㈜</v>
          </cell>
          <cell r="Q1491">
            <v>15375003</v>
          </cell>
          <cell r="S1491">
            <v>15085065</v>
          </cell>
        </row>
        <row r="1492">
          <cell r="A1492">
            <v>1492</v>
          </cell>
          <cell r="C1492" t="str">
            <v>전동기 제어반</v>
          </cell>
          <cell r="D1492" t="str">
            <v>MCC-2001</v>
          </cell>
          <cell r="E1492" t="str">
            <v>set</v>
          </cell>
          <cell r="L1492" t="str">
            <v>세광기전㈜</v>
          </cell>
          <cell r="M1492">
            <v>4622190</v>
          </cell>
          <cell r="N1492" t="str">
            <v>동성계전㈜</v>
          </cell>
          <cell r="O1492">
            <v>4673558</v>
          </cell>
          <cell r="P1492" t="str">
            <v>하나기전㈜</v>
          </cell>
          <cell r="Q1492">
            <v>4698015</v>
          </cell>
          <cell r="S1492">
            <v>4622190</v>
          </cell>
        </row>
        <row r="1493">
          <cell r="A1493">
            <v>1493</v>
          </cell>
          <cell r="C1493" t="str">
            <v>전동기 제어반</v>
          </cell>
          <cell r="D1493" t="str">
            <v>MCC-6</v>
          </cell>
          <cell r="E1493" t="str">
            <v>set</v>
          </cell>
          <cell r="L1493" t="str">
            <v>세광기전㈜</v>
          </cell>
          <cell r="M1493">
            <v>20840112</v>
          </cell>
          <cell r="N1493" t="str">
            <v>동성계전㈜</v>
          </cell>
          <cell r="O1493">
            <v>21092618</v>
          </cell>
          <cell r="P1493" t="str">
            <v>하나기전㈜</v>
          </cell>
          <cell r="Q1493">
            <v>21214559</v>
          </cell>
          <cell r="S1493">
            <v>20840112</v>
          </cell>
        </row>
        <row r="1494">
          <cell r="A1494">
            <v>1494</v>
          </cell>
          <cell r="C1494" t="str">
            <v>전동기 제어반</v>
          </cell>
          <cell r="D1494" t="str">
            <v>MCC-2010</v>
          </cell>
          <cell r="E1494" t="str">
            <v>set</v>
          </cell>
          <cell r="L1494" t="str">
            <v>세광기전㈜</v>
          </cell>
          <cell r="M1494">
            <v>7334853</v>
          </cell>
          <cell r="N1494" t="str">
            <v>동성계전㈜</v>
          </cell>
          <cell r="O1494">
            <v>7410813</v>
          </cell>
          <cell r="P1494" t="str">
            <v>하나기전㈜</v>
          </cell>
          <cell r="Q1494">
            <v>7446430</v>
          </cell>
          <cell r="S1494">
            <v>7334853</v>
          </cell>
        </row>
        <row r="1495">
          <cell r="A1495">
            <v>1495</v>
          </cell>
          <cell r="C1495" t="str">
            <v>분전반</v>
          </cell>
          <cell r="D1495" t="str">
            <v>LP-YK</v>
          </cell>
          <cell r="E1495" t="str">
            <v>면</v>
          </cell>
          <cell r="L1495" t="str">
            <v>세광기전㈜</v>
          </cell>
          <cell r="M1495">
            <v>1196405</v>
          </cell>
          <cell r="N1495" t="str">
            <v>동성계전㈜</v>
          </cell>
          <cell r="O1495">
            <v>1213726</v>
          </cell>
          <cell r="P1495" t="str">
            <v>하나기전㈜</v>
          </cell>
          <cell r="Q1495">
            <v>1222317</v>
          </cell>
          <cell r="R1495">
            <v>373473</v>
          </cell>
          <cell r="S1495">
            <v>1196405</v>
          </cell>
        </row>
        <row r="1496">
          <cell r="A1496">
            <v>1496</v>
          </cell>
          <cell r="C1496" t="str">
            <v>분전반</v>
          </cell>
          <cell r="D1496" t="str">
            <v>LP-GA</v>
          </cell>
          <cell r="E1496" t="str">
            <v>면</v>
          </cell>
          <cell r="L1496" t="str">
            <v>세광기전㈜</v>
          </cell>
          <cell r="M1496">
            <v>1885340</v>
          </cell>
          <cell r="N1496" t="str">
            <v>동성계전㈜</v>
          </cell>
          <cell r="O1496">
            <v>1905518</v>
          </cell>
          <cell r="P1496" t="str">
            <v>하나기전㈜</v>
          </cell>
          <cell r="Q1496">
            <v>1915123</v>
          </cell>
          <cell r="R1496">
            <v>458678</v>
          </cell>
          <cell r="S1496">
            <v>1885340</v>
          </cell>
        </row>
        <row r="1497">
          <cell r="A1497">
            <v>1497</v>
          </cell>
          <cell r="C1497" t="str">
            <v>분전반</v>
          </cell>
          <cell r="D1497" t="str">
            <v>LP-S1</v>
          </cell>
          <cell r="E1497" t="str">
            <v>면</v>
          </cell>
          <cell r="L1497" t="str">
            <v>세광기전㈜</v>
          </cell>
          <cell r="M1497">
            <v>1522140</v>
          </cell>
          <cell r="N1497" t="str">
            <v>동성계전㈜</v>
          </cell>
          <cell r="O1497">
            <v>1545114</v>
          </cell>
          <cell r="P1497" t="str">
            <v>하나기전㈜</v>
          </cell>
          <cell r="Q1497">
            <v>1556603</v>
          </cell>
          <cell r="R1497">
            <v>409188</v>
          </cell>
          <cell r="S1497">
            <v>1522140</v>
          </cell>
        </row>
        <row r="1498">
          <cell r="A1498">
            <v>1498</v>
          </cell>
          <cell r="C1498" t="str">
            <v>분전반</v>
          </cell>
          <cell r="D1498" t="str">
            <v>LP-S2</v>
          </cell>
          <cell r="E1498" t="str">
            <v>면</v>
          </cell>
          <cell r="L1498" t="str">
            <v>세광기전㈜</v>
          </cell>
          <cell r="M1498">
            <v>1247690</v>
          </cell>
          <cell r="N1498" t="str">
            <v>동성계전㈜</v>
          </cell>
          <cell r="O1498">
            <v>1266266</v>
          </cell>
          <cell r="P1498" t="str">
            <v>하나기전㈜</v>
          </cell>
          <cell r="Q1498">
            <v>1275535</v>
          </cell>
          <cell r="R1498">
            <v>332657</v>
          </cell>
          <cell r="S1498">
            <v>1247690</v>
          </cell>
        </row>
        <row r="1499">
          <cell r="A1499">
            <v>1499</v>
          </cell>
          <cell r="C1499" t="str">
            <v>분전반</v>
          </cell>
          <cell r="D1499" t="str">
            <v>LP-NB</v>
          </cell>
          <cell r="E1499" t="str">
            <v>면</v>
          </cell>
          <cell r="L1499" t="str">
            <v>세광기전㈜</v>
          </cell>
          <cell r="M1499">
            <v>267548</v>
          </cell>
          <cell r="N1499" t="str">
            <v>동성계전㈜</v>
          </cell>
          <cell r="O1499">
            <v>271018</v>
          </cell>
          <cell r="P1499" t="str">
            <v>하나기전㈜</v>
          </cell>
          <cell r="Q1499">
            <v>272735</v>
          </cell>
          <cell r="R1499">
            <v>71430</v>
          </cell>
          <cell r="S1499">
            <v>267548</v>
          </cell>
        </row>
        <row r="1500">
          <cell r="A1500">
            <v>1500</v>
          </cell>
          <cell r="C1500" t="str">
            <v>분전반</v>
          </cell>
          <cell r="D1500" t="str">
            <v>LP-JB</v>
          </cell>
          <cell r="E1500" t="str">
            <v>면</v>
          </cell>
          <cell r="L1500" t="str">
            <v>세광기전㈜</v>
          </cell>
          <cell r="M1500">
            <v>267548</v>
          </cell>
          <cell r="N1500" t="str">
            <v>동성계전㈜</v>
          </cell>
          <cell r="O1500">
            <v>271018</v>
          </cell>
          <cell r="P1500" t="str">
            <v>하나기전㈜</v>
          </cell>
          <cell r="Q1500">
            <v>272735</v>
          </cell>
          <cell r="R1500">
            <v>71430</v>
          </cell>
          <cell r="S1500">
            <v>267548</v>
          </cell>
        </row>
        <row r="1501">
          <cell r="A1501">
            <v>1501</v>
          </cell>
          <cell r="C1501" t="str">
            <v>분전반</v>
          </cell>
          <cell r="D1501" t="str">
            <v>LP-TB</v>
          </cell>
          <cell r="E1501" t="str">
            <v>면</v>
          </cell>
          <cell r="L1501" t="str">
            <v>세광기전㈜</v>
          </cell>
          <cell r="M1501">
            <v>267548</v>
          </cell>
          <cell r="N1501" t="str">
            <v>동성계전㈜</v>
          </cell>
          <cell r="O1501">
            <v>271018</v>
          </cell>
          <cell r="P1501" t="str">
            <v>하나기전㈜</v>
          </cell>
          <cell r="Q1501">
            <v>272735</v>
          </cell>
          <cell r="R1501">
            <v>71430</v>
          </cell>
          <cell r="S1501">
            <v>267548</v>
          </cell>
        </row>
        <row r="1502">
          <cell r="A1502">
            <v>1502</v>
          </cell>
          <cell r="C1502" t="str">
            <v>분전반</v>
          </cell>
          <cell r="D1502" t="str">
            <v>온풍기용MCCB박스</v>
          </cell>
          <cell r="E1502" t="str">
            <v>면</v>
          </cell>
          <cell r="L1502" t="str">
            <v>세광기전㈜</v>
          </cell>
          <cell r="M1502">
            <v>324642</v>
          </cell>
          <cell r="N1502" t="str">
            <v>동성계전㈜</v>
          </cell>
          <cell r="O1502">
            <v>330198</v>
          </cell>
          <cell r="P1502" t="str">
            <v>하나기전㈜</v>
          </cell>
          <cell r="Q1502">
            <v>332976</v>
          </cell>
          <cell r="R1502">
            <v>70919</v>
          </cell>
          <cell r="S1502">
            <v>324642</v>
          </cell>
        </row>
        <row r="1503">
          <cell r="A1503">
            <v>1503</v>
          </cell>
          <cell r="C1503" t="str">
            <v>LOP</v>
          </cell>
          <cell r="D1503" t="str">
            <v>LOP-103 A</v>
          </cell>
          <cell r="E1503" t="str">
            <v>면</v>
          </cell>
          <cell r="L1503" t="str">
            <v>세광기전㈜</v>
          </cell>
          <cell r="M1503">
            <v>900420</v>
          </cell>
          <cell r="N1503" t="str">
            <v>동성계전㈜</v>
          </cell>
          <cell r="O1503">
            <v>914211</v>
          </cell>
          <cell r="P1503" t="str">
            <v>하나기전㈜</v>
          </cell>
          <cell r="Q1503">
            <v>921009</v>
          </cell>
          <cell r="R1503">
            <v>42924</v>
          </cell>
          <cell r="S1503">
            <v>900420</v>
          </cell>
        </row>
        <row r="1504">
          <cell r="A1504">
            <v>1504</v>
          </cell>
          <cell r="C1504" t="str">
            <v>LOP</v>
          </cell>
          <cell r="D1504" t="str">
            <v>LOP-103 B</v>
          </cell>
          <cell r="E1504" t="str">
            <v>면</v>
          </cell>
          <cell r="L1504" t="str">
            <v>세광기전㈜</v>
          </cell>
          <cell r="M1504">
            <v>900420</v>
          </cell>
          <cell r="N1504" t="str">
            <v>동성계전㈜</v>
          </cell>
          <cell r="O1504">
            <v>914211</v>
          </cell>
          <cell r="P1504" t="str">
            <v>하나기전㈜</v>
          </cell>
          <cell r="Q1504">
            <v>921009</v>
          </cell>
          <cell r="R1504">
            <v>42924</v>
          </cell>
          <cell r="S1504">
            <v>900420</v>
          </cell>
        </row>
        <row r="1505">
          <cell r="A1505">
            <v>1505</v>
          </cell>
          <cell r="C1505" t="str">
            <v>LOP</v>
          </cell>
          <cell r="D1505" t="str">
            <v>LOP-103 C</v>
          </cell>
          <cell r="E1505" t="str">
            <v>면</v>
          </cell>
          <cell r="L1505" t="str">
            <v>세광기전㈜</v>
          </cell>
          <cell r="M1505">
            <v>900420</v>
          </cell>
          <cell r="N1505" t="str">
            <v>동성계전㈜</v>
          </cell>
          <cell r="O1505">
            <v>914211</v>
          </cell>
          <cell r="P1505" t="str">
            <v>하나기전㈜</v>
          </cell>
          <cell r="Q1505">
            <v>921009</v>
          </cell>
          <cell r="R1505">
            <v>42924</v>
          </cell>
          <cell r="S1505">
            <v>900420</v>
          </cell>
        </row>
        <row r="1506">
          <cell r="A1506">
            <v>1506</v>
          </cell>
          <cell r="C1506" t="str">
            <v>LOP</v>
          </cell>
          <cell r="D1506" t="str">
            <v>LOP-104 A</v>
          </cell>
          <cell r="E1506" t="str">
            <v>면</v>
          </cell>
          <cell r="L1506" t="str">
            <v>세광기전㈜</v>
          </cell>
          <cell r="M1506">
            <v>900420</v>
          </cell>
          <cell r="N1506" t="str">
            <v>동성계전㈜</v>
          </cell>
          <cell r="O1506">
            <v>914211</v>
          </cell>
          <cell r="P1506" t="str">
            <v>하나기전㈜</v>
          </cell>
          <cell r="Q1506">
            <v>921009</v>
          </cell>
          <cell r="R1506">
            <v>42924</v>
          </cell>
          <cell r="S1506">
            <v>900420</v>
          </cell>
        </row>
        <row r="1507">
          <cell r="A1507">
            <v>1507</v>
          </cell>
          <cell r="C1507" t="str">
            <v>LOP</v>
          </cell>
          <cell r="D1507" t="str">
            <v>LOP-104 B</v>
          </cell>
          <cell r="E1507" t="str">
            <v>면</v>
          </cell>
          <cell r="L1507" t="str">
            <v>세광기전㈜</v>
          </cell>
          <cell r="M1507">
            <v>900420</v>
          </cell>
          <cell r="N1507" t="str">
            <v>동성계전㈜</v>
          </cell>
          <cell r="O1507">
            <v>914211</v>
          </cell>
          <cell r="P1507" t="str">
            <v>하나기전㈜</v>
          </cell>
          <cell r="Q1507">
            <v>921009</v>
          </cell>
          <cell r="R1507">
            <v>42924</v>
          </cell>
          <cell r="S1507">
            <v>900420</v>
          </cell>
        </row>
        <row r="1508">
          <cell r="A1508">
            <v>1508</v>
          </cell>
          <cell r="C1508" t="str">
            <v>LOP</v>
          </cell>
          <cell r="D1508" t="str">
            <v>LOP-1007</v>
          </cell>
          <cell r="E1508" t="str">
            <v>면</v>
          </cell>
          <cell r="L1508" t="str">
            <v>세광기전㈜</v>
          </cell>
          <cell r="M1508">
            <v>817682</v>
          </cell>
          <cell r="N1508" t="str">
            <v>동성계전㈜</v>
          </cell>
          <cell r="O1508">
            <v>829854</v>
          </cell>
          <cell r="P1508" t="str">
            <v>하나기전㈜</v>
          </cell>
          <cell r="Q1508">
            <v>835818</v>
          </cell>
          <cell r="R1508">
            <v>70420</v>
          </cell>
          <cell r="S1508">
            <v>817682</v>
          </cell>
        </row>
        <row r="1509">
          <cell r="A1509">
            <v>1509</v>
          </cell>
          <cell r="C1509" t="str">
            <v>LOP</v>
          </cell>
          <cell r="D1509" t="str">
            <v>LOP-1112</v>
          </cell>
          <cell r="E1509" t="str">
            <v>면</v>
          </cell>
          <cell r="L1509" t="str">
            <v>세광기전㈜</v>
          </cell>
          <cell r="M1509">
            <v>817682</v>
          </cell>
          <cell r="N1509" t="str">
            <v>동성계전㈜</v>
          </cell>
          <cell r="O1509">
            <v>829854</v>
          </cell>
          <cell r="P1509" t="str">
            <v>하나기전㈜</v>
          </cell>
          <cell r="Q1509">
            <v>835818</v>
          </cell>
          <cell r="R1509">
            <v>70420</v>
          </cell>
          <cell r="S1509">
            <v>817682</v>
          </cell>
        </row>
        <row r="1510">
          <cell r="A1510">
            <v>1510</v>
          </cell>
          <cell r="C1510" t="str">
            <v>LOP</v>
          </cell>
          <cell r="D1510" t="str">
            <v>LOP-808</v>
          </cell>
          <cell r="E1510" t="str">
            <v>면</v>
          </cell>
          <cell r="L1510" t="str">
            <v>세광기전㈜</v>
          </cell>
          <cell r="M1510">
            <v>817682</v>
          </cell>
          <cell r="N1510" t="str">
            <v>동성계전㈜</v>
          </cell>
          <cell r="O1510">
            <v>829854</v>
          </cell>
          <cell r="P1510" t="str">
            <v>하나기전㈜</v>
          </cell>
          <cell r="Q1510">
            <v>835818</v>
          </cell>
          <cell r="R1510">
            <v>70420</v>
          </cell>
          <cell r="S1510">
            <v>817682</v>
          </cell>
        </row>
        <row r="1511">
          <cell r="A1511">
            <v>1511</v>
          </cell>
          <cell r="C1511" t="str">
            <v>LOP</v>
          </cell>
          <cell r="D1511" t="str">
            <v>LOP-1220</v>
          </cell>
          <cell r="E1511" t="str">
            <v>면</v>
          </cell>
          <cell r="L1511" t="str">
            <v>세광기전㈜</v>
          </cell>
          <cell r="M1511">
            <v>817682</v>
          </cell>
          <cell r="N1511" t="str">
            <v>동성계전㈜</v>
          </cell>
          <cell r="O1511">
            <v>829854</v>
          </cell>
          <cell r="P1511" t="str">
            <v>하나기전㈜</v>
          </cell>
          <cell r="Q1511">
            <v>835818</v>
          </cell>
          <cell r="R1511">
            <v>70420</v>
          </cell>
          <cell r="S1511">
            <v>817682</v>
          </cell>
        </row>
        <row r="1512">
          <cell r="A1512">
            <v>1512</v>
          </cell>
          <cell r="C1512" t="str">
            <v>LOP</v>
          </cell>
          <cell r="D1512" t="str">
            <v>LOP-1211 C</v>
          </cell>
          <cell r="E1512" t="str">
            <v>면</v>
          </cell>
          <cell r="L1512" t="str">
            <v>세광기전㈜</v>
          </cell>
          <cell r="M1512">
            <v>690622</v>
          </cell>
          <cell r="N1512" t="str">
            <v>동성계전㈜</v>
          </cell>
          <cell r="O1512">
            <v>702322</v>
          </cell>
          <cell r="P1512" t="str">
            <v>하나기전㈜</v>
          </cell>
          <cell r="Q1512">
            <v>708118</v>
          </cell>
          <cell r="R1512">
            <v>42924</v>
          </cell>
          <cell r="S1512">
            <v>690622</v>
          </cell>
        </row>
        <row r="1513">
          <cell r="A1513">
            <v>1513</v>
          </cell>
          <cell r="C1513" t="str">
            <v>예비품 및 공구</v>
          </cell>
          <cell r="E1513" t="str">
            <v>식</v>
          </cell>
          <cell r="L1513" t="str">
            <v>세광기전㈜</v>
          </cell>
          <cell r="M1513">
            <v>3316000</v>
          </cell>
          <cell r="N1513" t="str">
            <v>동성계전㈜</v>
          </cell>
          <cell r="O1513">
            <v>3382500</v>
          </cell>
          <cell r="P1513" t="str">
            <v>하나기전㈜</v>
          </cell>
          <cell r="Q1513">
            <v>3415450</v>
          </cell>
          <cell r="S1513">
            <v>3316000</v>
          </cell>
        </row>
        <row r="1514">
          <cell r="A1514">
            <v>1514</v>
          </cell>
          <cell r="S1514" t="str">
            <v/>
          </cell>
        </row>
        <row r="1515">
          <cell r="A1515">
            <v>1515</v>
          </cell>
          <cell r="S1515" t="str">
            <v/>
          </cell>
        </row>
        <row r="1516">
          <cell r="A1516">
            <v>1516</v>
          </cell>
          <cell r="S1516" t="str">
            <v/>
          </cell>
        </row>
        <row r="1517">
          <cell r="A1517">
            <v>1517</v>
          </cell>
          <cell r="S1517" t="str">
            <v/>
          </cell>
        </row>
        <row r="1518">
          <cell r="A1518">
            <v>1518</v>
          </cell>
          <cell r="S1518" t="str">
            <v/>
          </cell>
        </row>
        <row r="1519">
          <cell r="A1519">
            <v>1519</v>
          </cell>
          <cell r="S1519" t="str">
            <v/>
          </cell>
        </row>
        <row r="1520">
          <cell r="A1520">
            <v>1520</v>
          </cell>
          <cell r="S1520" t="str">
            <v/>
          </cell>
        </row>
        <row r="1521">
          <cell r="A1521">
            <v>1521</v>
          </cell>
          <cell r="S1521" t="str">
            <v/>
          </cell>
        </row>
        <row r="1522">
          <cell r="A1522">
            <v>1522</v>
          </cell>
          <cell r="S1522" t="str">
            <v/>
          </cell>
        </row>
        <row r="1523">
          <cell r="A1523">
            <v>1523</v>
          </cell>
          <cell r="S1523" t="str">
            <v/>
          </cell>
        </row>
        <row r="1524">
          <cell r="A1524">
            <v>1524</v>
          </cell>
          <cell r="S1524" t="str">
            <v/>
          </cell>
        </row>
        <row r="1525">
          <cell r="A1525">
            <v>1525</v>
          </cell>
          <cell r="S1525" t="str">
            <v/>
          </cell>
        </row>
        <row r="1526">
          <cell r="A1526">
            <v>1526</v>
          </cell>
          <cell r="S1526" t="str">
            <v/>
          </cell>
        </row>
        <row r="1527">
          <cell r="A1527">
            <v>1527</v>
          </cell>
          <cell r="S1527" t="str">
            <v/>
          </cell>
        </row>
        <row r="1528">
          <cell r="A1528">
            <v>1528</v>
          </cell>
          <cell r="S1528" t="str">
            <v/>
          </cell>
        </row>
        <row r="1529">
          <cell r="A1529">
            <v>1529</v>
          </cell>
          <cell r="S1529" t="str">
            <v/>
          </cell>
        </row>
        <row r="1530">
          <cell r="A1530">
            <v>1530</v>
          </cell>
          <cell r="S1530" t="str">
            <v/>
          </cell>
        </row>
      </sheetData>
      <sheetData sheetId="97" refreshError="1"/>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습"/>
      <sheetName val="FIRST"/>
      <sheetName val="LETTER"/>
      <sheetName val="아셈 거푸집"/>
      <sheetName val="Sheet8"/>
      <sheetName val="Sheet9"/>
      <sheetName val="Sheet10"/>
      <sheetName val="Sheet11"/>
      <sheetName val="Sheet12"/>
      <sheetName val="Sheet13"/>
      <sheetName val="Sheet14"/>
      <sheetName val="Sheet15"/>
      <sheetName val="Sheet16"/>
      <sheetName val="9811"/>
      <sheetName val="설-원가"/>
      <sheetName val="신우"/>
      <sheetName val="빙100장비사양"/>
      <sheetName val="구분자"/>
      <sheetName val="산출내역서"/>
      <sheetName val="집계표"/>
      <sheetName val="COPING"/>
      <sheetName val="조명시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행예산총괄표"/>
      <sheetName val="실행예산총괄표-시설물"/>
      <sheetName val="실행예산총괄표-식재"/>
      <sheetName val="실행내역 "/>
      <sheetName val="수목실행총괄"/>
      <sheetName val="수목실행세부"/>
      <sheetName val="시설물총괄"/>
      <sheetName val="시설물세부"/>
      <sheetName val="Sheet1"/>
      <sheetName val="Sheet2"/>
      <sheetName val="Sheet3"/>
      <sheetName val="몰탈재료산출"/>
      <sheetName val="실행내역"/>
      <sheetName val="부분별수량산출(조합기초)"/>
      <sheetName val="ABUT수량-A1"/>
      <sheetName val="일위대가표"/>
      <sheetName val="토사(PE)"/>
      <sheetName val="조명시설"/>
      <sheetName val="지급자재"/>
      <sheetName val="연습"/>
      <sheetName val="기초일위"/>
      <sheetName val="시설일위"/>
      <sheetName val="조명일위"/>
      <sheetName val="공주-교대(A1)"/>
      <sheetName val="회관내역"/>
      <sheetName val="회관내역 (2)"/>
      <sheetName val="공동내역"/>
      <sheetName val="공동내역 (2)"/>
      <sheetName val="쉼터내역"/>
      <sheetName val="쉼터내역 (2)"/>
      <sheetName val="수목데이타 "/>
      <sheetName val="보도공제면적"/>
      <sheetName val="기계경비"/>
      <sheetName val="대가표(품셈)"/>
      <sheetName val="잡비계산"/>
      <sheetName val="노임단가"/>
      <sheetName val="식재일위"/>
      <sheetName val="일위목록"/>
      <sheetName val="현장관리비"/>
      <sheetName val="토목"/>
      <sheetName val="9811"/>
      <sheetName val="경산"/>
      <sheetName val="총괄내역서"/>
      <sheetName val="법면"/>
      <sheetName val="부대공"/>
      <sheetName val="구조물공"/>
      <sheetName val="중기일위대가"/>
      <sheetName val="포장공"/>
      <sheetName val="토공"/>
      <sheetName val="배수공1"/>
      <sheetName val="품셈"/>
      <sheetName val="집계표"/>
      <sheetName val="관급"/>
      <sheetName val="납부서"/>
      <sheetName val="DATE"/>
      <sheetName val="INPUT"/>
      <sheetName val="공사비집계"/>
      <sheetName val="1,2공구원가계산서"/>
      <sheetName val="2공구산출내역"/>
      <sheetName val="1공구산출내역서"/>
      <sheetName val="횡배수관"/>
      <sheetName val="기초목"/>
      <sheetName val="부안일위"/>
      <sheetName val="98수문일위"/>
      <sheetName val="대로근거"/>
      <sheetName val="내역"/>
      <sheetName val="MOTOR"/>
      <sheetName val="기본단가표"/>
      <sheetName val="자재테이블"/>
      <sheetName val="일위대가"/>
      <sheetName val="중기조종사 단위단가"/>
      <sheetName val="고창터널(고창방향)"/>
      <sheetName val="소일위대가코드표"/>
      <sheetName val="c^N4npo9*9MkbIdFwU)y~%Zi$1%nu8M"/>
      <sheetName val="터파기및재료"/>
      <sheetName val="단가표"/>
      <sheetName val="SORCE1"/>
      <sheetName val="Sheet1 (2)"/>
      <sheetName val="단가"/>
      <sheetName val="TOTAL3"/>
      <sheetName val="9509"/>
      <sheetName val="건축2"/>
      <sheetName val="재정비직인"/>
      <sheetName val="재정비내역"/>
      <sheetName val="지적고시내역"/>
      <sheetName val="수량산출"/>
      <sheetName val="노무비단가"/>
      <sheetName val="가중치근거(조경)"/>
      <sheetName val="공사별 가중치 산출근거(건축)"/>
      <sheetName val="99노임기준"/>
      <sheetName val="단가산출서"/>
      <sheetName val="자료"/>
      <sheetName val="기계경비(시간당)"/>
      <sheetName val="램머"/>
      <sheetName val="투찰금액"/>
      <sheetName val="단가산출목록표"/>
      <sheetName val="식재품셈"/>
      <sheetName val="간접비총괄 (2)"/>
      <sheetName val="내역서"/>
      <sheetName val="요율"/>
      <sheetName val="단가산출"/>
      <sheetName val="데리네이타현황"/>
      <sheetName val="금광1터널"/>
    </sheetNames>
    <sheetDataSet>
      <sheetData sheetId="0"/>
      <sheetData sheetId="1"/>
      <sheetData sheetId="2"/>
      <sheetData sheetId="3" refreshError="1">
        <row r="2">
          <cell r="A2" t="str">
            <v>품  명</v>
          </cell>
        </row>
        <row r="5">
          <cell r="A5" t="str">
            <v xml:space="preserve">인천국제공항 배후지원단지 기반시설공사 (3공구) </v>
          </cell>
        </row>
        <row r="6">
          <cell r="A6" t="str">
            <v>1. 수목식재공사</v>
          </cell>
        </row>
        <row r="7">
          <cell r="A7" t="str">
            <v>2. 수목이식공사</v>
          </cell>
        </row>
        <row r="8">
          <cell r="A8" t="str">
            <v>3. 시설물공사</v>
          </cell>
        </row>
        <row r="9">
          <cell r="A9" t="str">
            <v>4. 포장공사</v>
          </cell>
        </row>
        <row r="10">
          <cell r="A10" t="str">
            <v>5. 우배수공사</v>
          </cell>
        </row>
        <row r="11">
          <cell r="A11" t="str">
            <v>6. 식재지조성공사</v>
          </cell>
        </row>
        <row r="12">
          <cell r="A12" t="str">
            <v>7. 부대공사</v>
          </cell>
        </row>
        <row r="13">
          <cell r="A13" t="str">
            <v>소   계</v>
          </cell>
        </row>
        <row r="14">
          <cell r="A14" t="str">
            <v>간접노무비 : 직노*14%</v>
          </cell>
        </row>
        <row r="15">
          <cell r="A15" t="str">
            <v>산재보험료 : (직노+간노)*2.9%</v>
          </cell>
        </row>
        <row r="16">
          <cell r="A16" t="str">
            <v>안전관리비 : (직노+직재+공단지급자재대)*0.91%+1,647,000</v>
          </cell>
        </row>
        <row r="17">
          <cell r="A17" t="str">
            <v>기 타 경 비 : (노무+직재)*8%</v>
          </cell>
        </row>
        <row r="18">
          <cell r="A18" t="str">
            <v>누     계</v>
          </cell>
        </row>
        <row r="19">
          <cell r="A19" t="str">
            <v>일반관리비 : 순공사원가*1.3%</v>
          </cell>
        </row>
        <row r="20">
          <cell r="A20" t="str">
            <v>계</v>
          </cell>
        </row>
        <row r="21">
          <cell r="A21" t="str">
            <v>이윤 : (계-재료비)*1.05%이내</v>
          </cell>
        </row>
        <row r="22">
          <cell r="A22" t="str">
            <v>8. 운반비(도선료)</v>
          </cell>
        </row>
        <row r="23">
          <cell r="A23" t="str">
            <v>9. 이식수목할증</v>
          </cell>
        </row>
        <row r="24">
          <cell r="A24" t="str">
            <v>합     계</v>
          </cell>
        </row>
        <row r="25">
          <cell r="A25" t="str">
            <v>부가가치세(10%)</v>
          </cell>
        </row>
        <row r="26">
          <cell r="A26" t="str">
            <v>공사원가</v>
          </cell>
        </row>
        <row r="27">
          <cell r="A27" t="str">
            <v>10. 공단지급자재</v>
          </cell>
        </row>
        <row r="28">
          <cell r="A28" t="str">
            <v>⊙ 공사경비및 현장관리비</v>
          </cell>
        </row>
        <row r="29">
          <cell r="A29" t="str">
            <v>총공사비</v>
          </cell>
        </row>
        <row r="30">
          <cell r="A30" t="str">
            <v>1. 수목식재공사</v>
          </cell>
        </row>
        <row r="31">
          <cell r="A31" t="str">
            <v>1) 어린이공원 Ⅰ</v>
          </cell>
        </row>
        <row r="32">
          <cell r="A32" t="str">
            <v>2) 어린이공원 Ⅱ</v>
          </cell>
        </row>
        <row r="33">
          <cell r="A33" t="str">
            <v>3) 어린이공원 Ⅲ</v>
          </cell>
        </row>
        <row r="34">
          <cell r="A34" t="str">
            <v>4) 어린이공원 Ⅳ</v>
          </cell>
        </row>
        <row r="35">
          <cell r="A35" t="str">
            <v>5) 어린이공원 Ⅴ</v>
          </cell>
        </row>
        <row r="36">
          <cell r="A36" t="str">
            <v>6) 어린이공원 Ⅶ</v>
          </cell>
        </row>
        <row r="37">
          <cell r="A37" t="str">
            <v>7)10M시설녹지 1지역</v>
          </cell>
        </row>
        <row r="38">
          <cell r="A38" t="str">
            <v>8)10M시설녹지2지역</v>
          </cell>
        </row>
        <row r="39">
          <cell r="A39" t="str">
            <v>9) 가로수</v>
          </cell>
        </row>
        <row r="40">
          <cell r="A40" t="str">
            <v>10) 보행자전용도로</v>
          </cell>
        </row>
        <row r="41">
          <cell r="A41" t="str">
            <v>11) 경관녹지 Ⅰ</v>
          </cell>
        </row>
        <row r="42">
          <cell r="A42" t="str">
            <v>12) 경관녹지 Ⅱ</v>
          </cell>
        </row>
        <row r="43">
          <cell r="A43" t="str">
            <v>13) 경관녹지 Ⅲ</v>
          </cell>
        </row>
        <row r="44">
          <cell r="A44" t="str">
            <v>14) 경관녹지 Ⅳ</v>
          </cell>
        </row>
        <row r="45">
          <cell r="A45" t="str">
            <v>15)100M시설녹지</v>
          </cell>
        </row>
        <row r="46">
          <cell r="A46" t="str">
            <v>◎ 지주목</v>
          </cell>
        </row>
        <row r="51">
          <cell r="A51" t="str">
            <v>◎ 유기질비료</v>
          </cell>
        </row>
        <row r="53">
          <cell r="A53" t="str">
            <v>1) 어린이공원 Ⅰ</v>
          </cell>
        </row>
        <row r="54">
          <cell r="A54" t="str">
            <v>감나무</v>
          </cell>
        </row>
        <row r="55">
          <cell r="A55" t="str">
            <v>고로쇠나무</v>
          </cell>
        </row>
        <row r="56">
          <cell r="A56" t="str">
            <v>때죽나무</v>
          </cell>
        </row>
        <row r="57">
          <cell r="A57" t="str">
            <v>모감주나무</v>
          </cell>
        </row>
        <row r="58">
          <cell r="A58" t="str">
            <v>살구나무</v>
          </cell>
        </row>
        <row r="59">
          <cell r="A59" t="str">
            <v>신갈나무</v>
          </cell>
        </row>
        <row r="60">
          <cell r="A60" t="str">
            <v>청단풍</v>
          </cell>
        </row>
        <row r="61">
          <cell r="A61" t="str">
            <v>눈주목</v>
          </cell>
        </row>
        <row r="62">
          <cell r="A62" t="str">
            <v>회양목</v>
          </cell>
        </row>
        <row r="63">
          <cell r="A63" t="str">
            <v>진달래</v>
          </cell>
        </row>
        <row r="64">
          <cell r="A64" t="str">
            <v>잔  디</v>
          </cell>
        </row>
        <row r="67">
          <cell r="A67" t="str">
            <v>2) 어린이공원 Ⅱ</v>
          </cell>
        </row>
        <row r="68">
          <cell r="A68" t="str">
            <v>살구나무</v>
          </cell>
        </row>
        <row r="69">
          <cell r="A69" t="str">
            <v>참느릅나무</v>
          </cell>
        </row>
        <row r="70">
          <cell r="A70" t="str">
            <v>참느릅나무               (사각지주목)</v>
          </cell>
        </row>
        <row r="71">
          <cell r="A71" t="str">
            <v>수수꽃다리</v>
          </cell>
        </row>
        <row r="72">
          <cell r="A72" t="str">
            <v>진달래</v>
          </cell>
        </row>
        <row r="73">
          <cell r="A73" t="str">
            <v>흰말채나무</v>
          </cell>
        </row>
        <row r="74">
          <cell r="A74" t="str">
            <v>잔디</v>
          </cell>
        </row>
        <row r="76">
          <cell r="A76" t="str">
            <v>3) 어린이공원 Ⅲ</v>
          </cell>
        </row>
        <row r="77">
          <cell r="A77" t="str">
            <v>감나무</v>
          </cell>
        </row>
        <row r="78">
          <cell r="A78" t="str">
            <v>고로쇠나무</v>
          </cell>
        </row>
        <row r="79">
          <cell r="A79" t="str">
            <v>산목련</v>
          </cell>
        </row>
        <row r="80">
          <cell r="A80" t="str">
            <v>왕벚나무</v>
          </cell>
        </row>
        <row r="81">
          <cell r="A81" t="str">
            <v>자귀나무</v>
          </cell>
        </row>
        <row r="82">
          <cell r="A82" t="str">
            <v>층층나무</v>
          </cell>
        </row>
        <row r="83">
          <cell r="A83" t="str">
            <v>팽나무</v>
          </cell>
        </row>
        <row r="84">
          <cell r="A84" t="str">
            <v>산철쭉</v>
          </cell>
        </row>
        <row r="85">
          <cell r="A85" t="str">
            <v>앵도나무</v>
          </cell>
        </row>
        <row r="86">
          <cell r="A86" t="str">
            <v>자산홍</v>
          </cell>
        </row>
        <row r="87">
          <cell r="A87" t="str">
            <v>조팝나무</v>
          </cell>
        </row>
        <row r="88">
          <cell r="A88" t="str">
            <v>좀작살나무</v>
          </cell>
        </row>
        <row r="89">
          <cell r="A89" t="str">
            <v>잔  디</v>
          </cell>
        </row>
        <row r="92">
          <cell r="A92" t="str">
            <v>4) 어린이공원 Ⅳ</v>
          </cell>
        </row>
        <row r="93">
          <cell r="A93" t="str">
            <v>고로쇠나무</v>
          </cell>
        </row>
        <row r="94">
          <cell r="A94" t="str">
            <v>노각나무</v>
          </cell>
        </row>
        <row r="95">
          <cell r="A95" t="str">
            <v>느티나무(사각지주목)</v>
          </cell>
        </row>
        <row r="96">
          <cell r="A96" t="str">
            <v>때죽나무</v>
          </cell>
        </row>
        <row r="97">
          <cell r="A97" t="str">
            <v>산목련</v>
          </cell>
        </row>
        <row r="98">
          <cell r="A98" t="str">
            <v>살구나무</v>
          </cell>
        </row>
        <row r="99">
          <cell r="A99" t="str">
            <v>왕벚나무</v>
          </cell>
        </row>
        <row r="100">
          <cell r="A100" t="str">
            <v>쪽동백</v>
          </cell>
        </row>
        <row r="101">
          <cell r="A101" t="str">
            <v>참느릅나무</v>
          </cell>
        </row>
        <row r="102">
          <cell r="A102" t="str">
            <v>홍단풍</v>
          </cell>
        </row>
        <row r="103">
          <cell r="A103" t="str">
            <v>개나리</v>
          </cell>
        </row>
        <row r="104">
          <cell r="A104" t="str">
            <v>낙상홍</v>
          </cell>
        </row>
        <row r="105">
          <cell r="A105" t="str">
            <v>영산홍</v>
          </cell>
        </row>
        <row r="106">
          <cell r="A106" t="str">
            <v>진달래</v>
          </cell>
        </row>
        <row r="107">
          <cell r="A107" t="str">
            <v>잔  디</v>
          </cell>
        </row>
        <row r="110">
          <cell r="A110" t="str">
            <v>5) 어린이공원 Ⅴ</v>
          </cell>
        </row>
        <row r="111">
          <cell r="A111" t="str">
            <v>감나무</v>
          </cell>
        </row>
        <row r="112">
          <cell r="A112" t="str">
            <v>고로쇠나무</v>
          </cell>
        </row>
        <row r="113">
          <cell r="A113" t="str">
            <v>때죽나무</v>
          </cell>
        </row>
        <row r="114">
          <cell r="A114" t="str">
            <v>모감주나무</v>
          </cell>
        </row>
        <row r="115">
          <cell r="A115" t="str">
            <v>살구나무</v>
          </cell>
        </row>
        <row r="116">
          <cell r="A116" t="str">
            <v>신갈나무</v>
          </cell>
        </row>
        <row r="117">
          <cell r="A117" t="str">
            <v>청단풍</v>
          </cell>
        </row>
        <row r="118">
          <cell r="A118" t="str">
            <v>조팝나무</v>
          </cell>
        </row>
        <row r="119">
          <cell r="A119" t="str">
            <v>잔디</v>
          </cell>
        </row>
        <row r="122">
          <cell r="A122" t="str">
            <v>6) 어린이공원 Ⅶ</v>
          </cell>
        </row>
        <row r="123">
          <cell r="A123" t="str">
            <v>고로쇠나무</v>
          </cell>
        </row>
        <row r="124">
          <cell r="A124" t="str">
            <v>노각나무</v>
          </cell>
        </row>
        <row r="125">
          <cell r="A125" t="str">
            <v>모감주나무</v>
          </cell>
        </row>
        <row r="126">
          <cell r="A126" t="str">
            <v>왕벚나무</v>
          </cell>
        </row>
        <row r="127">
          <cell r="A127" t="str">
            <v>층층나무</v>
          </cell>
        </row>
        <row r="128">
          <cell r="A128" t="str">
            <v>팥배나무</v>
          </cell>
        </row>
        <row r="129">
          <cell r="A129" t="str">
            <v>팽나무</v>
          </cell>
        </row>
        <row r="130">
          <cell r="A130" t="str">
            <v>까침박달</v>
          </cell>
        </row>
        <row r="131">
          <cell r="A131" t="str">
            <v>영산홍</v>
          </cell>
        </row>
        <row r="132">
          <cell r="A132" t="str">
            <v>황매화</v>
          </cell>
        </row>
        <row r="133">
          <cell r="A133" t="str">
            <v>잔  디</v>
          </cell>
        </row>
        <row r="136">
          <cell r="A136" t="str">
            <v>7)10M 시설녹지1지역</v>
          </cell>
        </row>
        <row r="137">
          <cell r="A137" t="str">
            <v>느티나무</v>
          </cell>
        </row>
        <row r="138">
          <cell r="A138" t="str">
            <v>산벚나무</v>
          </cell>
        </row>
        <row r="139">
          <cell r="A139" t="str">
            <v>때죽나무</v>
          </cell>
        </row>
        <row r="140">
          <cell r="A140" t="str">
            <v>산딸나무</v>
          </cell>
        </row>
        <row r="141">
          <cell r="A141" t="str">
            <v>팥배나무</v>
          </cell>
        </row>
        <row r="142">
          <cell r="A142" t="str">
            <v>개쉬땅나무</v>
          </cell>
        </row>
        <row r="143">
          <cell r="A143" t="str">
            <v>백철쭉</v>
          </cell>
        </row>
        <row r="144">
          <cell r="A144" t="str">
            <v>산철쭉</v>
          </cell>
        </row>
        <row r="145">
          <cell r="A145" t="str">
            <v>눈섬개야광나무</v>
          </cell>
        </row>
        <row r="146">
          <cell r="A146" t="str">
            <v>영산홍</v>
          </cell>
        </row>
        <row r="147">
          <cell r="A147" t="str">
            <v>흰말채나무</v>
          </cell>
        </row>
        <row r="148">
          <cell r="A148" t="str">
            <v>Seed Spray</v>
          </cell>
        </row>
        <row r="151">
          <cell r="A151" t="str">
            <v>8) 10M시설녹지2지역</v>
          </cell>
        </row>
        <row r="152">
          <cell r="A152" t="str">
            <v>고로쇠나무</v>
          </cell>
        </row>
        <row r="153">
          <cell r="A153" t="str">
            <v>때죽나무</v>
          </cell>
        </row>
        <row r="154">
          <cell r="A154" t="str">
            <v>모감주나무</v>
          </cell>
        </row>
        <row r="155">
          <cell r="A155" t="str">
            <v>산딸나무</v>
          </cell>
        </row>
        <row r="156">
          <cell r="A156" t="str">
            <v>왕벚나무</v>
          </cell>
        </row>
        <row r="157">
          <cell r="A157" t="str">
            <v>이팝나무</v>
          </cell>
        </row>
        <row r="158">
          <cell r="A158" t="str">
            <v>자귀나무</v>
          </cell>
        </row>
        <row r="159">
          <cell r="A159" t="str">
            <v>참느릅나무</v>
          </cell>
        </row>
        <row r="160">
          <cell r="A160" t="str">
            <v>사철나무</v>
          </cell>
        </row>
        <row r="161">
          <cell r="A161" t="str">
            <v>말발도리</v>
          </cell>
        </row>
        <row r="162">
          <cell r="A162" t="str">
            <v>백철쭉</v>
          </cell>
        </row>
        <row r="163">
          <cell r="A163" t="str">
            <v>산철쭉</v>
          </cell>
        </row>
        <row r="164">
          <cell r="A164" t="str">
            <v>눈섬개야광나무</v>
          </cell>
        </row>
        <row r="165">
          <cell r="A165" t="str">
            <v>영산홍</v>
          </cell>
        </row>
        <row r="166">
          <cell r="A166" t="str">
            <v>흰말채나무</v>
          </cell>
        </row>
        <row r="167">
          <cell r="A167" t="str">
            <v>Seed Spray</v>
          </cell>
        </row>
        <row r="168">
          <cell r="A168" t="str">
            <v>9) 가로수</v>
          </cell>
        </row>
        <row r="169">
          <cell r="A169" t="str">
            <v>느티나무(사각지주목)</v>
          </cell>
        </row>
        <row r="170">
          <cell r="A170" t="str">
            <v>왕벚나무(사각지주목)</v>
          </cell>
        </row>
        <row r="173">
          <cell r="A173" t="str">
            <v>10) 보행자전용도로</v>
          </cell>
        </row>
        <row r="174">
          <cell r="A174" t="str">
            <v>회화나무(사각지주목)</v>
          </cell>
        </row>
        <row r="177">
          <cell r="A177" t="str">
            <v>11) 경관녹지 Ⅰ</v>
          </cell>
        </row>
        <row r="178">
          <cell r="A178" t="str">
            <v>고로쇠나무</v>
          </cell>
        </row>
        <row r="179">
          <cell r="A179" t="str">
            <v>꽃복숭아</v>
          </cell>
        </row>
        <row r="180">
          <cell r="A180" t="str">
            <v>노각나무</v>
          </cell>
        </row>
        <row r="181">
          <cell r="A181" t="str">
            <v>느티나무(광장용)</v>
          </cell>
        </row>
        <row r="182">
          <cell r="A182" t="str">
            <v>때죽나무</v>
          </cell>
        </row>
        <row r="183">
          <cell r="A183" t="str">
            <v>신나무</v>
          </cell>
        </row>
        <row r="184">
          <cell r="A184" t="str">
            <v>왕벚나무</v>
          </cell>
        </row>
        <row r="185">
          <cell r="A185" t="str">
            <v>청단풍</v>
          </cell>
        </row>
        <row r="186">
          <cell r="A186" t="str">
            <v>청단풍</v>
          </cell>
        </row>
        <row r="187">
          <cell r="A187" t="str">
            <v>층층나무</v>
          </cell>
        </row>
        <row r="188">
          <cell r="A188" t="str">
            <v>눈주목</v>
          </cell>
        </row>
        <row r="189">
          <cell r="A189" t="str">
            <v>사철나무</v>
          </cell>
        </row>
        <row r="190">
          <cell r="A190" t="str">
            <v>회양목</v>
          </cell>
        </row>
        <row r="191">
          <cell r="A191" t="str">
            <v>개나리</v>
          </cell>
        </row>
        <row r="192">
          <cell r="A192" t="str">
            <v>낙상홍</v>
          </cell>
        </row>
        <row r="193">
          <cell r="A193" t="str">
            <v>명자나무</v>
          </cell>
        </row>
        <row r="194">
          <cell r="A194" t="str">
            <v>박태기</v>
          </cell>
        </row>
        <row r="195">
          <cell r="A195" t="str">
            <v>산철쭉</v>
          </cell>
        </row>
        <row r="196">
          <cell r="A196" t="str">
            <v>수수꽃다리</v>
          </cell>
        </row>
        <row r="197">
          <cell r="A197" t="str">
            <v>앵도나무</v>
          </cell>
        </row>
        <row r="198">
          <cell r="A198" t="str">
            <v>영산홍</v>
          </cell>
        </row>
        <row r="199">
          <cell r="A199" t="str">
            <v>자산홍</v>
          </cell>
        </row>
        <row r="200">
          <cell r="A200" t="str">
            <v>조팝나무</v>
          </cell>
        </row>
        <row r="201">
          <cell r="A201" t="str">
            <v>화살나무</v>
          </cell>
        </row>
        <row r="202">
          <cell r="A202" t="str">
            <v>잔  디</v>
          </cell>
        </row>
        <row r="205">
          <cell r="A205" t="str">
            <v>12) 경관녹지 Ⅱ</v>
          </cell>
        </row>
        <row r="206">
          <cell r="A206" t="str">
            <v>고로쇠나무</v>
          </cell>
        </row>
        <row r="207">
          <cell r="A207" t="str">
            <v>노각나무</v>
          </cell>
        </row>
        <row r="208">
          <cell r="A208" t="str">
            <v>느티나무</v>
          </cell>
        </row>
        <row r="209">
          <cell r="A209" t="str">
            <v>때죽나무</v>
          </cell>
        </row>
        <row r="210">
          <cell r="A210" t="str">
            <v>붉나무</v>
          </cell>
        </row>
        <row r="211">
          <cell r="A211" t="str">
            <v>산딸나무</v>
          </cell>
        </row>
        <row r="212">
          <cell r="A212" t="str">
            <v>산목련</v>
          </cell>
        </row>
        <row r="213">
          <cell r="A213" t="str">
            <v>신나무</v>
          </cell>
        </row>
        <row r="214">
          <cell r="A214" t="str">
            <v>왕벚나무</v>
          </cell>
        </row>
        <row r="215">
          <cell r="A215" t="str">
            <v>자귀나무</v>
          </cell>
        </row>
        <row r="216">
          <cell r="A216" t="str">
            <v>쪽동백</v>
          </cell>
        </row>
        <row r="217">
          <cell r="A217" t="str">
            <v>청단풍</v>
          </cell>
        </row>
        <row r="218">
          <cell r="A218" t="str">
            <v>청단풍(사각지주목)</v>
          </cell>
        </row>
        <row r="219">
          <cell r="A219" t="str">
            <v>층층나무</v>
          </cell>
        </row>
        <row r="220">
          <cell r="A220" t="str">
            <v>홍단풍</v>
          </cell>
        </row>
        <row r="221">
          <cell r="A221" t="str">
            <v>눈주목</v>
          </cell>
        </row>
        <row r="222">
          <cell r="A222" t="str">
            <v>사철나무</v>
          </cell>
        </row>
        <row r="223">
          <cell r="A223" t="str">
            <v>피라칸사스</v>
          </cell>
        </row>
        <row r="224">
          <cell r="A224" t="str">
            <v>회양목</v>
          </cell>
        </row>
        <row r="225">
          <cell r="A225" t="str">
            <v>까침박달</v>
          </cell>
        </row>
        <row r="226">
          <cell r="A226" t="str">
            <v>낙상홍</v>
          </cell>
        </row>
        <row r="227">
          <cell r="A227" t="str">
            <v>명자나무</v>
          </cell>
        </row>
        <row r="228">
          <cell r="A228" t="str">
            <v>박태기</v>
          </cell>
        </row>
        <row r="229">
          <cell r="A229" t="str">
            <v>백철쭉</v>
          </cell>
        </row>
        <row r="230">
          <cell r="A230" t="str">
            <v>산철쭉</v>
          </cell>
        </row>
        <row r="231">
          <cell r="A231" t="str">
            <v>생강나무</v>
          </cell>
        </row>
        <row r="232">
          <cell r="A232" t="str">
            <v>수수꽃다리</v>
          </cell>
        </row>
        <row r="233">
          <cell r="A233" t="str">
            <v>영산홍</v>
          </cell>
        </row>
        <row r="234">
          <cell r="A234" t="str">
            <v>자산홍</v>
          </cell>
        </row>
        <row r="235">
          <cell r="A235" t="str">
            <v>조팝나무</v>
          </cell>
        </row>
        <row r="236">
          <cell r="A236" t="str">
            <v>해당화</v>
          </cell>
        </row>
        <row r="237">
          <cell r="A237" t="str">
            <v>홍매</v>
          </cell>
        </row>
        <row r="238">
          <cell r="A238" t="str">
            <v>화살나무</v>
          </cell>
        </row>
        <row r="239">
          <cell r="A239" t="str">
            <v>잔  디</v>
          </cell>
        </row>
        <row r="242">
          <cell r="A242" t="str">
            <v>13) 경관녹지 Ⅲ</v>
          </cell>
        </row>
        <row r="243">
          <cell r="A243" t="str">
            <v>고로쇠나무</v>
          </cell>
        </row>
        <row r="244">
          <cell r="A244" t="str">
            <v>꽃복숭아</v>
          </cell>
        </row>
        <row r="245">
          <cell r="A245" t="str">
            <v>노각나무</v>
          </cell>
        </row>
        <row r="246">
          <cell r="A246" t="str">
            <v>때죽나무</v>
          </cell>
        </row>
        <row r="247">
          <cell r="A247" t="str">
            <v>모감주나무</v>
          </cell>
        </row>
        <row r="248">
          <cell r="A248" t="str">
            <v>붉나무</v>
          </cell>
        </row>
        <row r="249">
          <cell r="A249" t="str">
            <v>산딸나무</v>
          </cell>
        </row>
        <row r="250">
          <cell r="A250" t="str">
            <v>신갈나무</v>
          </cell>
        </row>
        <row r="251">
          <cell r="A251" t="str">
            <v>신나무</v>
          </cell>
        </row>
        <row r="252">
          <cell r="A252" t="str">
            <v>왕벚나무</v>
          </cell>
        </row>
        <row r="253">
          <cell r="A253" t="str">
            <v>자귀나무</v>
          </cell>
        </row>
        <row r="254">
          <cell r="A254" t="str">
            <v>쪽동백</v>
          </cell>
        </row>
        <row r="255">
          <cell r="A255" t="str">
            <v>청단풍</v>
          </cell>
        </row>
        <row r="256">
          <cell r="A256" t="str">
            <v>청단풍</v>
          </cell>
        </row>
        <row r="257">
          <cell r="A257" t="str">
            <v>청단풍(사각지주목)</v>
          </cell>
        </row>
        <row r="258">
          <cell r="A258" t="str">
            <v>층층나무</v>
          </cell>
        </row>
        <row r="259">
          <cell r="A259" t="str">
            <v>팽나무</v>
          </cell>
        </row>
        <row r="260">
          <cell r="A260" t="str">
            <v>복자기나무</v>
          </cell>
        </row>
        <row r="261">
          <cell r="A261" t="str">
            <v>홍단풍</v>
          </cell>
        </row>
        <row r="262">
          <cell r="A262" t="str">
            <v>눈주목</v>
          </cell>
        </row>
        <row r="263">
          <cell r="A263" t="str">
            <v>사철나무</v>
          </cell>
        </row>
        <row r="264">
          <cell r="A264" t="str">
            <v>회양목</v>
          </cell>
        </row>
        <row r="265">
          <cell r="A265" t="str">
            <v>까침박달</v>
          </cell>
        </row>
        <row r="266">
          <cell r="A266" t="str">
            <v>낙상홍</v>
          </cell>
        </row>
        <row r="267">
          <cell r="A267" t="str">
            <v>명자나무</v>
          </cell>
        </row>
        <row r="268">
          <cell r="A268" t="str">
            <v>박태기</v>
          </cell>
        </row>
        <row r="269">
          <cell r="A269" t="str">
            <v>백철쭉</v>
          </cell>
        </row>
        <row r="270">
          <cell r="A270" t="str">
            <v>산철쭉</v>
          </cell>
        </row>
        <row r="271">
          <cell r="A271" t="str">
            <v>수수꽃다리</v>
          </cell>
        </row>
        <row r="272">
          <cell r="A272" t="str">
            <v>앵도나무</v>
          </cell>
        </row>
        <row r="273">
          <cell r="A273" t="str">
            <v>영산홍</v>
          </cell>
        </row>
        <row r="274">
          <cell r="A274" t="str">
            <v>자산홍</v>
          </cell>
        </row>
        <row r="275">
          <cell r="A275" t="str">
            <v>조팝나무</v>
          </cell>
        </row>
        <row r="276">
          <cell r="A276" t="str">
            <v>콩배나무</v>
          </cell>
        </row>
        <row r="277">
          <cell r="A277" t="str">
            <v>화살나무</v>
          </cell>
        </row>
        <row r="278">
          <cell r="A278" t="str">
            <v>잔  디</v>
          </cell>
        </row>
        <row r="283">
          <cell r="A283" t="str">
            <v>14) 경관녹지 Ⅳ</v>
          </cell>
        </row>
        <row r="284">
          <cell r="A284" t="str">
            <v>느티나무</v>
          </cell>
        </row>
        <row r="285">
          <cell r="A285" t="str">
            <v>단풍나무</v>
          </cell>
        </row>
        <row r="286">
          <cell r="A286" t="str">
            <v>때죽나무</v>
          </cell>
        </row>
        <row r="287">
          <cell r="A287" t="str">
            <v>산벚나무</v>
          </cell>
        </row>
        <row r="288">
          <cell r="A288" t="str">
            <v>살구나무</v>
          </cell>
        </row>
        <row r="289">
          <cell r="A289" t="str">
            <v>오동나무</v>
          </cell>
        </row>
        <row r="290">
          <cell r="A290" t="str">
            <v>왕벚나무</v>
          </cell>
        </row>
        <row r="291">
          <cell r="A291" t="str">
            <v>은행나무</v>
          </cell>
        </row>
        <row r="292">
          <cell r="A292" t="str">
            <v>이팝나무</v>
          </cell>
        </row>
        <row r="293">
          <cell r="A293" t="str">
            <v>자귀나무</v>
          </cell>
        </row>
        <row r="294">
          <cell r="A294" t="str">
            <v>참느릅나무</v>
          </cell>
        </row>
        <row r="295">
          <cell r="A295" t="str">
            <v>팥배나무</v>
          </cell>
        </row>
        <row r="296">
          <cell r="A296" t="str">
            <v>Seed Spray</v>
          </cell>
        </row>
        <row r="299">
          <cell r="A299" t="str">
            <v>15) 100M 시설녹지</v>
          </cell>
        </row>
        <row r="300">
          <cell r="A300" t="str">
            <v>느티나무</v>
          </cell>
        </row>
        <row r="301">
          <cell r="A301" t="str">
            <v>단풍나무</v>
          </cell>
        </row>
        <row r="302">
          <cell r="A302" t="str">
            <v>때죽나무</v>
          </cell>
        </row>
        <row r="303">
          <cell r="A303" t="str">
            <v>살구나무</v>
          </cell>
        </row>
        <row r="304">
          <cell r="A304" t="str">
            <v>아까시나무</v>
          </cell>
        </row>
        <row r="305">
          <cell r="A305" t="str">
            <v>오동나무</v>
          </cell>
        </row>
        <row r="306">
          <cell r="A306" t="str">
            <v>왕벚나무</v>
          </cell>
        </row>
        <row r="307">
          <cell r="A307" t="str">
            <v>왕벚나무</v>
          </cell>
        </row>
        <row r="308">
          <cell r="A308" t="str">
            <v>은행나무</v>
          </cell>
        </row>
        <row r="309">
          <cell r="A309" t="str">
            <v>이팝나무</v>
          </cell>
        </row>
        <row r="310">
          <cell r="A310" t="str">
            <v>참느릅나무</v>
          </cell>
        </row>
        <row r="311">
          <cell r="A311" t="str">
            <v>팥배나무</v>
          </cell>
        </row>
        <row r="312">
          <cell r="A312" t="str">
            <v>개나리</v>
          </cell>
        </row>
        <row r="313">
          <cell r="A313" t="str">
            <v>무궁화</v>
          </cell>
        </row>
        <row r="314">
          <cell r="A314" t="str">
            <v>조팝나무</v>
          </cell>
        </row>
        <row r="315">
          <cell r="A315" t="str">
            <v>진달래</v>
          </cell>
        </row>
        <row r="316">
          <cell r="A316" t="str">
            <v>해당화</v>
          </cell>
        </row>
        <row r="317">
          <cell r="A317" t="str">
            <v>Seed Spray</v>
          </cell>
        </row>
        <row r="329">
          <cell r="A329" t="str">
            <v>2. 수목이식공사</v>
          </cell>
        </row>
        <row r="330">
          <cell r="A330" t="str">
            <v>1) 수목확보공사</v>
          </cell>
        </row>
        <row r="331">
          <cell r="A331" t="str">
            <v>2) 가식장수목이식</v>
          </cell>
        </row>
        <row r="332">
          <cell r="A332" t="str">
            <v>3) 기타공사</v>
          </cell>
        </row>
        <row r="335">
          <cell r="A335" t="str">
            <v>1) 수목확보공사</v>
          </cell>
        </row>
        <row r="336">
          <cell r="A336" t="str">
            <v>가)어린이공원 Ⅰ</v>
          </cell>
        </row>
        <row r="337">
          <cell r="A337" t="str">
            <v>나)어린이공원 Ⅱ</v>
          </cell>
        </row>
        <row r="338">
          <cell r="A338" t="str">
            <v>다)어린이공원 Ⅲ</v>
          </cell>
        </row>
        <row r="339">
          <cell r="A339" t="str">
            <v>라)어린이공원 Ⅳ</v>
          </cell>
        </row>
        <row r="340">
          <cell r="A340" t="str">
            <v>마)어린이공원 Ⅴ</v>
          </cell>
        </row>
        <row r="341">
          <cell r="A341" t="str">
            <v>바)어린이공원 Ⅶ</v>
          </cell>
        </row>
        <row r="342">
          <cell r="A342" t="str">
            <v>사)10M시설녹지1지역</v>
          </cell>
        </row>
        <row r="343">
          <cell r="A343" t="str">
            <v>아)10M시설녹지2지역</v>
          </cell>
        </row>
        <row r="344">
          <cell r="A344" t="str">
            <v>자)경관녹지 Ⅰ</v>
          </cell>
        </row>
        <row r="345">
          <cell r="A345" t="str">
            <v>차)경관녹지 Ⅱ</v>
          </cell>
        </row>
        <row r="346">
          <cell r="A346" t="str">
            <v>카)경관녹지 Ⅲ</v>
          </cell>
        </row>
        <row r="347">
          <cell r="A347" t="str">
            <v>타)경관녹지 Ⅳ</v>
          </cell>
        </row>
        <row r="352">
          <cell r="A352" t="str">
            <v>가)어린이공원 Ⅰ</v>
          </cell>
        </row>
        <row r="353">
          <cell r="A353" t="str">
            <v>해  송</v>
          </cell>
        </row>
        <row r="354">
          <cell r="A354" t="str">
            <v>해  송</v>
          </cell>
        </row>
        <row r="355">
          <cell r="A355" t="str">
            <v>소사나무</v>
          </cell>
        </row>
        <row r="357">
          <cell r="A357" t="str">
            <v>나)어린이공원 Ⅱ</v>
          </cell>
        </row>
        <row r="358">
          <cell r="A358" t="str">
            <v>해  송</v>
          </cell>
        </row>
        <row r="359">
          <cell r="A359" t="str">
            <v>때죽나무</v>
          </cell>
        </row>
        <row r="360">
          <cell r="A360" t="str">
            <v>소사나무</v>
          </cell>
        </row>
        <row r="361">
          <cell r="A361" t="str">
            <v>참나무</v>
          </cell>
        </row>
        <row r="362">
          <cell r="A362" t="str">
            <v>팥배나무</v>
          </cell>
        </row>
        <row r="364">
          <cell r="A364" t="str">
            <v>다)어린이공원 Ⅲ</v>
          </cell>
        </row>
        <row r="365">
          <cell r="A365" t="str">
            <v>해  송</v>
          </cell>
        </row>
        <row r="366">
          <cell r="A366" t="str">
            <v>해  송</v>
          </cell>
        </row>
        <row r="368">
          <cell r="A368" t="str">
            <v>라)어린이공원 Ⅳ</v>
          </cell>
        </row>
        <row r="369">
          <cell r="A369" t="str">
            <v>해  송</v>
          </cell>
        </row>
        <row r="371">
          <cell r="A371" t="str">
            <v>마)어린이공원 Ⅴ</v>
          </cell>
        </row>
        <row r="372">
          <cell r="A372" t="str">
            <v>해  송</v>
          </cell>
        </row>
        <row r="373">
          <cell r="A373" t="str">
            <v>바)어린이공원 Ⅶ</v>
          </cell>
        </row>
        <row r="374">
          <cell r="A374" t="str">
            <v>해  송</v>
          </cell>
        </row>
        <row r="375">
          <cell r="A375" t="str">
            <v>사)10M시설녹지 1지역</v>
          </cell>
        </row>
        <row r="376">
          <cell r="A376" t="str">
            <v>해  송</v>
          </cell>
        </row>
        <row r="377">
          <cell r="A377" t="str">
            <v>해  송</v>
          </cell>
        </row>
        <row r="378">
          <cell r="A378" t="str">
            <v>해  송</v>
          </cell>
        </row>
        <row r="379">
          <cell r="A379" t="str">
            <v>해  송</v>
          </cell>
        </row>
        <row r="380">
          <cell r="A380" t="str">
            <v>참나무</v>
          </cell>
        </row>
        <row r="381">
          <cell r="A381" t="str">
            <v>참나무</v>
          </cell>
        </row>
        <row r="382">
          <cell r="A382" t="str">
            <v>참나무</v>
          </cell>
        </row>
        <row r="383">
          <cell r="A383" t="str">
            <v>참나무</v>
          </cell>
        </row>
        <row r="384">
          <cell r="A384" t="str">
            <v>참나무</v>
          </cell>
        </row>
        <row r="385">
          <cell r="A385" t="str">
            <v>참나무</v>
          </cell>
        </row>
        <row r="386">
          <cell r="A386" t="str">
            <v>참나무</v>
          </cell>
        </row>
        <row r="387">
          <cell r="A387" t="str">
            <v>참나무</v>
          </cell>
        </row>
        <row r="388">
          <cell r="A388" t="str">
            <v>참나무</v>
          </cell>
        </row>
        <row r="389">
          <cell r="A389" t="str">
            <v>참나무</v>
          </cell>
        </row>
        <row r="390">
          <cell r="A390" t="str">
            <v>아)10M시설녹지2지역</v>
          </cell>
        </row>
        <row r="391">
          <cell r="A391" t="str">
            <v>소나무</v>
          </cell>
        </row>
        <row r="392">
          <cell r="A392" t="str">
            <v>소나무</v>
          </cell>
        </row>
        <row r="393">
          <cell r="A393" t="str">
            <v>소나무</v>
          </cell>
        </row>
        <row r="394">
          <cell r="A394" t="str">
            <v>소나무</v>
          </cell>
        </row>
        <row r="395">
          <cell r="A395" t="str">
            <v>해  송</v>
          </cell>
        </row>
        <row r="396">
          <cell r="A396" t="str">
            <v>해  송</v>
          </cell>
        </row>
        <row r="397">
          <cell r="A397" t="str">
            <v>해  송</v>
          </cell>
        </row>
        <row r="398">
          <cell r="A398" t="str">
            <v>자)경관녹지 Ⅰ</v>
          </cell>
        </row>
        <row r="399">
          <cell r="A399" t="str">
            <v>리기다소나무</v>
          </cell>
        </row>
        <row r="400">
          <cell r="A400" t="str">
            <v>리기다소나무</v>
          </cell>
        </row>
        <row r="401">
          <cell r="A401" t="str">
            <v>리기다소나무</v>
          </cell>
        </row>
        <row r="402">
          <cell r="A402" t="str">
            <v>리기다소나무</v>
          </cell>
        </row>
        <row r="403">
          <cell r="A403" t="str">
            <v>해  송</v>
          </cell>
        </row>
        <row r="404">
          <cell r="A404" t="str">
            <v>해  송</v>
          </cell>
        </row>
        <row r="405">
          <cell r="A405" t="str">
            <v>해  송</v>
          </cell>
        </row>
        <row r="406">
          <cell r="A406" t="str">
            <v>해  송</v>
          </cell>
        </row>
        <row r="407">
          <cell r="A407" t="str">
            <v>소사나무</v>
          </cell>
        </row>
        <row r="409">
          <cell r="A409" t="str">
            <v>차)경관녹지 Ⅱ</v>
          </cell>
        </row>
        <row r="410">
          <cell r="A410" t="str">
            <v>리기다소나무</v>
          </cell>
        </row>
        <row r="411">
          <cell r="A411" t="str">
            <v>리기다소나무</v>
          </cell>
        </row>
        <row r="412">
          <cell r="A412" t="str">
            <v>리기다소나무</v>
          </cell>
        </row>
        <row r="413">
          <cell r="A413" t="str">
            <v>리기다소나무</v>
          </cell>
        </row>
        <row r="414">
          <cell r="A414" t="str">
            <v>리기다소나무</v>
          </cell>
        </row>
        <row r="415">
          <cell r="A415" t="str">
            <v>소나무</v>
          </cell>
        </row>
        <row r="416">
          <cell r="A416" t="str">
            <v>소나무</v>
          </cell>
        </row>
        <row r="417">
          <cell r="A417" t="str">
            <v>소나무</v>
          </cell>
        </row>
        <row r="418">
          <cell r="A418" t="str">
            <v>소나무</v>
          </cell>
        </row>
        <row r="419">
          <cell r="A419" t="str">
            <v>해  송</v>
          </cell>
        </row>
        <row r="420">
          <cell r="A420" t="str">
            <v>해  송</v>
          </cell>
        </row>
        <row r="421">
          <cell r="A421" t="str">
            <v>해  송</v>
          </cell>
        </row>
        <row r="422">
          <cell r="A422" t="str">
            <v>해  송</v>
          </cell>
        </row>
        <row r="423">
          <cell r="A423" t="str">
            <v>해  송</v>
          </cell>
        </row>
        <row r="424">
          <cell r="A424" t="str">
            <v>해  송</v>
          </cell>
        </row>
        <row r="425">
          <cell r="A425" t="str">
            <v>해  송</v>
          </cell>
        </row>
        <row r="426">
          <cell r="A426" t="str">
            <v>해  송</v>
          </cell>
        </row>
        <row r="427">
          <cell r="A427" t="str">
            <v>소사나무</v>
          </cell>
        </row>
        <row r="429">
          <cell r="A429" t="str">
            <v>카)경관녹지 Ⅲ</v>
          </cell>
        </row>
        <row r="430">
          <cell r="A430" t="str">
            <v>리기다소나무</v>
          </cell>
        </row>
        <row r="431">
          <cell r="A431" t="str">
            <v>리기다소나무</v>
          </cell>
        </row>
        <row r="432">
          <cell r="A432" t="str">
            <v>리기다소나무</v>
          </cell>
        </row>
        <row r="433">
          <cell r="A433" t="str">
            <v>리기다소나무</v>
          </cell>
        </row>
        <row r="434">
          <cell r="A434" t="str">
            <v>리기다소나무</v>
          </cell>
        </row>
        <row r="435">
          <cell r="A435" t="str">
            <v>소나무</v>
          </cell>
        </row>
        <row r="436">
          <cell r="A436" t="str">
            <v>소나무</v>
          </cell>
        </row>
        <row r="437">
          <cell r="A437" t="str">
            <v>소나무</v>
          </cell>
        </row>
        <row r="438">
          <cell r="A438" t="str">
            <v>해  송</v>
          </cell>
        </row>
        <row r="439">
          <cell r="A439" t="str">
            <v>해  송</v>
          </cell>
        </row>
        <row r="440">
          <cell r="A440" t="str">
            <v>해  송</v>
          </cell>
        </row>
        <row r="441">
          <cell r="A441" t="str">
            <v>해  송</v>
          </cell>
        </row>
        <row r="442">
          <cell r="A442" t="str">
            <v>해  송</v>
          </cell>
        </row>
        <row r="443">
          <cell r="A443" t="str">
            <v>해  송</v>
          </cell>
        </row>
        <row r="444">
          <cell r="A444" t="str">
            <v>타)경관녹지 Ⅳ</v>
          </cell>
        </row>
        <row r="445">
          <cell r="A445" t="str">
            <v>리기다소나무</v>
          </cell>
        </row>
        <row r="446">
          <cell r="A446" t="str">
            <v>리기다소나무</v>
          </cell>
        </row>
        <row r="447">
          <cell r="A447" t="str">
            <v>리기다소나무</v>
          </cell>
        </row>
        <row r="448">
          <cell r="A448" t="str">
            <v>리기다소나무</v>
          </cell>
        </row>
        <row r="449">
          <cell r="A449" t="str">
            <v>리기다소나무</v>
          </cell>
        </row>
        <row r="450">
          <cell r="A450" t="str">
            <v>소나무</v>
          </cell>
        </row>
        <row r="451">
          <cell r="A451" t="str">
            <v>소나무</v>
          </cell>
        </row>
        <row r="452">
          <cell r="A452" t="str">
            <v>소나무</v>
          </cell>
        </row>
        <row r="453">
          <cell r="A453" t="str">
            <v>해  송</v>
          </cell>
        </row>
        <row r="454">
          <cell r="A454" t="str">
            <v>해  송</v>
          </cell>
        </row>
        <row r="455">
          <cell r="A455" t="str">
            <v>해  송</v>
          </cell>
        </row>
        <row r="456">
          <cell r="A456" t="str">
            <v>해  송</v>
          </cell>
        </row>
        <row r="457">
          <cell r="A457" t="str">
            <v>해  송</v>
          </cell>
        </row>
        <row r="458">
          <cell r="A458" t="str">
            <v>해  송</v>
          </cell>
        </row>
        <row r="467">
          <cell r="A467" t="str">
            <v>2) 가식장수목이식</v>
          </cell>
        </row>
        <row r="468">
          <cell r="A468" t="str">
            <v>가)어린이공원 Ⅰ</v>
          </cell>
        </row>
        <row r="469">
          <cell r="A469" t="str">
            <v>나)어린이공원 Ⅱ</v>
          </cell>
        </row>
        <row r="470">
          <cell r="A470" t="str">
            <v>다)어린이공원 Ⅲ</v>
          </cell>
        </row>
        <row r="471">
          <cell r="A471" t="str">
            <v>라)어린이공원 Ⅳ</v>
          </cell>
        </row>
        <row r="472">
          <cell r="A472" t="str">
            <v>마)어린이공원 Ⅴ</v>
          </cell>
        </row>
        <row r="473">
          <cell r="A473" t="str">
            <v>바)어린이공원 Ⅶ</v>
          </cell>
        </row>
        <row r="474">
          <cell r="A474" t="str">
            <v>사)10M시설녹지1지역</v>
          </cell>
        </row>
        <row r="475">
          <cell r="A475" t="str">
            <v>아)10M시설녹지2지역</v>
          </cell>
        </row>
        <row r="476">
          <cell r="A476" t="str">
            <v>자)경관녹지 Ⅰ</v>
          </cell>
        </row>
        <row r="477">
          <cell r="A477" t="str">
            <v>차)경관녹지 Ⅱ</v>
          </cell>
        </row>
        <row r="478">
          <cell r="A478" t="str">
            <v>카)경관녹지 Ⅲ</v>
          </cell>
        </row>
        <row r="479">
          <cell r="A479" t="str">
            <v>타)경관녹지 Ⅳ</v>
          </cell>
        </row>
        <row r="482">
          <cell r="A482" t="str">
            <v>가)어린이공원 Ⅰ</v>
          </cell>
        </row>
        <row r="483">
          <cell r="A483" t="str">
            <v>해  송</v>
          </cell>
        </row>
        <row r="484">
          <cell r="A484" t="str">
            <v>해  송</v>
          </cell>
        </row>
        <row r="485">
          <cell r="A485" t="str">
            <v>소사나무</v>
          </cell>
        </row>
        <row r="487">
          <cell r="A487" t="str">
            <v>나)어린이공원 Ⅱ</v>
          </cell>
        </row>
        <row r="488">
          <cell r="A488" t="str">
            <v>해  송</v>
          </cell>
        </row>
        <row r="489">
          <cell r="A489" t="str">
            <v>때죽나무</v>
          </cell>
        </row>
        <row r="490">
          <cell r="A490" t="str">
            <v>소사나무</v>
          </cell>
        </row>
        <row r="491">
          <cell r="A491" t="str">
            <v>참나무</v>
          </cell>
        </row>
        <row r="492">
          <cell r="A492" t="str">
            <v>팥배나무</v>
          </cell>
        </row>
        <row r="494">
          <cell r="A494" t="str">
            <v>다)어린이공원 Ⅲ</v>
          </cell>
        </row>
        <row r="495">
          <cell r="A495" t="str">
            <v>해  송</v>
          </cell>
        </row>
        <row r="496">
          <cell r="A496" t="str">
            <v>해  송</v>
          </cell>
        </row>
        <row r="498">
          <cell r="A498" t="str">
            <v>라)어린이공원 Ⅳ</v>
          </cell>
        </row>
        <row r="499">
          <cell r="A499" t="str">
            <v>해  송</v>
          </cell>
        </row>
        <row r="501">
          <cell r="A501" t="str">
            <v>마)어린이공원 Ⅴ</v>
          </cell>
        </row>
        <row r="502">
          <cell r="A502" t="str">
            <v>해  송</v>
          </cell>
        </row>
        <row r="504">
          <cell r="A504" t="str">
            <v>바)어린이공원 Ⅶ</v>
          </cell>
        </row>
        <row r="505">
          <cell r="A505" t="str">
            <v>해  송</v>
          </cell>
        </row>
        <row r="507">
          <cell r="A507" t="str">
            <v>사)10M시설녹지1지역</v>
          </cell>
        </row>
        <row r="508">
          <cell r="A508" t="str">
            <v>해  송</v>
          </cell>
        </row>
        <row r="509">
          <cell r="A509" t="str">
            <v>해  송</v>
          </cell>
        </row>
        <row r="510">
          <cell r="A510" t="str">
            <v>해  송</v>
          </cell>
        </row>
        <row r="511">
          <cell r="A511" t="str">
            <v>해  송</v>
          </cell>
        </row>
        <row r="512">
          <cell r="A512" t="str">
            <v>참나무</v>
          </cell>
        </row>
        <row r="513">
          <cell r="A513" t="str">
            <v>참나무</v>
          </cell>
        </row>
        <row r="514">
          <cell r="A514" t="str">
            <v>참나무</v>
          </cell>
        </row>
        <row r="515">
          <cell r="A515" t="str">
            <v>참나무</v>
          </cell>
        </row>
        <row r="516">
          <cell r="A516" t="str">
            <v>참나무</v>
          </cell>
        </row>
        <row r="517">
          <cell r="A517" t="str">
            <v>참나무</v>
          </cell>
        </row>
        <row r="518">
          <cell r="A518" t="str">
            <v>참나무</v>
          </cell>
        </row>
        <row r="519">
          <cell r="A519" t="str">
            <v>참나무</v>
          </cell>
        </row>
        <row r="520">
          <cell r="A520" t="str">
            <v>참나무</v>
          </cell>
        </row>
        <row r="521">
          <cell r="A521" t="str">
            <v>참나무</v>
          </cell>
        </row>
        <row r="523">
          <cell r="A523" t="str">
            <v>아)10M시설녹지2지역</v>
          </cell>
        </row>
        <row r="524">
          <cell r="A524" t="str">
            <v>소나무</v>
          </cell>
        </row>
        <row r="525">
          <cell r="A525" t="str">
            <v>소나무</v>
          </cell>
        </row>
        <row r="526">
          <cell r="A526" t="str">
            <v>소나무</v>
          </cell>
        </row>
        <row r="527">
          <cell r="A527" t="str">
            <v>소나무</v>
          </cell>
        </row>
        <row r="528">
          <cell r="A528" t="str">
            <v>해  송</v>
          </cell>
        </row>
        <row r="529">
          <cell r="A529" t="str">
            <v>해  송</v>
          </cell>
        </row>
        <row r="530">
          <cell r="A530" t="str">
            <v>해  송</v>
          </cell>
        </row>
        <row r="532">
          <cell r="A532" t="str">
            <v>자)경관녹지 Ⅰ</v>
          </cell>
        </row>
        <row r="533">
          <cell r="A533" t="str">
            <v>리기다소나무</v>
          </cell>
        </row>
        <row r="534">
          <cell r="A534" t="str">
            <v>리기다소나무</v>
          </cell>
        </row>
        <row r="535">
          <cell r="A535" t="str">
            <v>리기다소나무</v>
          </cell>
        </row>
        <row r="536">
          <cell r="A536" t="str">
            <v>리기다소나무</v>
          </cell>
        </row>
        <row r="537">
          <cell r="A537" t="str">
            <v>해  송</v>
          </cell>
        </row>
        <row r="538">
          <cell r="A538" t="str">
            <v>해  송</v>
          </cell>
        </row>
        <row r="539">
          <cell r="A539" t="str">
            <v>해  송</v>
          </cell>
        </row>
        <row r="540">
          <cell r="A540" t="str">
            <v>해  송</v>
          </cell>
        </row>
        <row r="541">
          <cell r="A541" t="str">
            <v>소사나무</v>
          </cell>
        </row>
        <row r="543">
          <cell r="A543" t="str">
            <v>차)경관녹지 Ⅱ</v>
          </cell>
        </row>
        <row r="544">
          <cell r="A544" t="str">
            <v>리기다소나무</v>
          </cell>
        </row>
        <row r="545">
          <cell r="A545" t="str">
            <v>리기다소나무</v>
          </cell>
        </row>
        <row r="546">
          <cell r="A546" t="str">
            <v>리기다소나무</v>
          </cell>
        </row>
        <row r="547">
          <cell r="A547" t="str">
            <v>리기다소나무</v>
          </cell>
        </row>
        <row r="548">
          <cell r="A548" t="str">
            <v>리기다소나무</v>
          </cell>
        </row>
        <row r="549">
          <cell r="A549" t="str">
            <v>소나무</v>
          </cell>
        </row>
        <row r="550">
          <cell r="A550" t="str">
            <v>소나무</v>
          </cell>
        </row>
        <row r="551">
          <cell r="A551" t="str">
            <v>소나무</v>
          </cell>
        </row>
        <row r="552">
          <cell r="A552" t="str">
            <v>소나무</v>
          </cell>
        </row>
        <row r="553">
          <cell r="A553" t="str">
            <v>해  송</v>
          </cell>
        </row>
        <row r="554">
          <cell r="A554" t="str">
            <v>해  송</v>
          </cell>
        </row>
        <row r="555">
          <cell r="A555" t="str">
            <v>해  송</v>
          </cell>
        </row>
        <row r="556">
          <cell r="A556" t="str">
            <v>해  송</v>
          </cell>
        </row>
        <row r="557">
          <cell r="A557" t="str">
            <v>해  송</v>
          </cell>
        </row>
        <row r="558">
          <cell r="A558" t="str">
            <v>해  송</v>
          </cell>
        </row>
        <row r="559">
          <cell r="A559" t="str">
            <v>해  송</v>
          </cell>
        </row>
        <row r="560">
          <cell r="A560" t="str">
            <v>해  송</v>
          </cell>
        </row>
        <row r="561">
          <cell r="A561" t="str">
            <v>소사나무</v>
          </cell>
        </row>
        <row r="563">
          <cell r="A563" t="str">
            <v>카)경관녹지 Ⅲ</v>
          </cell>
        </row>
        <row r="564">
          <cell r="A564" t="str">
            <v>리기다소나무</v>
          </cell>
        </row>
        <row r="565">
          <cell r="A565" t="str">
            <v>리기다소나무</v>
          </cell>
        </row>
        <row r="566">
          <cell r="A566" t="str">
            <v>리기다소나무</v>
          </cell>
        </row>
        <row r="567">
          <cell r="A567" t="str">
            <v>리기다소나무</v>
          </cell>
        </row>
        <row r="568">
          <cell r="A568" t="str">
            <v>리기다소나무</v>
          </cell>
        </row>
        <row r="569">
          <cell r="A569" t="str">
            <v>소나무</v>
          </cell>
        </row>
        <row r="570">
          <cell r="A570" t="str">
            <v>소나무</v>
          </cell>
        </row>
        <row r="571">
          <cell r="A571" t="str">
            <v>소나무</v>
          </cell>
        </row>
        <row r="572">
          <cell r="A572" t="str">
            <v>해  송</v>
          </cell>
        </row>
        <row r="573">
          <cell r="A573" t="str">
            <v>해  송</v>
          </cell>
        </row>
        <row r="574">
          <cell r="A574" t="str">
            <v>해  송</v>
          </cell>
        </row>
        <row r="575">
          <cell r="A575" t="str">
            <v>해  송</v>
          </cell>
        </row>
        <row r="576">
          <cell r="A576" t="str">
            <v>해  송</v>
          </cell>
        </row>
        <row r="577">
          <cell r="A577" t="str">
            <v>해  송</v>
          </cell>
        </row>
        <row r="579">
          <cell r="A579" t="str">
            <v>타)경관녹지 Ⅳ</v>
          </cell>
        </row>
        <row r="580">
          <cell r="A580" t="str">
            <v>리기다소나무</v>
          </cell>
        </row>
        <row r="581">
          <cell r="A581" t="str">
            <v>리기다소나무</v>
          </cell>
        </row>
        <row r="582">
          <cell r="A582" t="str">
            <v>리기다소나무</v>
          </cell>
        </row>
        <row r="583">
          <cell r="A583" t="str">
            <v>리기다소나무</v>
          </cell>
        </row>
        <row r="584">
          <cell r="A584" t="str">
            <v>리기다소나무</v>
          </cell>
        </row>
        <row r="585">
          <cell r="A585" t="str">
            <v>소나무</v>
          </cell>
        </row>
        <row r="586">
          <cell r="A586" t="str">
            <v>소나무</v>
          </cell>
        </row>
        <row r="587">
          <cell r="A587" t="str">
            <v>소나무</v>
          </cell>
        </row>
        <row r="588">
          <cell r="A588" t="str">
            <v>해  송</v>
          </cell>
        </row>
        <row r="589">
          <cell r="A589" t="str">
            <v>해  송</v>
          </cell>
        </row>
        <row r="590">
          <cell r="A590" t="str">
            <v>해  송</v>
          </cell>
        </row>
        <row r="591">
          <cell r="A591" t="str">
            <v>해  송</v>
          </cell>
        </row>
        <row r="592">
          <cell r="A592" t="str">
            <v>해  송</v>
          </cell>
        </row>
        <row r="593">
          <cell r="A593" t="str">
            <v>해  송</v>
          </cell>
        </row>
        <row r="596">
          <cell r="A596" t="str">
            <v>3) 기타공사</v>
          </cell>
        </row>
        <row r="597">
          <cell r="A597" t="str">
            <v>삼각지주목</v>
          </cell>
        </row>
        <row r="598">
          <cell r="A598" t="str">
            <v>삼각지주목</v>
          </cell>
        </row>
        <row r="599">
          <cell r="A599" t="str">
            <v>대나무 지주목</v>
          </cell>
        </row>
        <row r="600">
          <cell r="A600" t="str">
            <v>토양개량제 A</v>
          </cell>
        </row>
        <row r="601">
          <cell r="A601" t="str">
            <v>토양개량제 B</v>
          </cell>
        </row>
        <row r="605">
          <cell r="A605" t="str">
            <v>3. 시설물공사</v>
          </cell>
        </row>
        <row r="606">
          <cell r="A606" t="str">
            <v>1) 어린이공원 Ⅰ</v>
          </cell>
        </row>
        <row r="607">
          <cell r="A607" t="str">
            <v>2) 어린이공원 Ⅱ</v>
          </cell>
        </row>
        <row r="608">
          <cell r="A608" t="str">
            <v>3) 어린이공원 Ⅲ</v>
          </cell>
        </row>
        <row r="609">
          <cell r="A609" t="str">
            <v>4) 어린이공원 Ⅳ</v>
          </cell>
        </row>
        <row r="610">
          <cell r="A610" t="str">
            <v>5) 어린이공원 Ⅴ</v>
          </cell>
        </row>
        <row r="611">
          <cell r="A611" t="str">
            <v>6) 어린이공원 Ⅶ</v>
          </cell>
        </row>
        <row r="612">
          <cell r="A612" t="str">
            <v>7) 경관녹지 Ⅰ</v>
          </cell>
        </row>
        <row r="613">
          <cell r="A613" t="str">
            <v>8) 경관녹지 Ⅱ</v>
          </cell>
        </row>
        <row r="614">
          <cell r="A614" t="str">
            <v>9) 경관녹지 Ⅲ</v>
          </cell>
        </row>
        <row r="615">
          <cell r="A615" t="str">
            <v>10) 보행자전용도로</v>
          </cell>
        </row>
        <row r="618">
          <cell r="A618" t="str">
            <v>1) 어린이공원 Ⅰ</v>
          </cell>
        </row>
        <row r="619">
          <cell r="A619" t="str">
            <v>쉘  터</v>
          </cell>
        </row>
        <row r="620">
          <cell r="A620" t="str">
            <v>등의자</v>
          </cell>
        </row>
        <row r="621">
          <cell r="A621" t="str">
            <v>평의자</v>
          </cell>
        </row>
        <row r="622">
          <cell r="A622" t="str">
            <v>휴지통</v>
          </cell>
        </row>
        <row r="623">
          <cell r="A623" t="str">
            <v>자전거보관대</v>
          </cell>
        </row>
        <row r="624">
          <cell r="A624" t="str">
            <v>종합안내판</v>
          </cell>
        </row>
        <row r="625">
          <cell r="A625" t="str">
            <v>조합놀이대 E형</v>
          </cell>
        </row>
        <row r="626">
          <cell r="A626" t="str">
            <v>자연석입간판              (기채취용)</v>
          </cell>
        </row>
        <row r="628">
          <cell r="A628" t="str">
            <v>2) 어린이공원 Ⅱ</v>
          </cell>
        </row>
        <row r="629">
          <cell r="A629" t="str">
            <v>쉘  터</v>
          </cell>
        </row>
        <row r="630">
          <cell r="A630" t="str">
            <v>등의자</v>
          </cell>
        </row>
        <row r="631">
          <cell r="A631" t="str">
            <v>평의자</v>
          </cell>
        </row>
        <row r="632">
          <cell r="A632" t="str">
            <v>휴지통</v>
          </cell>
        </row>
        <row r="633">
          <cell r="A633" t="str">
            <v>종합안내판</v>
          </cell>
        </row>
        <row r="634">
          <cell r="A634" t="str">
            <v>조합놀이대 F형</v>
          </cell>
        </row>
        <row r="635">
          <cell r="A635" t="str">
            <v>수목보호홀덮개</v>
          </cell>
        </row>
        <row r="636">
          <cell r="A636" t="str">
            <v>자연석입간판              (기채취용)</v>
          </cell>
        </row>
        <row r="638">
          <cell r="A638" t="str">
            <v>3) 어린이공원 Ⅲ</v>
          </cell>
        </row>
        <row r="639">
          <cell r="A639" t="str">
            <v>쉘  터</v>
          </cell>
        </row>
        <row r="640">
          <cell r="A640" t="str">
            <v>평의자</v>
          </cell>
        </row>
        <row r="641">
          <cell r="A641" t="str">
            <v>휴지통</v>
          </cell>
        </row>
        <row r="642">
          <cell r="A642" t="str">
            <v>자전거보관대</v>
          </cell>
        </row>
        <row r="643">
          <cell r="A643" t="str">
            <v>종합안내판</v>
          </cell>
        </row>
        <row r="644">
          <cell r="A644" t="str">
            <v>농구대(야외이동식)</v>
          </cell>
        </row>
        <row r="645">
          <cell r="A645" t="str">
            <v>조합놀이대 A형</v>
          </cell>
        </row>
        <row r="646">
          <cell r="A646" t="str">
            <v>자연석입간판              (기채취용)</v>
          </cell>
        </row>
        <row r="648">
          <cell r="A648" t="str">
            <v>4) 어린이공원 Ⅳ</v>
          </cell>
        </row>
        <row r="649">
          <cell r="A649" t="str">
            <v>쉘  터</v>
          </cell>
        </row>
        <row r="650">
          <cell r="A650" t="str">
            <v>등의자</v>
          </cell>
        </row>
        <row r="651">
          <cell r="A651" t="str">
            <v>평의자</v>
          </cell>
        </row>
        <row r="652">
          <cell r="A652" t="str">
            <v>휴지통</v>
          </cell>
        </row>
        <row r="653">
          <cell r="A653" t="str">
            <v>종합안내판</v>
          </cell>
        </row>
        <row r="654">
          <cell r="A654" t="str">
            <v>조합놀이대 C형</v>
          </cell>
        </row>
        <row r="655">
          <cell r="A655" t="str">
            <v>수목보호홀덮개</v>
          </cell>
        </row>
        <row r="656">
          <cell r="A656" t="str">
            <v>자연석입간판              (기채취용)</v>
          </cell>
        </row>
        <row r="658">
          <cell r="A658" t="str">
            <v>5) 어린이공원 Ⅴ</v>
          </cell>
        </row>
        <row r="659">
          <cell r="A659" t="str">
            <v>쉘  터</v>
          </cell>
        </row>
        <row r="660">
          <cell r="A660" t="str">
            <v>등의자</v>
          </cell>
        </row>
        <row r="661">
          <cell r="A661" t="str">
            <v>평의자</v>
          </cell>
        </row>
        <row r="662">
          <cell r="A662" t="str">
            <v>휴지통</v>
          </cell>
        </row>
        <row r="663">
          <cell r="A663" t="str">
            <v>자전거보관대</v>
          </cell>
        </row>
        <row r="664">
          <cell r="A664" t="str">
            <v>종합안내판</v>
          </cell>
        </row>
        <row r="665">
          <cell r="A665" t="str">
            <v>조합놀이대 D형</v>
          </cell>
        </row>
        <row r="666">
          <cell r="A666" t="str">
            <v>자연석입간판              (기채취용)</v>
          </cell>
        </row>
        <row r="668">
          <cell r="A668" t="str">
            <v>6) 어린이공원 Ⅶ</v>
          </cell>
        </row>
        <row r="669">
          <cell r="A669" t="str">
            <v>쉘  터</v>
          </cell>
        </row>
        <row r="670">
          <cell r="A670" t="str">
            <v>등의자</v>
          </cell>
        </row>
        <row r="671">
          <cell r="A671" t="str">
            <v>평의자</v>
          </cell>
        </row>
        <row r="672">
          <cell r="A672" t="str">
            <v>휴지통</v>
          </cell>
        </row>
        <row r="673">
          <cell r="A673" t="str">
            <v>종합안내판</v>
          </cell>
        </row>
        <row r="674">
          <cell r="A674" t="str">
            <v>조합놀이대 G형</v>
          </cell>
        </row>
        <row r="675">
          <cell r="A675" t="str">
            <v>자연석입간판              (기채취용)</v>
          </cell>
        </row>
        <row r="676">
          <cell r="A676" t="str">
            <v>7) 경관녹지 Ⅰ</v>
          </cell>
        </row>
        <row r="677">
          <cell r="A677" t="str">
            <v>등의자</v>
          </cell>
        </row>
        <row r="678">
          <cell r="A678" t="str">
            <v>휴지통</v>
          </cell>
        </row>
        <row r="679">
          <cell r="A679" t="str">
            <v>수목보호홀덮개</v>
          </cell>
        </row>
        <row r="681">
          <cell r="A681" t="str">
            <v>8) 경관녹지 Ⅱ</v>
          </cell>
        </row>
        <row r="682">
          <cell r="A682" t="str">
            <v>등의자</v>
          </cell>
        </row>
        <row r="683">
          <cell r="A683" t="str">
            <v>평의자</v>
          </cell>
        </row>
        <row r="684">
          <cell r="A684" t="str">
            <v>휴지통</v>
          </cell>
        </row>
        <row r="685">
          <cell r="A685" t="str">
            <v>자전거보관대</v>
          </cell>
        </row>
        <row r="686">
          <cell r="A686" t="str">
            <v>방향안내판</v>
          </cell>
        </row>
        <row r="687">
          <cell r="A687" t="str">
            <v>수목보호홀덮개</v>
          </cell>
        </row>
        <row r="689">
          <cell r="A689" t="str">
            <v>9) 경관녹지 Ⅲ</v>
          </cell>
        </row>
        <row r="690">
          <cell r="A690" t="str">
            <v>등의자</v>
          </cell>
        </row>
        <row r="691">
          <cell r="A691" t="str">
            <v>평의자</v>
          </cell>
        </row>
        <row r="692">
          <cell r="A692" t="str">
            <v>휴지통</v>
          </cell>
        </row>
        <row r="693">
          <cell r="A693" t="str">
            <v>자전거보관대</v>
          </cell>
        </row>
        <row r="694">
          <cell r="A694" t="str">
            <v>방향안내판</v>
          </cell>
        </row>
        <row r="695">
          <cell r="A695" t="str">
            <v>수목보호홀덮개</v>
          </cell>
        </row>
        <row r="697">
          <cell r="A697" t="str">
            <v>10) 보행자전용도로</v>
          </cell>
        </row>
        <row r="698">
          <cell r="A698" t="str">
            <v>수목보호홀덮개</v>
          </cell>
        </row>
        <row r="699">
          <cell r="A699" t="str">
            <v>4. 포장공사</v>
          </cell>
        </row>
        <row r="700">
          <cell r="A700" t="str">
            <v>1) 어린이공원 Ⅰ</v>
          </cell>
        </row>
        <row r="701">
          <cell r="A701" t="str">
            <v>2) 어린이공원 Ⅱ</v>
          </cell>
        </row>
        <row r="702">
          <cell r="A702" t="str">
            <v>3) 어린이공원 Ⅲ</v>
          </cell>
        </row>
        <row r="703">
          <cell r="A703" t="str">
            <v>4) 어린이공원 Ⅳ</v>
          </cell>
        </row>
        <row r="704">
          <cell r="A704" t="str">
            <v>5) 어린이공원 Ⅴ</v>
          </cell>
        </row>
        <row r="705">
          <cell r="A705" t="str">
            <v>6) 어린이공원 Ⅶ</v>
          </cell>
        </row>
        <row r="706">
          <cell r="A706" t="str">
            <v>7) 경관녹지 Ⅰ</v>
          </cell>
        </row>
        <row r="707">
          <cell r="A707" t="str">
            <v>8) 경관녹지 Ⅱ</v>
          </cell>
        </row>
        <row r="708">
          <cell r="A708" t="str">
            <v>9) 경관녹지 Ⅲ</v>
          </cell>
        </row>
        <row r="711">
          <cell r="A711" t="str">
            <v>1) 어린이공원 Ⅰ</v>
          </cell>
        </row>
        <row r="712">
          <cell r="A712" t="str">
            <v>콘크리트경계블럭A형</v>
          </cell>
        </row>
        <row r="713">
          <cell r="A713" t="str">
            <v>소형고압블럭포장       (I형)</v>
          </cell>
        </row>
        <row r="714">
          <cell r="A714" t="str">
            <v>모래포설</v>
          </cell>
        </row>
        <row r="716">
          <cell r="A716" t="str">
            <v>2) 어린이공원 Ⅱ</v>
          </cell>
        </row>
        <row r="717">
          <cell r="A717" t="str">
            <v>콘크리트경계블럭A형</v>
          </cell>
        </row>
        <row r="718">
          <cell r="A718" t="str">
            <v>소형고압블럭경계</v>
          </cell>
        </row>
        <row r="719">
          <cell r="A719" t="str">
            <v>소형고압블럭포장       (I형)</v>
          </cell>
        </row>
        <row r="720">
          <cell r="A720" t="str">
            <v>모래포설</v>
          </cell>
        </row>
        <row r="722">
          <cell r="A722" t="str">
            <v>3) 어린이공원 Ⅲ</v>
          </cell>
        </row>
        <row r="723">
          <cell r="A723" t="str">
            <v>콘크리트경계블럭A형</v>
          </cell>
        </row>
        <row r="724">
          <cell r="A724" t="str">
            <v>소형고압블럭포장       (I형)</v>
          </cell>
        </row>
        <row r="725">
          <cell r="A725" t="str">
            <v>마사다짐</v>
          </cell>
        </row>
        <row r="726">
          <cell r="A726" t="str">
            <v>모래포설</v>
          </cell>
        </row>
        <row r="728">
          <cell r="A728" t="str">
            <v>4) 어린이공원 Ⅳ</v>
          </cell>
        </row>
        <row r="729">
          <cell r="A729" t="str">
            <v>콘크리트경계블럭A형</v>
          </cell>
        </row>
        <row r="730">
          <cell r="A730" t="str">
            <v>소형고압블럭경계</v>
          </cell>
        </row>
        <row r="731">
          <cell r="A731" t="str">
            <v>소형고압블럭포장       (I형)</v>
          </cell>
        </row>
        <row r="732">
          <cell r="A732" t="str">
            <v>모래포설</v>
          </cell>
        </row>
        <row r="734">
          <cell r="A734" t="str">
            <v>5) 어린이공원 Ⅴ</v>
          </cell>
        </row>
        <row r="735">
          <cell r="A735" t="str">
            <v>콘크리트경계블럭A형</v>
          </cell>
        </row>
        <row r="736">
          <cell r="A736" t="str">
            <v>소형고압블럭포장       (I형)</v>
          </cell>
        </row>
        <row r="737">
          <cell r="A737" t="str">
            <v>모래포설</v>
          </cell>
        </row>
        <row r="739">
          <cell r="A739" t="str">
            <v>6) 어린이공원 Ⅶ</v>
          </cell>
        </row>
        <row r="740">
          <cell r="A740" t="str">
            <v>콘크리트경계블럭A형</v>
          </cell>
        </row>
        <row r="741">
          <cell r="A741" t="str">
            <v>소형고압블럭경계</v>
          </cell>
        </row>
        <row r="742">
          <cell r="A742" t="str">
            <v>소형고압블럭포장       (I형)</v>
          </cell>
        </row>
        <row r="743">
          <cell r="A743" t="str">
            <v>모래포설</v>
          </cell>
        </row>
        <row r="745">
          <cell r="A745" t="str">
            <v>7) 경관녹지 Ⅰ</v>
          </cell>
        </row>
        <row r="746">
          <cell r="A746" t="str">
            <v>콘크리트경계블럭A형</v>
          </cell>
        </row>
        <row r="747">
          <cell r="A747" t="str">
            <v>콘크리트경계블럭B형</v>
          </cell>
        </row>
        <row r="748">
          <cell r="A748" t="str">
            <v>칼라투수콘크리트    포장</v>
          </cell>
        </row>
        <row r="749">
          <cell r="A749" t="str">
            <v>칼라투수콘크리트    포장</v>
          </cell>
        </row>
        <row r="751">
          <cell r="A751" t="str">
            <v>8) 경관녹지 Ⅱ</v>
          </cell>
        </row>
        <row r="752">
          <cell r="A752" t="str">
            <v>콘크리트경계블럭A형</v>
          </cell>
        </row>
        <row r="753">
          <cell r="A753" t="str">
            <v>콘크리트경계블럭B형</v>
          </cell>
        </row>
        <row r="754">
          <cell r="A754" t="str">
            <v>칼라투수콘크리트    포장</v>
          </cell>
        </row>
        <row r="755">
          <cell r="A755" t="str">
            <v>칼라투수콘크리트    포장</v>
          </cell>
        </row>
        <row r="757">
          <cell r="A757" t="str">
            <v>9) 경관녹지 Ⅲ</v>
          </cell>
        </row>
        <row r="758">
          <cell r="A758" t="str">
            <v>콘크리트경계블럭A형</v>
          </cell>
        </row>
        <row r="759">
          <cell r="A759" t="str">
            <v>콘크리트경계블럭B형</v>
          </cell>
        </row>
        <row r="760">
          <cell r="A760" t="str">
            <v>칼라투수콘크리트    포장</v>
          </cell>
        </row>
        <row r="761">
          <cell r="A761" t="str">
            <v>칼라투수콘크리트    포장</v>
          </cell>
        </row>
        <row r="768">
          <cell r="A768" t="str">
            <v>5. 우배수공사</v>
          </cell>
        </row>
        <row r="769">
          <cell r="A769" t="str">
            <v>1) 어린이공원 Ⅰ</v>
          </cell>
        </row>
        <row r="770">
          <cell r="A770" t="str">
            <v>2) 어린이공원 Ⅱ</v>
          </cell>
        </row>
        <row r="771">
          <cell r="A771" t="str">
            <v>3) 어린이공원 Ⅲ</v>
          </cell>
        </row>
        <row r="772">
          <cell r="A772" t="str">
            <v>4) 어린이공원 Ⅳ</v>
          </cell>
        </row>
        <row r="773">
          <cell r="A773" t="str">
            <v>5) 어린이공원 Ⅴ</v>
          </cell>
        </row>
        <row r="774">
          <cell r="A774" t="str">
            <v>6) 어린이공원 Ⅶ</v>
          </cell>
        </row>
        <row r="775">
          <cell r="A775" t="str">
            <v>7) 경관녹지 Ⅰ</v>
          </cell>
        </row>
        <row r="776">
          <cell r="A776" t="str">
            <v>8) 경관녹지 Ⅱ</v>
          </cell>
        </row>
        <row r="777">
          <cell r="A777" t="str">
            <v>9) 경관녹지 Ⅲ</v>
          </cell>
        </row>
        <row r="778">
          <cell r="A778" t="str">
            <v>10) 가로수</v>
          </cell>
        </row>
        <row r="779">
          <cell r="A779" t="str">
            <v>11) 시설녹지(100M)</v>
          </cell>
        </row>
        <row r="782">
          <cell r="A782" t="str">
            <v>1) 어린이공원 Ⅰ</v>
          </cell>
        </row>
        <row r="783">
          <cell r="A783" t="str">
            <v>집수정 A</v>
          </cell>
        </row>
        <row r="784">
          <cell r="A784" t="str">
            <v>집수정 B</v>
          </cell>
        </row>
        <row r="785">
          <cell r="A785" t="str">
            <v>우수관 (PE강관)</v>
          </cell>
        </row>
        <row r="786">
          <cell r="A786" t="str">
            <v>맹암거 (본선)</v>
          </cell>
        </row>
        <row r="787">
          <cell r="A787" t="str">
            <v>맹암거 (지선)</v>
          </cell>
        </row>
        <row r="789">
          <cell r="A789" t="str">
            <v>2) 어린이공원 Ⅱ</v>
          </cell>
        </row>
        <row r="790">
          <cell r="A790" t="str">
            <v>집수정 A</v>
          </cell>
        </row>
        <row r="791">
          <cell r="A791" t="str">
            <v>집수정 B</v>
          </cell>
        </row>
        <row r="792">
          <cell r="A792" t="str">
            <v>우수관 (PE강관)</v>
          </cell>
        </row>
        <row r="793">
          <cell r="A793" t="str">
            <v>맹암거 (지선)</v>
          </cell>
        </row>
        <row r="794">
          <cell r="A794" t="str">
            <v>맹암거 (본선)</v>
          </cell>
        </row>
        <row r="796">
          <cell r="A796" t="str">
            <v>3) 어린이공원 Ⅲ</v>
          </cell>
        </row>
        <row r="797">
          <cell r="A797" t="str">
            <v>집수정 A</v>
          </cell>
        </row>
        <row r="798">
          <cell r="A798" t="str">
            <v>집수정 B</v>
          </cell>
        </row>
        <row r="799">
          <cell r="A799" t="str">
            <v>우수관 (PE강관)</v>
          </cell>
        </row>
        <row r="800">
          <cell r="A800" t="str">
            <v>맹암거 (지선)</v>
          </cell>
        </row>
        <row r="801">
          <cell r="A801" t="str">
            <v>맹암거 (본선)</v>
          </cell>
        </row>
        <row r="803">
          <cell r="A803" t="str">
            <v>4) 어린이공원 Ⅳ</v>
          </cell>
        </row>
        <row r="804">
          <cell r="A804" t="str">
            <v>집수정 A</v>
          </cell>
        </row>
        <row r="805">
          <cell r="A805" t="str">
            <v>집수정 B</v>
          </cell>
        </row>
        <row r="806">
          <cell r="A806" t="str">
            <v>우수관 (PE강관)</v>
          </cell>
        </row>
        <row r="807">
          <cell r="A807" t="str">
            <v>맹암거 (지선)</v>
          </cell>
        </row>
        <row r="808">
          <cell r="A808" t="str">
            <v>맹암거 (본선)</v>
          </cell>
        </row>
        <row r="810">
          <cell r="A810" t="str">
            <v>5) 어린이공원 Ⅴ</v>
          </cell>
        </row>
        <row r="811">
          <cell r="A811" t="str">
            <v>집수정 A</v>
          </cell>
        </row>
        <row r="812">
          <cell r="A812" t="str">
            <v>집수정 B</v>
          </cell>
        </row>
        <row r="813">
          <cell r="A813" t="str">
            <v>우수관 (PE강관)</v>
          </cell>
        </row>
        <row r="814">
          <cell r="A814" t="str">
            <v>맹암거 (지선)</v>
          </cell>
        </row>
        <row r="815">
          <cell r="A815" t="str">
            <v>맹암거 (본선)</v>
          </cell>
        </row>
        <row r="817">
          <cell r="A817" t="str">
            <v>6) 어린이공원 Ⅶ</v>
          </cell>
        </row>
        <row r="818">
          <cell r="A818" t="str">
            <v>집수정 A</v>
          </cell>
        </row>
        <row r="819">
          <cell r="A819" t="str">
            <v>집수정 B</v>
          </cell>
        </row>
        <row r="820">
          <cell r="A820" t="str">
            <v>우수관 (PE강관)</v>
          </cell>
        </row>
        <row r="821">
          <cell r="A821" t="str">
            <v>맹암거 (지선)</v>
          </cell>
        </row>
        <row r="822">
          <cell r="A822" t="str">
            <v>맹암거 (본선)</v>
          </cell>
        </row>
        <row r="824">
          <cell r="A824" t="str">
            <v>7) 경관녹지 Ⅰ</v>
          </cell>
        </row>
        <row r="825">
          <cell r="A825" t="str">
            <v>집수정 A</v>
          </cell>
        </row>
        <row r="826">
          <cell r="A826" t="str">
            <v>집수정 B</v>
          </cell>
        </row>
        <row r="827">
          <cell r="A827" t="str">
            <v>우수관 (PE강관)</v>
          </cell>
        </row>
        <row r="828">
          <cell r="A828" t="str">
            <v>우수관 (PE강관)</v>
          </cell>
        </row>
        <row r="830">
          <cell r="A830" t="str">
            <v>8) 경관녹지 Ⅱ</v>
          </cell>
        </row>
        <row r="831">
          <cell r="A831" t="str">
            <v>집수정 A</v>
          </cell>
        </row>
        <row r="832">
          <cell r="A832" t="str">
            <v>집수정 B</v>
          </cell>
        </row>
        <row r="833">
          <cell r="A833" t="str">
            <v>우수관 (PE강관)</v>
          </cell>
        </row>
        <row r="834">
          <cell r="A834" t="str">
            <v>우수관 (PE강관)</v>
          </cell>
        </row>
        <row r="837">
          <cell r="A837" t="str">
            <v>9) 경관녹지 Ⅲ</v>
          </cell>
        </row>
        <row r="838">
          <cell r="A838" t="str">
            <v>집수정 A</v>
          </cell>
        </row>
        <row r="839">
          <cell r="A839" t="str">
            <v>집수정 B</v>
          </cell>
        </row>
        <row r="840">
          <cell r="A840" t="str">
            <v>우수관 (PE강관)</v>
          </cell>
        </row>
        <row r="841">
          <cell r="A841" t="str">
            <v>우수관 (PE강관)</v>
          </cell>
        </row>
        <row r="843">
          <cell r="A843" t="str">
            <v>10) 가로수</v>
          </cell>
        </row>
        <row r="844">
          <cell r="A844" t="str">
            <v>우수관 (PE강관)</v>
          </cell>
        </row>
        <row r="845">
          <cell r="A845" t="str">
            <v>PE 유공관</v>
          </cell>
        </row>
        <row r="847">
          <cell r="A847" t="str">
            <v>11) 시설녹지(100M)</v>
          </cell>
        </row>
        <row r="848">
          <cell r="A848" t="str">
            <v>집수정 A</v>
          </cell>
        </row>
        <row r="849">
          <cell r="A849" t="str">
            <v>집수정 B</v>
          </cell>
        </row>
        <row r="850">
          <cell r="A850" t="str">
            <v>U형 측구</v>
          </cell>
        </row>
        <row r="851">
          <cell r="A851" t="str">
            <v>우수관 (PE강관)</v>
          </cell>
        </row>
        <row r="852">
          <cell r="A852" t="str">
            <v>우수관 (PE강관)</v>
          </cell>
        </row>
        <row r="860">
          <cell r="A860" t="str">
            <v>6. 식재지조성공사</v>
          </cell>
        </row>
        <row r="861">
          <cell r="A861" t="str">
            <v>1) 어린이공원 Ⅰ</v>
          </cell>
        </row>
        <row r="862">
          <cell r="A862" t="str">
            <v>2) 어린이공원 Ⅱ</v>
          </cell>
        </row>
        <row r="863">
          <cell r="A863" t="str">
            <v>3) 어린이공원 Ⅲ</v>
          </cell>
        </row>
        <row r="864">
          <cell r="A864" t="str">
            <v>4) 어린이공원 Ⅳ</v>
          </cell>
        </row>
        <row r="865">
          <cell r="A865" t="str">
            <v>5) 어린이공원 Ⅴ</v>
          </cell>
        </row>
        <row r="866">
          <cell r="A866" t="str">
            <v>6) 어린이공원 Ⅶ</v>
          </cell>
        </row>
        <row r="867">
          <cell r="A867" t="str">
            <v>7) 10M시설녹지1지역</v>
          </cell>
        </row>
        <row r="868">
          <cell r="A868" t="str">
            <v>8) 10M시설녹지2지역</v>
          </cell>
        </row>
        <row r="869">
          <cell r="A869" t="str">
            <v>9) 경관녹지 Ⅰ</v>
          </cell>
        </row>
        <row r="870">
          <cell r="A870" t="str">
            <v>10) 경관녹지 Ⅱ</v>
          </cell>
        </row>
        <row r="871">
          <cell r="A871" t="str">
            <v>11) 경관녹지 Ⅲ</v>
          </cell>
        </row>
        <row r="872">
          <cell r="A872" t="str">
            <v>12) 가로수</v>
          </cell>
        </row>
        <row r="873">
          <cell r="A873" t="str">
            <v>13) 보행자전용도로</v>
          </cell>
        </row>
        <row r="876">
          <cell r="A876" t="str">
            <v>1) 어린이공원 Ⅰ</v>
          </cell>
        </row>
        <row r="877">
          <cell r="A877" t="str">
            <v>가. 토공</v>
          </cell>
        </row>
        <row r="878">
          <cell r="A878" t="str">
            <v>기계터파기(B.H0.7㎥)</v>
          </cell>
        </row>
        <row r="879">
          <cell r="A879" t="str">
            <v>기계잔토처리</v>
          </cell>
        </row>
        <row r="881">
          <cell r="A881" t="str">
            <v>나. 성토</v>
          </cell>
        </row>
        <row r="882">
          <cell r="A882" t="str">
            <v>절취 및 상차             (백호1.0㎥)</v>
          </cell>
        </row>
        <row r="883">
          <cell r="A883" t="str">
            <v>덤프운반                     (중앙공원-3공구)</v>
          </cell>
        </row>
        <row r="884">
          <cell r="A884" t="str">
            <v>단지정지</v>
          </cell>
        </row>
        <row r="886">
          <cell r="A886" t="str">
            <v>다. 환토</v>
          </cell>
        </row>
        <row r="887">
          <cell r="A887" t="str">
            <v>절취 및 상차             (백호1.0㎥)</v>
          </cell>
        </row>
        <row r="888">
          <cell r="A888" t="str">
            <v>덤프운반                     (중앙공원-3공구)</v>
          </cell>
        </row>
        <row r="889">
          <cell r="A889" t="str">
            <v>단지정지</v>
          </cell>
        </row>
        <row r="892">
          <cell r="A892" t="str">
            <v>2) 어린이공원 Ⅱ</v>
          </cell>
        </row>
        <row r="893">
          <cell r="A893" t="str">
            <v>가. 토공</v>
          </cell>
        </row>
        <row r="894">
          <cell r="A894" t="str">
            <v>기계터파기(B.H0.7㎥)</v>
          </cell>
        </row>
        <row r="895">
          <cell r="A895" t="str">
            <v>기계잔토처리</v>
          </cell>
        </row>
        <row r="897">
          <cell r="A897" t="str">
            <v>나. 성토</v>
          </cell>
        </row>
        <row r="898">
          <cell r="A898" t="str">
            <v>절취 및 상차             (백호1.0㎥)</v>
          </cell>
        </row>
        <row r="899">
          <cell r="A899" t="str">
            <v>덤프운반                     (중앙공원-3공구)</v>
          </cell>
        </row>
        <row r="900">
          <cell r="A900" t="str">
            <v>단지정지</v>
          </cell>
        </row>
        <row r="902">
          <cell r="A902" t="str">
            <v>다. 환토</v>
          </cell>
        </row>
        <row r="903">
          <cell r="A903" t="str">
            <v>절취 및 상차             (백호1.0㎥)</v>
          </cell>
        </row>
        <row r="904">
          <cell r="A904" t="str">
            <v>덤프운반                     (중앙공원-3공구)</v>
          </cell>
        </row>
        <row r="905">
          <cell r="A905" t="str">
            <v>단지정지</v>
          </cell>
        </row>
        <row r="906">
          <cell r="A906" t="str">
            <v>3) 어린이공원 Ⅲ</v>
          </cell>
        </row>
        <row r="907">
          <cell r="A907" t="str">
            <v>가. 토공</v>
          </cell>
        </row>
        <row r="908">
          <cell r="A908" t="str">
            <v>기계터파기(B.H0.7㎥)</v>
          </cell>
        </row>
        <row r="909">
          <cell r="A909" t="str">
            <v>기계잔토처리</v>
          </cell>
        </row>
        <row r="911">
          <cell r="A911" t="str">
            <v>나. 성토</v>
          </cell>
        </row>
        <row r="912">
          <cell r="A912" t="str">
            <v>절취 및 상차             (백호1.0㎥)</v>
          </cell>
        </row>
        <row r="913">
          <cell r="A913" t="str">
            <v>덤프운반                     (중앙공원-3공구)</v>
          </cell>
        </row>
        <row r="914">
          <cell r="A914" t="str">
            <v>단지정지</v>
          </cell>
        </row>
        <row r="916">
          <cell r="A916" t="str">
            <v>다. 환토</v>
          </cell>
        </row>
        <row r="917">
          <cell r="A917" t="str">
            <v>절취 및 상차             (백호1.0㎥)</v>
          </cell>
        </row>
        <row r="918">
          <cell r="A918" t="str">
            <v>덤프운반                     (중앙공원-3공구)</v>
          </cell>
        </row>
        <row r="919">
          <cell r="A919" t="str">
            <v>단지정지</v>
          </cell>
        </row>
        <row r="922">
          <cell r="A922" t="str">
            <v>4) 어린이공원 Ⅳ</v>
          </cell>
        </row>
        <row r="923">
          <cell r="A923" t="str">
            <v>가. 토공</v>
          </cell>
        </row>
        <row r="924">
          <cell r="A924" t="str">
            <v>기계터파기(B.H0.7㎥)</v>
          </cell>
        </row>
        <row r="925">
          <cell r="A925" t="str">
            <v>기계잔토처리</v>
          </cell>
        </row>
        <row r="927">
          <cell r="A927" t="str">
            <v>나. 성토</v>
          </cell>
        </row>
        <row r="928">
          <cell r="A928" t="str">
            <v>절취 및 상차             (백호1.0㎥)</v>
          </cell>
        </row>
        <row r="929">
          <cell r="A929" t="str">
            <v>덤프운반                     (중앙공원-3공구)</v>
          </cell>
        </row>
        <row r="930">
          <cell r="A930" t="str">
            <v>단지정지</v>
          </cell>
        </row>
        <row r="932">
          <cell r="A932" t="str">
            <v>다. 환토</v>
          </cell>
        </row>
        <row r="933">
          <cell r="A933" t="str">
            <v>절취 및 상차             (백호1.0㎥)</v>
          </cell>
        </row>
        <row r="934">
          <cell r="A934" t="str">
            <v>덤프운반                     (중앙공원-3공구)</v>
          </cell>
        </row>
        <row r="935">
          <cell r="A935" t="str">
            <v>단지정지</v>
          </cell>
        </row>
        <row r="938">
          <cell r="A938" t="str">
            <v>5) 어린이공원 Ⅴ</v>
          </cell>
        </row>
        <row r="939">
          <cell r="A939" t="str">
            <v>가. 토공</v>
          </cell>
        </row>
        <row r="940">
          <cell r="A940" t="str">
            <v>기계터파기(B.H0.7㎥)</v>
          </cell>
        </row>
        <row r="941">
          <cell r="A941" t="str">
            <v>기계잔토처리</v>
          </cell>
        </row>
        <row r="943">
          <cell r="A943" t="str">
            <v>나. 성토</v>
          </cell>
        </row>
        <row r="944">
          <cell r="A944" t="str">
            <v>절취 및 상차             (백호1.0㎥)</v>
          </cell>
        </row>
        <row r="945">
          <cell r="A945" t="str">
            <v>덤프운반                     (중앙공원-3공구)</v>
          </cell>
        </row>
        <row r="946">
          <cell r="A946" t="str">
            <v>단지정지</v>
          </cell>
        </row>
        <row r="948">
          <cell r="A948" t="str">
            <v>다. 환토</v>
          </cell>
        </row>
        <row r="949">
          <cell r="A949" t="str">
            <v>절취 및 상차             (백호1.0㎥)</v>
          </cell>
        </row>
        <row r="950">
          <cell r="A950" t="str">
            <v>덤프운반                     (중앙공원-3공구)</v>
          </cell>
        </row>
        <row r="951">
          <cell r="A951" t="str">
            <v>단지정지</v>
          </cell>
        </row>
        <row r="952">
          <cell r="A952" t="str">
            <v>6) 어린이공원 Ⅶ</v>
          </cell>
        </row>
        <row r="953">
          <cell r="A953" t="str">
            <v>가. 토공</v>
          </cell>
        </row>
        <row r="954">
          <cell r="A954" t="str">
            <v>기계터파기(B.H0.7㎥)</v>
          </cell>
        </row>
        <row r="955">
          <cell r="A955" t="str">
            <v>기계잔토처리</v>
          </cell>
        </row>
        <row r="957">
          <cell r="A957" t="str">
            <v>나. 성토</v>
          </cell>
        </row>
        <row r="958">
          <cell r="A958" t="str">
            <v>절취 및 상차             (백호1.0㎥)</v>
          </cell>
        </row>
        <row r="959">
          <cell r="A959" t="str">
            <v>덤프운반                     (중앙공원-3공구)</v>
          </cell>
        </row>
        <row r="960">
          <cell r="A960" t="str">
            <v>단지정지</v>
          </cell>
        </row>
        <row r="962">
          <cell r="A962" t="str">
            <v>다. 환토</v>
          </cell>
        </row>
        <row r="963">
          <cell r="A963" t="str">
            <v>절취 및 상차             (백호1.0㎥)</v>
          </cell>
        </row>
        <row r="964">
          <cell r="A964" t="str">
            <v>덤프운반                     (중앙공원-3공구)</v>
          </cell>
        </row>
        <row r="965">
          <cell r="A965" t="str">
            <v>단지정지</v>
          </cell>
        </row>
        <row r="968">
          <cell r="A968" t="str">
            <v>7) 10M시설녹지1지역</v>
          </cell>
        </row>
        <row r="969">
          <cell r="A969" t="str">
            <v>가. 토공</v>
          </cell>
        </row>
        <row r="970">
          <cell r="A970" t="str">
            <v>기계터파기(B.H0.7㎥)</v>
          </cell>
        </row>
        <row r="971">
          <cell r="A971" t="str">
            <v>기계잔토처리</v>
          </cell>
        </row>
        <row r="973">
          <cell r="A973" t="str">
            <v>나. 성토</v>
          </cell>
        </row>
        <row r="974">
          <cell r="A974" t="str">
            <v>절취 및 상차             (백호1.0㎥)</v>
          </cell>
        </row>
        <row r="975">
          <cell r="A975" t="str">
            <v>덤프운반                     (중앙공원-3공구)</v>
          </cell>
        </row>
        <row r="976">
          <cell r="A976" t="str">
            <v>단지정지</v>
          </cell>
        </row>
        <row r="978">
          <cell r="A978" t="str">
            <v>다. 환토</v>
          </cell>
        </row>
        <row r="979">
          <cell r="A979" t="str">
            <v>절취 및 상차             (백호1.0㎥)</v>
          </cell>
        </row>
        <row r="980">
          <cell r="A980" t="str">
            <v>덤프운반                     (중앙공원-3공구)</v>
          </cell>
        </row>
        <row r="981">
          <cell r="A981" t="str">
            <v>단지정지</v>
          </cell>
        </row>
        <row r="984">
          <cell r="A984" t="str">
            <v>8) 10M시설녹지2지역</v>
          </cell>
        </row>
        <row r="985">
          <cell r="A985" t="str">
            <v>가. 토공</v>
          </cell>
        </row>
        <row r="986">
          <cell r="A986" t="str">
            <v>기계터파기(B.H0.7㎥)</v>
          </cell>
        </row>
        <row r="987">
          <cell r="A987" t="str">
            <v>기계잔토처리</v>
          </cell>
        </row>
        <row r="989">
          <cell r="A989" t="str">
            <v>나. 성토</v>
          </cell>
        </row>
        <row r="990">
          <cell r="A990" t="str">
            <v>절취 및 상차             (백호1.0㎥)</v>
          </cell>
        </row>
        <row r="991">
          <cell r="A991" t="str">
            <v>덤프운반                     (중앙공원-3공구)</v>
          </cell>
        </row>
        <row r="992">
          <cell r="A992" t="str">
            <v>단지정지</v>
          </cell>
        </row>
        <row r="994">
          <cell r="A994" t="str">
            <v>다. 환토</v>
          </cell>
        </row>
        <row r="995">
          <cell r="A995" t="str">
            <v>절취 및 상차             (백호1.0㎥)</v>
          </cell>
        </row>
        <row r="996">
          <cell r="A996" t="str">
            <v>덤프운반                     (중앙공원-3공구)</v>
          </cell>
        </row>
        <row r="997">
          <cell r="A997" t="str">
            <v>단지정지</v>
          </cell>
        </row>
        <row r="998">
          <cell r="A998" t="str">
            <v>9) 경관녹지 Ⅰ</v>
          </cell>
        </row>
        <row r="999">
          <cell r="A999" t="str">
            <v>가. 토공</v>
          </cell>
        </row>
        <row r="1000">
          <cell r="A1000" t="str">
            <v>기계터파기(B.H0.7㎥)</v>
          </cell>
        </row>
        <row r="1001">
          <cell r="A1001" t="str">
            <v>기계잔토처리</v>
          </cell>
        </row>
        <row r="1003">
          <cell r="A1003" t="str">
            <v>나. 성토</v>
          </cell>
        </row>
        <row r="1004">
          <cell r="A1004" t="str">
            <v>절취 및 상차             (백호1.0㎥)</v>
          </cell>
        </row>
        <row r="1005">
          <cell r="A1005" t="str">
            <v>덤프운반                     (중앙공원-3공구)</v>
          </cell>
        </row>
        <row r="1006">
          <cell r="A1006" t="str">
            <v>단지정지</v>
          </cell>
        </row>
        <row r="1008">
          <cell r="A1008" t="str">
            <v>다. 환토</v>
          </cell>
        </row>
        <row r="1009">
          <cell r="A1009" t="str">
            <v>절취 및 상차             (백호1.0㎥)</v>
          </cell>
        </row>
        <row r="1010">
          <cell r="A1010" t="str">
            <v>덤프운반                     (중앙공원-3공구)</v>
          </cell>
        </row>
        <row r="1011">
          <cell r="A1011" t="str">
            <v>단지정지</v>
          </cell>
        </row>
        <row r="1014">
          <cell r="A1014" t="str">
            <v>10) 경관녹지 Ⅱ</v>
          </cell>
        </row>
        <row r="1015">
          <cell r="A1015" t="str">
            <v>가. 토공</v>
          </cell>
        </row>
        <row r="1016">
          <cell r="A1016" t="str">
            <v>기계터파기(B.H0.7㎥)</v>
          </cell>
        </row>
        <row r="1017">
          <cell r="A1017" t="str">
            <v>기계잔토처리</v>
          </cell>
        </row>
        <row r="1019">
          <cell r="A1019" t="str">
            <v>나. 성토</v>
          </cell>
        </row>
        <row r="1020">
          <cell r="A1020" t="str">
            <v>절취 및 상차             (백호1.0㎥)</v>
          </cell>
        </row>
        <row r="1021">
          <cell r="A1021" t="str">
            <v>덤프운반                     (중앙공원-3공구)</v>
          </cell>
        </row>
        <row r="1022">
          <cell r="A1022" t="str">
            <v>단지정지</v>
          </cell>
        </row>
        <row r="1024">
          <cell r="A1024" t="str">
            <v>다. 환토</v>
          </cell>
        </row>
        <row r="1025">
          <cell r="A1025" t="str">
            <v>절취 및 상차             (백호1.0㎥)</v>
          </cell>
        </row>
        <row r="1026">
          <cell r="A1026" t="str">
            <v>덤프운반                     (중앙공원-3공구)</v>
          </cell>
        </row>
        <row r="1027">
          <cell r="A1027" t="str">
            <v>단지정지</v>
          </cell>
        </row>
        <row r="1030">
          <cell r="A1030" t="str">
            <v>11) 경관녹지 Ⅲ</v>
          </cell>
        </row>
        <row r="1031">
          <cell r="A1031" t="str">
            <v>가. 토공</v>
          </cell>
        </row>
        <row r="1032">
          <cell r="A1032" t="str">
            <v>기계터파기(B.H0.7㎥)</v>
          </cell>
        </row>
        <row r="1033">
          <cell r="A1033" t="str">
            <v>기계잔토처리</v>
          </cell>
        </row>
        <row r="1035">
          <cell r="A1035" t="str">
            <v>나. 성토</v>
          </cell>
        </row>
        <row r="1036">
          <cell r="A1036" t="str">
            <v>절취 및 상차             (백호1.0㎥)</v>
          </cell>
        </row>
        <row r="1037">
          <cell r="A1037" t="str">
            <v>덤프운반                     (중앙공원-3공구)</v>
          </cell>
        </row>
        <row r="1038">
          <cell r="A1038" t="str">
            <v>단지정지</v>
          </cell>
        </row>
        <row r="1040">
          <cell r="A1040" t="str">
            <v>다. 환토</v>
          </cell>
        </row>
        <row r="1041">
          <cell r="A1041" t="str">
            <v>절취 및 상차             (백호1.0㎥)</v>
          </cell>
        </row>
        <row r="1042">
          <cell r="A1042" t="str">
            <v>덤프운반                     (중앙공원-3공구)</v>
          </cell>
        </row>
        <row r="1043">
          <cell r="A1043" t="str">
            <v>단지정지</v>
          </cell>
        </row>
        <row r="1044">
          <cell r="A1044" t="str">
            <v>12) 가로수</v>
          </cell>
        </row>
        <row r="1045">
          <cell r="A1045" t="str">
            <v>가. 토공</v>
          </cell>
        </row>
        <row r="1046">
          <cell r="A1046" t="str">
            <v>기계터파기(B.H0.7㎥)</v>
          </cell>
        </row>
        <row r="1047">
          <cell r="A1047" t="str">
            <v>기계잔토처리</v>
          </cell>
        </row>
        <row r="1049">
          <cell r="A1049" t="str">
            <v>나. 환토</v>
          </cell>
        </row>
        <row r="1050">
          <cell r="A1050" t="str">
            <v>절취 및 상차             (백호1.0㎥)</v>
          </cell>
        </row>
        <row r="1051">
          <cell r="A1051" t="str">
            <v>덤프운반                     (중앙공원-3공구)</v>
          </cell>
        </row>
        <row r="1052">
          <cell r="A1052" t="str">
            <v>단지정지</v>
          </cell>
        </row>
        <row r="1055">
          <cell r="A1055" t="str">
            <v>13) 보행자전용도로</v>
          </cell>
        </row>
        <row r="1056">
          <cell r="A1056" t="str">
            <v>가. 토공</v>
          </cell>
        </row>
        <row r="1057">
          <cell r="A1057" t="str">
            <v>기계터파기(B.H0.7㎥)</v>
          </cell>
        </row>
        <row r="1058">
          <cell r="A1058" t="str">
            <v>기계잔토처리</v>
          </cell>
        </row>
        <row r="1060">
          <cell r="A1060" t="str">
            <v>나. 환토</v>
          </cell>
        </row>
        <row r="1061">
          <cell r="A1061" t="str">
            <v>절취 및 상차             (백호1.0㎥)</v>
          </cell>
        </row>
        <row r="1062">
          <cell r="A1062" t="str">
            <v>덤프운반                     (중앙공원-3공구)</v>
          </cell>
        </row>
        <row r="1063">
          <cell r="A1063" t="str">
            <v>단지정지</v>
          </cell>
        </row>
        <row r="1067">
          <cell r="A1067" t="str">
            <v>7. 부대공사</v>
          </cell>
        </row>
        <row r="1068">
          <cell r="A1068" t="str">
            <v>1) 사급자재대</v>
          </cell>
        </row>
        <row r="1069">
          <cell r="A1069" t="str">
            <v>이형철근</v>
          </cell>
        </row>
        <row r="1071">
          <cell r="A1071" t="str">
            <v>2) 운반비</v>
          </cell>
        </row>
        <row r="1072">
          <cell r="A1072" t="str">
            <v xml:space="preserve"> 철근운반</v>
          </cell>
        </row>
        <row r="1074">
          <cell r="A1074" t="str">
            <v>3) 가설공</v>
          </cell>
        </row>
        <row r="1075">
          <cell r="A1075" t="str">
            <v>조립식가설사무소</v>
          </cell>
        </row>
        <row r="1076">
          <cell r="A1076" t="str">
            <v>조립식가설창고</v>
          </cell>
        </row>
        <row r="1079">
          <cell r="A1079" t="str">
            <v>8. 운반비(도선료)</v>
          </cell>
        </row>
        <row r="1080">
          <cell r="A1080" t="str">
            <v>8.0톤 트럭 도선료</v>
          </cell>
        </row>
        <row r="1081">
          <cell r="A1081" t="str">
            <v>8.0톤 트럭 도선료</v>
          </cell>
        </row>
        <row r="1084">
          <cell r="A1084" t="str">
            <v>9. 이식수목할증</v>
          </cell>
        </row>
        <row r="1085">
          <cell r="A1085" t="str">
            <v>이식수목할증</v>
          </cell>
        </row>
        <row r="1088">
          <cell r="A1088" t="str">
            <v>10. 공단지급자재</v>
          </cell>
        </row>
        <row r="1089">
          <cell r="A1089" t="str">
            <v>레미콘</v>
          </cell>
        </row>
        <row r="1090">
          <cell r="A1090" t="str">
            <v>레미콘</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계설명"/>
      <sheetName val="공정표"/>
      <sheetName val="갑지"/>
      <sheetName val="증감대비표"/>
      <sheetName val="증감 대비표"/>
      <sheetName val="원가계산"/>
      <sheetName val="총괄내역"/>
      <sheetName val="내역"/>
      <sheetName val="자재대"/>
      <sheetName val="일위대가목록"/>
      <sheetName val="일위"/>
      <sheetName val="단가산출목록"/>
      <sheetName val="단가산출"/>
      <sheetName val="단가산출서식"/>
      <sheetName val="기계경비목록"/>
      <sheetName val="노임"/>
      <sheetName val="기계경비"/>
      <sheetName val="기계경비서식"/>
      <sheetName val="내역수량"/>
      <sheetName val="자재집계표"/>
      <sheetName val="공종집계표"/>
      <sheetName val="공종집계표2"/>
      <sheetName val="토적표"/>
      <sheetName val="단위량"/>
      <sheetName val="간지(설명서)"/>
      <sheetName val="간지(일반시방서)"/>
      <sheetName val="간지(특별시방서)"/>
      <sheetName val="간지(내역서)"/>
      <sheetName val="간지(일위대가)"/>
      <sheetName val="간지(단가산출서)"/>
      <sheetName val="간지(노임.기계경비)"/>
      <sheetName val="간지(수량산출 )"/>
      <sheetName val="Sheet3"/>
      <sheetName val="96노임기준"/>
      <sheetName val="실행내역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virus"/>
      <sheetName val="토공1"/>
      <sheetName val="토공2"/>
      <sheetName val="토공3"/>
      <sheetName val="토공4"/>
      <sheetName val="양식지3"/>
      <sheetName val="구조물토공1"/>
      <sheetName val="하천공1"/>
      <sheetName val="하천공2"/>
      <sheetName val="구조물공1"/>
      <sheetName val="포장공1"/>
      <sheetName val="부대공1"/>
      <sheetName val="부대공2"/>
      <sheetName val="부대공3"/>
      <sheetName val="Sheet1"/>
      <sheetName val="상수도1"/>
      <sheetName val="설계조건"/>
      <sheetName val="내역"/>
      <sheetName val="단가산출"/>
      <sheetName val="일위"/>
    </sheetNames>
    <sheetDataSet>
      <sheetData sheetId="0" refreshError="1"/>
      <sheetData sheetId="1" refreshError="1"/>
      <sheetData sheetId="2"/>
      <sheetData sheetId="3"/>
      <sheetData sheetId="4"/>
      <sheetData sheetId="5" refreshError="1"/>
      <sheetData sheetId="6" refreshError="1"/>
      <sheetData sheetId="7"/>
      <sheetData sheetId="8" refreshError="1"/>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조명시설"/>
      <sheetName val="#REF"/>
      <sheetName val="3BL공동구 수량"/>
      <sheetName val="말뚝지지력산정"/>
      <sheetName val="점자단위"/>
      <sheetName val="점자수량"/>
      <sheetName val="차도특3호맨홀(보강)공제"/>
      <sheetName val="L소A(추)(입력)"/>
      <sheetName val="L중2(추)(입력)"/>
      <sheetName val="L대3및중1(추)(입력)"/>
      <sheetName val="Book1"/>
      <sheetName val="산출근거"/>
      <sheetName val="DATE"/>
      <sheetName val="ABUT수량-A1"/>
      <sheetName val="구조물철거타공정이월"/>
      <sheetName val="관경결정"/>
      <sheetName val="공구"/>
      <sheetName val="관로토공"/>
      <sheetName val="수량산출"/>
      <sheetName val="단위수량"/>
      <sheetName val="수목표준대가"/>
      <sheetName val="금액내역서"/>
      <sheetName val="주형"/>
      <sheetName val="도장수량(하1)"/>
      <sheetName val="교각계산"/>
      <sheetName val="FOOTING단면력"/>
      <sheetName val="우각부보강"/>
      <sheetName val="제수변(2.5x2.0)단위수량"/>
      <sheetName val="토공1"/>
      <sheetName val="토공2"/>
      <sheetName val="구조물토공1"/>
      <sheetName val="토공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공구원가계산"/>
      <sheetName val="2공구산출내역"/>
      <sheetName val="2______"/>
      <sheetName val="대목"/>
      <sheetName val="내역"/>
      <sheetName val="일위대가"/>
      <sheetName val="2차1차"/>
      <sheetName val="일위대가표"/>
      <sheetName val="104동"/>
      <sheetName val="데이타"/>
      <sheetName val="골조시행"/>
      <sheetName val="단가표"/>
      <sheetName val="식재일위대가"/>
      <sheetName val="기초일위대가"/>
      <sheetName val="단가대비표"/>
      <sheetName val="예산내역"/>
      <sheetName val="총괄수지표"/>
      <sheetName val="을"/>
      <sheetName val="기자재비"/>
      <sheetName val="10월"/>
      <sheetName val="1차설계변경내역"/>
      <sheetName val="내역서2안"/>
      <sheetName val="b_balju"/>
      <sheetName val="공통가설"/>
      <sheetName val="덤프트럭계수"/>
      <sheetName val="견적서"/>
      <sheetName val="담장산출"/>
      <sheetName val="토공사"/>
      <sheetName val="70%"/>
      <sheetName val="자료"/>
      <sheetName val="내역서"/>
      <sheetName val="Mc1"/>
      <sheetName val="설비2차"/>
      <sheetName val="b_balju-단가단가단가"/>
      <sheetName val="건축내역"/>
      <sheetName val="일위대가목차"/>
      <sheetName val="적격점수&lt;300억미만&gt;"/>
      <sheetName val="표지"/>
      <sheetName val="공문"/>
      <sheetName val="대비"/>
      <sheetName val="1"/>
      <sheetName val="2"/>
      <sheetName val="기성"/>
      <sheetName val="변경"/>
      <sheetName val="사진설명"/>
      <sheetName val="범례 (2)"/>
      <sheetName val="목차"/>
      <sheetName val="Sheet2"/>
      <sheetName val="사진대지"/>
      <sheetName val="Macro1"/>
      <sheetName val="견적시담(송포2공구)"/>
      <sheetName val="식재인부"/>
      <sheetName val="노임단가"/>
      <sheetName val="일위대가목록"/>
      <sheetName val="단가"/>
      <sheetName val="수목표준대가"/>
      <sheetName val="sheet1"/>
      <sheetName val="일위대가(건축)"/>
      <sheetName val="Y-WORK"/>
      <sheetName val="FB25JN"/>
      <sheetName val="개요"/>
      <sheetName val="일위목록"/>
      <sheetName val="DT"/>
      <sheetName val="롤러"/>
      <sheetName val="BH"/>
      <sheetName val="조경유지관리"/>
      <sheetName val="조경식재굴취"/>
      <sheetName val="식재단가"/>
      <sheetName val="인력터파기품"/>
      <sheetName val="2005년임금"/>
      <sheetName val="컨테이너"/>
      <sheetName val="펌프차타설"/>
      <sheetName val="백암비스타내역"/>
      <sheetName val="data2"/>
      <sheetName val="기성내역"/>
      <sheetName val="COVER"/>
      <sheetName val="QandAJunior"/>
      <sheetName val="Data&amp;Result"/>
      <sheetName val="일용노임단가"/>
      <sheetName val="중기사용료산출근거"/>
      <sheetName val="단가 및 재료비"/>
      <sheetName val="내역5"/>
      <sheetName val="작업금지"/>
      <sheetName val="Sheet5"/>
      <sheetName val="EACT10"/>
      <sheetName val="b_balju_cho"/>
      <sheetName val="물가대비표"/>
      <sheetName val="요율"/>
      <sheetName val="BID"/>
      <sheetName val="공통가설공사"/>
      <sheetName val="건축공사실행"/>
      <sheetName val="노원열병합  건축공사기성내역서"/>
      <sheetName val="단가산출"/>
      <sheetName val="노임"/>
      <sheetName val="집계표"/>
      <sheetName val="단가비교표"/>
      <sheetName val="단가일람"/>
      <sheetName val="단위량당중기"/>
      <sheetName val="단가조사"/>
      <sheetName val="unit 4"/>
      <sheetName val="기본단가"/>
      <sheetName val="인건비단가"/>
      <sheetName val="자재단가"/>
      <sheetName val="수량산출"/>
      <sheetName val="건축"/>
      <sheetName val="공종목록표"/>
      <sheetName val="환율"/>
      <sheetName val="직노"/>
      <sheetName val="제직재"/>
      <sheetName val="설직재-1"/>
      <sheetName val="회사정보"/>
      <sheetName val="★도급내역"/>
      <sheetName val="Sheet10"/>
      <sheetName val="1,2공구원가계산서"/>
      <sheetName val="1공구산출내역서"/>
      <sheetName val="보할공정"/>
      <sheetName val="회사기초자료"/>
      <sheetName val="단가조사서"/>
      <sheetName val="기계경비(시간당)"/>
      <sheetName val="관리자"/>
      <sheetName val="대가10%"/>
      <sheetName val="원가계산서"/>
      <sheetName val="월간관리비"/>
      <sheetName val="산출근거"/>
      <sheetName val="재료단가"/>
      <sheetName val="임금단가"/>
      <sheetName val="장비목록표"/>
      <sheetName val="장비운전경비"/>
      <sheetName val="장비손료"/>
      <sheetName val="Total"/>
      <sheetName val="결재판"/>
      <sheetName val="단가(1)"/>
      <sheetName val="국별인원"/>
      <sheetName val="일 위 대 가 표"/>
      <sheetName val="선금급신청서"/>
      <sheetName val="공사비대비표B(토공)"/>
      <sheetName val="터파기및재료"/>
      <sheetName val="실행철강하도"/>
      <sheetName val="기초단가"/>
      <sheetName val="#REF"/>
      <sheetName val="할증 "/>
      <sheetName val="경비"/>
      <sheetName val="기초내역"/>
      <sheetName val="소비자가"/>
      <sheetName val="시설물기초"/>
      <sheetName val="투찰추정"/>
      <sheetName val="DATA1"/>
      <sheetName val="설계"/>
      <sheetName val="입력"/>
      <sheetName val="제출내역"/>
      <sheetName val="증감대비"/>
      <sheetName val="연결임시"/>
      <sheetName val="공통단가"/>
      <sheetName val="운반비"/>
      <sheetName val="2000양배"/>
      <sheetName val="장비"/>
      <sheetName val="산근1"/>
      <sheetName val="노무"/>
      <sheetName val="자재"/>
      <sheetName val="금액"/>
      <sheetName val="을지"/>
      <sheetName val="안양동교 1안"/>
      <sheetName val="출력은 금물"/>
      <sheetName val="중기사용료"/>
      <sheetName val="총괄내역서"/>
      <sheetName val="기초입력 DATA"/>
      <sheetName val="대가"/>
      <sheetName val="몰탈재료산출"/>
      <sheetName val="CON'C"/>
      <sheetName val="단가표 (2)"/>
      <sheetName val="일위대가(출입)"/>
      <sheetName val="코드표"/>
      <sheetName val="식재가격"/>
      <sheetName val="식재총괄"/>
      <sheetName val="실행(1)"/>
      <sheetName val="수목데이타 "/>
      <sheetName val="전기품산출"/>
      <sheetName val="일위_파일"/>
      <sheetName val="위치조서"/>
      <sheetName val="4.일위대가목차"/>
      <sheetName val="일위대가(가설)"/>
      <sheetName val="물가시세표"/>
      <sheetName val="에너지요금"/>
      <sheetName val="01"/>
      <sheetName val="장비사양"/>
      <sheetName val="급여대장"/>
      <sheetName val="직원 인적급여 카드"/>
      <sheetName val="중기조종사 단위단가"/>
      <sheetName val="2.냉난방설비공사"/>
      <sheetName val="7.자동제어공사"/>
      <sheetName val="기계경비일람"/>
      <sheetName val=" 갑지"/>
      <sheetName val="EJ"/>
      <sheetName val="9811"/>
      <sheetName val="교사기준면적(초등)"/>
      <sheetName val="A-4"/>
      <sheetName val="현장경비"/>
      <sheetName val="등록업체(031124)"/>
      <sheetName val="BSD _2_"/>
      <sheetName val="광양 3기 유입수"/>
      <sheetName val="요약&amp;결과"/>
      <sheetName val="단청공사"/>
      <sheetName val="BS"/>
      <sheetName val="실행내역"/>
      <sheetName val="Sheet1 (2)"/>
      <sheetName val="인건비"/>
      <sheetName val="일위대가 "/>
      <sheetName val="대한주택보증(수보)"/>
      <sheetName val="대한주택보증(입보)"/>
      <sheetName val="DANGA"/>
      <sheetName val="수지예산"/>
      <sheetName val="전체"/>
      <sheetName val="도급"/>
      <sheetName val="Macro2"/>
      <sheetName val="코드목록(시스템담당용)"/>
      <sheetName val="DATE"/>
      <sheetName val="변수값"/>
      <sheetName val="중기상차"/>
      <sheetName val="AS복구"/>
      <sheetName val="중기터파기"/>
      <sheetName val="관로내역원"/>
      <sheetName val="화재 탐지 설비"/>
      <sheetName val="단산목록"/>
      <sheetName val="내부마감"/>
      <sheetName val="제2호단위수량"/>
      <sheetName val="공사개요"/>
      <sheetName val="FAX"/>
      <sheetName val="4.공사별"/>
      <sheetName val="하부철근수량"/>
      <sheetName val="갑지"/>
      <sheetName val="96노임기준"/>
      <sheetName val="단가비교"/>
      <sheetName val="노임단가표"/>
      <sheetName val="별제권_정리담보권"/>
      <sheetName val="견적"/>
      <sheetName val="냉천부속동"/>
      <sheetName val="저수조"/>
      <sheetName val="여과지동"/>
      <sheetName val="DATA"/>
      <sheetName val="조명율표"/>
      <sheetName val="구의33고"/>
      <sheetName val="집계표_식재"/>
      <sheetName val="장비종합부표"/>
      <sheetName val="부표"/>
      <sheetName val="기본입력"/>
      <sheetName val="CABLE SIZE-1"/>
      <sheetName val="ABUT수량-A1"/>
      <sheetName val="계약내역(2)"/>
      <sheetName val="내역-2"/>
      <sheetName val="설계예산서"/>
      <sheetName val="예산내역서"/>
      <sheetName val="재료"/>
      <sheetName val="대,유,램"/>
      <sheetName val="공정집계_국별"/>
      <sheetName val="AV시스템"/>
      <sheetName val="원하대비"/>
      <sheetName val="원도급"/>
      <sheetName val="하도급"/>
      <sheetName val="대비2"/>
      <sheetName val="건축공사"/>
      <sheetName val="경산"/>
      <sheetName val="000000"/>
      <sheetName val="준검 내역서"/>
      <sheetName val="광주전남"/>
      <sheetName val="범례_(2)"/>
      <sheetName val="노원열병합__건축공사기성내역서"/>
      <sheetName val="단가_및_재료비"/>
      <sheetName val="일_위_대_가_표"/>
      <sheetName val="unit_4"/>
      <sheetName val="_갑지"/>
      <sheetName val="출력은_금물"/>
      <sheetName val="안양동교_1안"/>
      <sheetName val="단가표_(2)"/>
      <sheetName val="할증_"/>
      <sheetName val="광양_3기_유입수"/>
      <sheetName val="수목데이타_"/>
      <sheetName val="중기조종사_단위단가"/>
      <sheetName val="공장동 지하1층"/>
      <sheetName val="용역동 및 154KV"/>
      <sheetName val="공장동 3층"/>
      <sheetName val="공장동 1층"/>
      <sheetName val="강병규"/>
      <sheetName val="입찰안"/>
      <sheetName val="설명서 "/>
      <sheetName val="토목"/>
      <sheetName val="철콘공사"/>
      <sheetName val="재료집계표빽업"/>
      <sheetName val="암거수리계산서"/>
      <sheetName val="◀암거수리계산조서"/>
      <sheetName val="◀암거위치"/>
      <sheetName val="최종단면▶"/>
      <sheetName val="◀평균높이▶"/>
      <sheetName val="6-1. 관개량조서"/>
      <sheetName val="물가시세"/>
      <sheetName val="단가기준"/>
      <sheetName val="보도공제면적"/>
      <sheetName val="I一般比"/>
      <sheetName val="N賃率-職"/>
      <sheetName val="J直材4"/>
      <sheetName val="토량1-1"/>
      <sheetName val="자단"/>
      <sheetName val="재노경"/>
      <sheetName val="도급내역5+800"/>
      <sheetName val="도급내역"/>
      <sheetName val="3련 BOX"/>
      <sheetName val="1안"/>
      <sheetName val="조경일람"/>
      <sheetName val="내역표지"/>
      <sheetName val="Baby일위대가"/>
      <sheetName val="단가대비표 (3)"/>
      <sheetName val="상각비"/>
      <sheetName val="조명일위"/>
      <sheetName val="수목데이타"/>
      <sheetName val="노무비"/>
      <sheetName val="기본단가표"/>
      <sheetName val="단가_1_"/>
      <sheetName val="설비내역서"/>
      <sheetName val="건축내역서"/>
      <sheetName val="전기내역서"/>
      <sheetName val="종배수관면벽신"/>
      <sheetName val="적용단위길이"/>
      <sheetName val="피벗테이블데이터분석"/>
      <sheetName val="특수기호강도거푸집"/>
      <sheetName val="종배수관(신)"/>
      <sheetName val="자료입력"/>
      <sheetName val="웅진교-S2"/>
      <sheetName val="2000년1차"/>
      <sheetName val="신규일위"/>
      <sheetName val="실행"/>
      <sheetName val="포장복구집계"/>
      <sheetName val="북방3터널"/>
      <sheetName val="품셈TABLE"/>
      <sheetName val="주소록"/>
      <sheetName val="금액내역서"/>
      <sheetName val="굴화내역"/>
      <sheetName val="시멘트"/>
      <sheetName val="우석문틀"/>
      <sheetName val=" 견적서"/>
      <sheetName val="도급FORM"/>
      <sheetName val="예산명세서"/>
      <sheetName val="설계명세서"/>
      <sheetName val="당사실시1"/>
      <sheetName val="자동제어"/>
      <sheetName val="계산서(곡선부)"/>
      <sheetName val="포장재료집계표"/>
      <sheetName val="Sheet4"/>
      <sheetName val="const."/>
      <sheetName val="전력"/>
      <sheetName val="(전남)시범지구 운영실적 및 결과분석(8월까지)"/>
      <sheetName val="내역서(전기)"/>
      <sheetName val="토사(PE)"/>
      <sheetName val="설계내역서"/>
      <sheetName val="단가산출(총괄)"/>
      <sheetName val="일위총괄"/>
      <sheetName val="수량산출서"/>
      <sheetName val="내 역 서(총괄)"/>
      <sheetName val="10"/>
      <sheetName val="11"/>
      <sheetName val="12"/>
      <sheetName val="13"/>
      <sheetName val="14"/>
      <sheetName val="15"/>
      <sheetName val="16"/>
      <sheetName val="3"/>
      <sheetName val="4"/>
      <sheetName val="5"/>
      <sheetName val="6"/>
      <sheetName val="7"/>
      <sheetName val="8"/>
      <sheetName val="9"/>
      <sheetName val="유원장"/>
      <sheetName val="놀이광장"/>
      <sheetName val="다목적광장"/>
      <sheetName val="단가산출2"/>
      <sheetName val="조건"/>
      <sheetName val="사업성"/>
      <sheetName val="기초입력_DATA"/>
      <sheetName val="기계경비"/>
      <sheetName val="덤프운반거리산출(토)"/>
      <sheetName val="덤프운반거리산출(풍)"/>
      <sheetName val="덤프운반거리산출(연)"/>
      <sheetName val="10월 (2)"/>
      <sheetName val="종합-임현"/>
      <sheetName val="단"/>
      <sheetName val="비전경영계획"/>
      <sheetName val="중기집계"/>
      <sheetName val="기준액"/>
      <sheetName val="공구"/>
      <sheetName val="이토변실(A3-LINE)"/>
      <sheetName val="기본1"/>
      <sheetName val="수정일위대가"/>
      <sheetName val="부대공"/>
      <sheetName val="배수공"/>
      <sheetName val="토공"/>
      <sheetName val="포장공"/>
      <sheetName val="총공사비집계표"/>
      <sheetName val="견적단가"/>
      <sheetName val="기타 정보통신공사"/>
      <sheetName val="일위대가표(DEEP)"/>
      <sheetName val="가정조건"/>
      <sheetName val="공통"/>
      <sheetName val="현장관리비"/>
      <sheetName val="일위대가 목록표"/>
      <sheetName val="단위수량"/>
      <sheetName val="원가"/>
      <sheetName val="계약서"/>
      <sheetName val="간접비 총괄표"/>
      <sheetName val="2.1  노무비 평균단가산출"/>
      <sheetName val="단가산출-기,교"/>
      <sheetName val="일위목록-기"/>
      <sheetName val="접속슬라브"/>
      <sheetName val="부대공Ⅱ"/>
      <sheetName val="통장출금액"/>
      <sheetName val="실행내역 "/>
      <sheetName val="날개벽수량표"/>
      <sheetName val="DATA 입력란"/>
      <sheetName val="1. 설계조건 2.단면가정 3. 하중계산"/>
      <sheetName val="비탈면보호공수량산출"/>
      <sheetName val="전차선로 물량표"/>
      <sheetName val="한강운반비"/>
      <sheetName val="공통(20-91)"/>
      <sheetName val="잡비"/>
      <sheetName val="원가계산서(남측)"/>
      <sheetName val="VOR"/>
      <sheetName val="기초자료"/>
      <sheetName val="1.우편집중내역서"/>
      <sheetName val="구간재료"/>
      <sheetName val="중기단가"/>
      <sheetName val="단가및재료비"/>
      <sheetName val="장비경비"/>
      <sheetName val="빗물받이(910-510-410)"/>
      <sheetName val="의왕내역"/>
      <sheetName val="투찰내역"/>
      <sheetName val="금융비용"/>
      <sheetName val="2000,9월 일위"/>
      <sheetName val="재료비"/>
      <sheetName val="기초일위"/>
      <sheetName val="시설일위"/>
      <sheetName val="보고"/>
      <sheetName val="표준항목"/>
      <sheetName val="교각1"/>
      <sheetName val="식재일위"/>
      <sheetName val="말뚝지지력산정"/>
      <sheetName val="L_RPTB~1"/>
      <sheetName val="시작4"/>
      <sheetName val="단가산출서"/>
      <sheetName val="pier(각형)"/>
      <sheetName val="(A)내역서"/>
      <sheetName val="단중표"/>
      <sheetName val="기능공인적사항"/>
      <sheetName val="노무비 근거"/>
      <sheetName val="청천내"/>
      <sheetName val="노견단위수량"/>
      <sheetName val="가동비율"/>
      <sheetName val="1공구원가계산서"/>
      <sheetName val="램머"/>
      <sheetName val="작업일보"/>
      <sheetName val="을 1"/>
      <sheetName val="을 2"/>
      <sheetName val="-치수표(곡선부)"/>
      <sheetName val="반포2차"/>
      <sheetName val="일위대가(4층원격)"/>
      <sheetName val="중기손료"/>
      <sheetName val="장비가동"/>
      <sheetName val="배수내역"/>
      <sheetName val="DAN"/>
      <sheetName val="백호우계수"/>
      <sheetName val="16-1"/>
      <sheetName val="9-1차이내역"/>
      <sheetName val="단  가  대  비  표"/>
      <sheetName val="일  위  대  가  목  록"/>
      <sheetName val="부표총괄"/>
      <sheetName val="납부서"/>
      <sheetName val="JUCKEYK"/>
      <sheetName val="기준FACTOR"/>
      <sheetName val="설계산출기초"/>
      <sheetName val="도급예산내역서봉투"/>
      <sheetName val="공사원가계산서"/>
      <sheetName val="설계산출표지"/>
      <sheetName val="도급예산내역서총괄표"/>
      <sheetName val="을부담운반비"/>
      <sheetName val="운반비산출"/>
      <sheetName val="교통대책내역"/>
      <sheetName val="06 일위대가목록"/>
      <sheetName val="정산명세서"/>
      <sheetName val="조견표"/>
      <sheetName val="신고조서"/>
      <sheetName val="식재"/>
      <sheetName val="시설물"/>
      <sheetName val="식재출력용"/>
      <sheetName val="유지관리"/>
      <sheetName val="3.하중산정4.지지력"/>
      <sheetName val="대가단최종"/>
      <sheetName val="원가data"/>
      <sheetName val="CODE"/>
      <sheetName val="철근콘크리트 (5)"/>
      <sheetName val="안전장치"/>
      <sheetName val="일반공사"/>
      <sheetName val="기초대가"/>
      <sheetName val="시설대가"/>
      <sheetName val="수목대가"/>
      <sheetName val="인공대가"/>
      <sheetName val="총 괄 표"/>
      <sheetName val="포스코실행"/>
      <sheetName val="분당임차변경"/>
      <sheetName val="형틀공사"/>
      <sheetName val="공내역"/>
      <sheetName val="ⴭⴭⴭⴭⴭ"/>
      <sheetName val="변압기 및 발전기 용량"/>
      <sheetName val="남대문빌딩"/>
      <sheetName val="세부내역서(소방)"/>
      <sheetName val="유림골조"/>
      <sheetName val="조도계산서 (도서)"/>
      <sheetName val="견적 (2)"/>
      <sheetName val="실행간접비"/>
      <sheetName val="1차 내역서"/>
      <sheetName val="A갑지"/>
      <sheetName val="손익계산서"/>
      <sheetName val="발주처담당자"/>
      <sheetName val="공정표"/>
      <sheetName val="도급원가"/>
      <sheetName val="2.대외공문"/>
      <sheetName val="중기작업량"/>
      <sheetName val="지급자재"/>
      <sheetName val="산출기초"/>
      <sheetName val="공사비산출서"/>
      <sheetName val="단가견적조사표"/>
      <sheetName val="개요입력"/>
      <sheetName val="수량기준"/>
      <sheetName val="파일의이용"/>
      <sheetName val="단 box"/>
      <sheetName val="수량집계"/>
      <sheetName val="관접합및부설"/>
      <sheetName val="적산산출"/>
      <sheetName val="자재비산출"/>
      <sheetName val="운용비산출"/>
      <sheetName val="변경내역"/>
      <sheetName val="계정code"/>
      <sheetName val="정의"/>
      <sheetName val="개인명세서"/>
      <sheetName val="토적단위"/>
      <sheetName val="간접비"/>
      <sheetName val="투입비"/>
      <sheetName val="옥외외등집계표"/>
      <sheetName val="BOJUNGGM"/>
      <sheetName val="토건"/>
      <sheetName val="MCC제원"/>
      <sheetName val="제경비율"/>
      <sheetName val="주공 갑지"/>
      <sheetName val="자재목록"/>
      <sheetName val="단가목록"/>
      <sheetName val="중기목록"/>
      <sheetName val="노임이"/>
      <sheetName val="토목공사"/>
      <sheetName val="달대"/>
      <sheetName val="철거산출근거"/>
      <sheetName val="22단가"/>
      <sheetName val="22인공"/>
      <sheetName val="소방"/>
      <sheetName val="유역면적"/>
      <sheetName val="공조기"/>
      <sheetName val="실행대비"/>
      <sheetName val="괴목육교"/>
      <sheetName val="옥외등신설"/>
      <sheetName val="저케CV22신설"/>
      <sheetName val="저케CV38신설"/>
      <sheetName val="저케CV8신설"/>
      <sheetName val="접지3종"/>
      <sheetName val="sub"/>
      <sheetName val="근로자"/>
      <sheetName val="front"/>
      <sheetName val="배수장토목공사비"/>
      <sheetName val="전선 및 전선관"/>
      <sheetName val="기본일위"/>
      <sheetName val="패널"/>
      <sheetName val="내역_FILE"/>
      <sheetName val="목록"/>
      <sheetName val="갑지(추정)"/>
      <sheetName val="본사인상전"/>
      <sheetName val="일반부표"/>
      <sheetName val="수량집계표(舊)"/>
      <sheetName val="사업수지"/>
      <sheetName val="범례_(2)1"/>
      <sheetName val="단가_및_재료비1"/>
      <sheetName val="노원열병합__건축공사기성내역서1"/>
      <sheetName val="일_위_대_가_표1"/>
      <sheetName val="출력은_금물1"/>
      <sheetName val="unit_41"/>
      <sheetName val="_갑지1"/>
      <sheetName val="단가표_(2)1"/>
      <sheetName val="광양_3기_유입수1"/>
      <sheetName val="BSD__2_"/>
      <sheetName val="안양동교_1안1"/>
      <sheetName val="할증_1"/>
      <sheetName val="중기조종사_단위단가1"/>
      <sheetName val="수목데이타_1"/>
      <sheetName val="직원_인적급여_카드"/>
      <sheetName val="sheet1_(2)"/>
      <sheetName val="4_일위대가목차"/>
      <sheetName val="일위대가_"/>
      <sheetName val="2_냉난방설비공사"/>
      <sheetName val="7_자동제어공사"/>
      <sheetName val="화재_탐지_설비"/>
      <sheetName val="4_공사별"/>
      <sheetName val="(전남)시범지구_운영실적_및_결과분석(8월까지)"/>
      <sheetName val="준검_내역서"/>
      <sheetName val="3련_BOX"/>
      <sheetName val="공장동_지하1층"/>
      <sheetName val="용역동_및_154KV"/>
      <sheetName val="공장동_3층"/>
      <sheetName val="공장동_1층"/>
      <sheetName val="청주(철골발주의뢰서)"/>
      <sheetName val="이름교환"/>
      <sheetName val="시설물일위"/>
      <sheetName val="공내역서"/>
      <sheetName val="전기일위목록"/>
      <sheetName val="직접비"/>
      <sheetName val="바닥판"/>
      <sheetName val="입력DATA"/>
      <sheetName val="판"/>
      <sheetName val="4.직접인건비"/>
      <sheetName val="직접인건비"/>
      <sheetName val="심사물량"/>
      <sheetName val="도로정위치부표"/>
      <sheetName val="심사계산"/>
      <sheetName val="DB구축"/>
      <sheetName val="도로조사부표"/>
      <sheetName val="재정비내역"/>
      <sheetName val="입력변수"/>
      <sheetName val="지적고시내역"/>
      <sheetName val="골막이(야매)"/>
      <sheetName val="경율산정.XLS"/>
      <sheetName val="실행예산"/>
      <sheetName val="실행내역서 "/>
      <sheetName val="교각별철근수량집계표"/>
      <sheetName val="단위목록"/>
      <sheetName val="기계경비목록"/>
      <sheetName val="간공설계서"/>
      <sheetName val="총괄표"/>
      <sheetName val="인공산출"/>
      <sheetName val="5직접"/>
      <sheetName val="장비단가"/>
      <sheetName val="4.2.1 마루높이 검토"/>
      <sheetName val="품셈표"/>
      <sheetName val="일위대가(1)"/>
      <sheetName val="실행내역서"/>
      <sheetName val="구간별현황"/>
      <sheetName val="배수량"/>
      <sheetName val="기본계획"/>
      <sheetName val="WORK"/>
      <sheetName val="APT내역"/>
      <sheetName val="부대시설"/>
      <sheetName val="일용노임단가2001상"/>
      <sheetName val="참조자료"/>
      <sheetName val="일위대가집계"/>
      <sheetName val="G.R300경비"/>
      <sheetName val="2003상반기노임기준"/>
      <sheetName val="원내역"/>
      <sheetName val="장비비"/>
      <sheetName val="PAD TR보호대기초"/>
      <sheetName val="가로등기초"/>
      <sheetName val="HANDHOLE(2)"/>
      <sheetName val="광주운남을"/>
      <sheetName val="TRE TABLE"/>
      <sheetName val="수입"/>
      <sheetName val="예총"/>
      <sheetName val="대구경북"/>
      <sheetName val="월별손익현황"/>
      <sheetName val="서울서부"/>
      <sheetName val="부산경남"/>
      <sheetName val="서울동부"/>
      <sheetName val="인천경기"/>
      <sheetName val="중부본부"/>
      <sheetName val="호남본부"/>
      <sheetName val="내역분기"/>
      <sheetName val="비용"/>
      <sheetName val="공사비산출내역"/>
      <sheetName val="※참고자료※"/>
      <sheetName val="단위단가"/>
      <sheetName val="자재테이블"/>
      <sheetName val="96작생능"/>
      <sheetName val="기계경비목록1"/>
      <sheetName val="이식운반"/>
      <sheetName val="도곡동APT"/>
      <sheetName val="신대방교수"/>
      <sheetName val="단가 "/>
      <sheetName val="횡배수관"/>
      <sheetName val="버스운행안내"/>
      <sheetName val="사각1,특1호"/>
      <sheetName val="동문건설"/>
      <sheetName val="3단계"/>
      <sheetName val="자판실행"/>
      <sheetName val="국민연금표"/>
      <sheetName val="건축공사 집계표"/>
      <sheetName val="골조"/>
      <sheetName val="일 위 목 록 표"/>
      <sheetName val="원가서"/>
      <sheetName val="용역비내역-진짜"/>
      <sheetName val="실행기초"/>
      <sheetName val="세금자료"/>
      <sheetName val="규준틀"/>
      <sheetName val="조명시설"/>
      <sheetName val="기계"/>
      <sheetName val="정화조"/>
      <sheetName val="조경"/>
      <sheetName val="교량하부공"/>
      <sheetName val="예산편성"/>
      <sheetName val="부대내역"/>
      <sheetName val="인부노임"/>
      <sheetName val="시운전연료비"/>
      <sheetName val="구입단가"/>
      <sheetName val="Sheet3"/>
      <sheetName val="比較表"/>
      <sheetName val="편집1"/>
      <sheetName val="경남"/>
      <sheetName val="경북"/>
      <sheetName val="중부"/>
      <sheetName val="터널조도"/>
      <sheetName val="우수받이"/>
      <sheetName val="우수공,맨홀,집수정"/>
      <sheetName val="기초목"/>
      <sheetName val="기초자료입력"/>
      <sheetName val="설계표지"/>
      <sheetName val="원가계산"/>
      <sheetName val="파이프류"/>
      <sheetName val="일위산출"/>
      <sheetName val="설비"/>
      <sheetName val="예가표"/>
      <sheetName val="archi(본사)"/>
      <sheetName val="약품공급2"/>
      <sheetName val="COST"/>
      <sheetName val="SG"/>
      <sheetName val="7월11일"/>
      <sheetName val="장비집계"/>
      <sheetName val="S&amp;R"/>
      <sheetName val="인원계획-미화"/>
      <sheetName val="Quality"/>
      <sheetName val="People"/>
      <sheetName val="Risk"/>
      <sheetName val="Training"/>
      <sheetName val="General"/>
      <sheetName val="Instructions"/>
      <sheetName val="기초공"/>
      <sheetName val="기둥(원형)"/>
      <sheetName val="개화1교"/>
      <sheetName val="TYPE-1"/>
      <sheetName val="수목단가"/>
      <sheetName val="시설수량표"/>
      <sheetName val="식재수량표"/>
      <sheetName val="1.설계기준 "/>
      <sheetName val="001"/>
      <sheetName val="단재적표"/>
      <sheetName val="직재"/>
      <sheetName val="전등설비"/>
      <sheetName val="토공산근"/>
      <sheetName val="관급"/>
      <sheetName val="세골재  T2 변경 현황"/>
      <sheetName val="공정계획"/>
      <sheetName val="설계명세서 (장비)"/>
      <sheetName val="별표 "/>
      <sheetName val="용산1(해보)"/>
      <sheetName val="#2_Paint"/>
      <sheetName val="아파트"/>
      <sheetName val="동해title"/>
      <sheetName val="대치판정"/>
      <sheetName val="산출내역서집계표"/>
      <sheetName val="내역1"/>
      <sheetName val="토목내역서"/>
      <sheetName val="설계서(본관)"/>
      <sheetName val="98태백"/>
      <sheetName val="기초"/>
      <sheetName val="집계"/>
      <sheetName val="설계예산서(흙막이)"/>
      <sheetName val="단위중량"/>
      <sheetName val="소일위대가코드표"/>
      <sheetName val="T13(P68~72,78)"/>
      <sheetName val="1단계총괄내역서"/>
      <sheetName val="정부노임단가"/>
      <sheetName val="미드수량"/>
      <sheetName val="제경비"/>
      <sheetName val="자  재"/>
      <sheetName val="건축외주"/>
      <sheetName val="기"/>
      <sheetName val="전선(총)"/>
      <sheetName val="확약서"/>
      <sheetName val="BQ(실행)"/>
      <sheetName val="6호기"/>
      <sheetName val="PAINT"/>
      <sheetName val="외주(기준)"/>
      <sheetName val="재.노.경(기준)"/>
      <sheetName val="선정요령"/>
      <sheetName val="Proposal"/>
      <sheetName val="대덕토공총"/>
      <sheetName val="기초데이타"/>
      <sheetName val="36단가"/>
      <sheetName val="데리네이타현황"/>
      <sheetName val="노임 단가"/>
      <sheetName val="NEW DB"/>
      <sheetName val="안전난간대원가"/>
      <sheetName val="관급자재"/>
      <sheetName val="건축일위"/>
      <sheetName val="그라우팅일위"/>
      <sheetName val="일반건축물통신회선수"/>
      <sheetName val="?????"/>
      <sheetName val="일위대가-1"/>
      <sheetName val="서식"/>
      <sheetName val="재료표"/>
      <sheetName val="물량내역"/>
      <sheetName val="진주방향"/>
      <sheetName val="건설기계사용기준"/>
      <sheetName val="노무단가"/>
      <sheetName val="단가 (2)"/>
      <sheetName val="주beam"/>
      <sheetName val="문학간접"/>
      <sheetName val="단가일람 (2)"/>
      <sheetName val="값"/>
      <sheetName val="11-2.아파트내역"/>
      <sheetName val="간선계산"/>
      <sheetName val="6공구(당초)"/>
      <sheetName val="유림총괄"/>
      <sheetName val="전기"/>
      <sheetName val="연결관암거"/>
      <sheetName val="단관데이터"/>
      <sheetName val="이형관데이터"/>
      <sheetName val="wall"/>
      <sheetName val="실행(ALT1)"/>
      <sheetName val="Ekog10"/>
      <sheetName val="코드"/>
      <sheetName val="도급기성"/>
      <sheetName val="적현로"/>
      <sheetName val="1월"/>
      <sheetName val="단면별연장"/>
      <sheetName val="대로근거"/>
      <sheetName val="자재일위(경)"/>
      <sheetName val="배수관연장조서"/>
      <sheetName val="대표명단"/>
      <sheetName val="일위대가내역"/>
      <sheetName val="간접1"/>
      <sheetName val="산출기준자료"/>
      <sheetName val="간접"/>
      <sheetName val="견적990322"/>
      <sheetName val="횡배수관집현황(2공구)"/>
      <sheetName val="슬래브"/>
      <sheetName val="맨홀_공사비"/>
      <sheetName val="원가계산서(변경)"/>
      <sheetName val="기계설비"/>
      <sheetName val="총괄"/>
      <sheetName val="직접경비"/>
      <sheetName val="매매"/>
      <sheetName val="토공사(흙막이)"/>
      <sheetName val="안양1공구_건축"/>
      <sheetName val="주요항목별"/>
      <sheetName val="투찰금액"/>
      <sheetName val="물가자료"/>
      <sheetName val="원가계산서 "/>
      <sheetName val="중기명"/>
      <sheetName val="CTEMCOST"/>
      <sheetName val="퍼스트"/>
      <sheetName val="대여현황"/>
      <sheetName val="난방설비"/>
      <sheetName val="출자한도"/>
      <sheetName val="구리토평1전기"/>
      <sheetName val="토목주소"/>
      <sheetName val="프랜트면허"/>
      <sheetName val="갑지70%"/>
      <sheetName val="계정"/>
      <sheetName val="내역서 (2)"/>
      <sheetName val="북부"/>
      <sheetName val="기본설계기준"/>
      <sheetName val="품셈총괄표"/>
      <sheetName val="지주토목내역서"/>
      <sheetName val="설계예시"/>
      <sheetName val="전산소모"/>
      <sheetName val="폐토수익화 "/>
      <sheetName val="단가조정"/>
      <sheetName val="실행예산서"/>
      <sheetName val="토공(우물통,기타) "/>
      <sheetName val="토적표"/>
      <sheetName val="인건비 "/>
      <sheetName val="상하차비용(기계상차)"/>
      <sheetName val="수간보호"/>
      <sheetName val="중기 목록표"/>
      <sheetName val="노무비단가"/>
      <sheetName val="이름정의"/>
      <sheetName val="가시설수량"/>
      <sheetName val="규격"/>
      <sheetName val="출력X"/>
      <sheetName val="하조서"/>
      <sheetName val="갑지1"/>
      <sheetName val="품셈 "/>
      <sheetName val="고시단가"/>
      <sheetName val="검산금액"/>
      <sheetName val="선수보증금"/>
      <sheetName val="연체일수"/>
      <sheetName val="기초해지"/>
      <sheetName val="잔가합계"/>
      <sheetName val="Sheet6"/>
      <sheetName val="중도해지진행업체"/>
      <sheetName val="기초해지2"/>
      <sheetName val="원가장"/>
      <sheetName val="플랜트 설치"/>
      <sheetName val="설계변경총괄표(계산식)"/>
      <sheetName val="덤프"/>
      <sheetName val="석재다짐"/>
      <sheetName val="소운반"/>
      <sheetName val="아스콘"/>
      <sheetName val="출력용"/>
      <sheetName val="단면가정"/>
      <sheetName val="예산서"/>
      <sheetName val="재료비노무비"/>
      <sheetName val="예산조서"/>
      <sheetName val="근거(기밀댐퍼)"/>
      <sheetName val="48단가"/>
      <sheetName val="공량산출서"/>
      <sheetName val="가설공사"/>
      <sheetName val="4차원가계산서"/>
      <sheetName val="단가결정"/>
      <sheetName val="내역아"/>
      <sheetName val="울타리"/>
      <sheetName val="2F 회의실견적(5_14 일대)"/>
      <sheetName val="중계I"/>
      <sheetName val="단가산출목록표"/>
      <sheetName val="공종별집계표(창고-52평)"/>
      <sheetName val="참고자료"/>
      <sheetName val="ITEM"/>
      <sheetName val="공사비증감"/>
      <sheetName val="중기경유지급대장"/>
      <sheetName val="중기잡유공제"/>
      <sheetName val="중기잡유지급대장"/>
      <sheetName val="중기임차료"/>
      <sheetName val="중기경유공제"/>
      <sheetName val="안전시설"/>
      <sheetName val="공사"/>
      <sheetName val="관련자료입력"/>
      <sheetName val="단가(기자재)"/>
      <sheetName val="일위"/>
      <sheetName val="일집"/>
      <sheetName val="본체"/>
      <sheetName val="basic"/>
      <sheetName val="가격조사서"/>
      <sheetName val="마산방향"/>
      <sheetName val="마산방향철근집계"/>
      <sheetName val="설계내역2"/>
      <sheetName val="단위량"/>
      <sheetName val="재료집계표2"/>
      <sheetName val="토적집계표"/>
      <sheetName val="유류대관리"/>
      <sheetName val="적용기준"/>
      <sheetName val="고내분기~한림"/>
      <sheetName val="광령~경마장"/>
      <sheetName val="세기~광령"/>
      <sheetName val="물건개요"/>
      <sheetName val="빌딩경영보고서"/>
      <sheetName val="리스료"/>
      <sheetName val="소화실적"/>
      <sheetName val="소총괄표1"/>
      <sheetName val="3.고급화검토"/>
      <sheetName val="2.2.10.샤시등"/>
      <sheetName val="입면고급화단가표"/>
      <sheetName val="횡배수관수량집계"/>
      <sheetName val="점수계산1-2"/>
      <sheetName val="내2"/>
      <sheetName val="2.고용보험료산출근거"/>
      <sheetName val="공동"/>
      <sheetName val="원가계산(2)"/>
      <sheetName val="테이블"/>
      <sheetName val="실행對比"/>
      <sheetName val="시화점실행"/>
      <sheetName val="단가1"/>
      <sheetName val="품셈"/>
      <sheetName val="지수"/>
      <sheetName val="cable-data"/>
      <sheetName val="양남(실시)"/>
      <sheetName val="건천(실시)"/>
      <sheetName val="외동(실시)"/>
      <sheetName val="안강(실시)"/>
      <sheetName val="안강(우선실시)"/>
      <sheetName val="적정심사"/>
      <sheetName val="발주수량표"/>
      <sheetName val="연습"/>
      <sheetName val="1공구내역서(1)"/>
      <sheetName val="돈암사업"/>
      <sheetName val="내역2"/>
      <sheetName val="아파트 내역"/>
      <sheetName val="48일위"/>
      <sheetName val="48수량"/>
      <sheetName val="22일위"/>
      <sheetName val="저"/>
      <sheetName val="APT"/>
      <sheetName val="부하계산서"/>
      <sheetName val="2008년상반노임"/>
      <sheetName val="분수공별 면적"/>
      <sheetName val="관로조직표"/>
      <sheetName val="일위총괄표"/>
      <sheetName val="부대tu"/>
      <sheetName val="Customer Databas"/>
      <sheetName val="동홍동인부인적사항"/>
      <sheetName val="BOX"/>
      <sheetName val="토공정보"/>
      <sheetName val="신림자금"/>
      <sheetName val="견적서갑지연속"/>
      <sheetName val="결재갑지"/>
      <sheetName val="0226"/>
      <sheetName val="도봉2지구"/>
      <sheetName val="TYPE1"/>
      <sheetName val="도기류"/>
      <sheetName val="열린교실"/>
      <sheetName val="기초입력_DATA1"/>
      <sheetName val="_견적서"/>
      <sheetName val="const_"/>
      <sheetName val="일위대가_목록표"/>
      <sheetName val="DATA_입력란"/>
      <sheetName val="1__설계조건_2_단면가정_3__하중계산"/>
      <sheetName val="6-1__관개량조서"/>
      <sheetName val="1_우편집중내역서"/>
      <sheetName val="CABLE_SIZE-1"/>
      <sheetName val="내_역_서(총괄)"/>
      <sheetName val="경율산정_XLS"/>
      <sheetName val="10월_(2)"/>
      <sheetName val="2000,9월_일위"/>
      <sheetName val="06_일위대가목록"/>
      <sheetName val="건축공사_집계표"/>
      <sheetName val="실행내역_"/>
      <sheetName val="간접비_총괄표"/>
      <sheetName val="2_1__노무비_평균단가산출"/>
      <sheetName val="자__재"/>
      <sheetName val="노무비_근거"/>
      <sheetName val="전차선로_물량표"/>
      <sheetName val="1차_내역서"/>
      <sheetName val="을_1"/>
      <sheetName val="을_2"/>
      <sheetName val="4_2_1_마루높이_검토"/>
      <sheetName val="설명서_"/>
      <sheetName val="단__가__대__비__표"/>
      <sheetName val="일__위__대__가__목__록"/>
      <sheetName val="3_하중산정4_지지력"/>
      <sheetName val="건축2"/>
      <sheetName val="설계개요"/>
      <sheetName val="제출내역 (2)"/>
      <sheetName val="참조 (2)"/>
      <sheetName val="수정"/>
      <sheetName val="4.직접인ֺ_x0000_"/>
      <sheetName val="4.1단가표"/>
      <sheetName val="4.2노임단가표"/>
      <sheetName val="단가대비"/>
      <sheetName val="ALL"/>
      <sheetName val="LIDE"/>
      <sheetName val="NYS"/>
      <sheetName val="설계명세서-2"/>
      <sheetName val="덕전리"/>
      <sheetName val="원형1호맨홀토공수량"/>
      <sheetName val="부재리스트"/>
      <sheetName val="도堉᎓"/>
      <sheetName val="비교표"/>
      <sheetName val="기흥하도용"/>
      <sheetName val="동수"/>
      <sheetName val="세대별집계표(BY 고려전산)_미출력"/>
      <sheetName val="검토표(총괄)"/>
      <sheetName val="추가할증(삭제금지)"/>
      <sheetName val="일쐈齣/"/>
      <sheetName val="일ᩐ瀀"/>
      <sheetName val="일ᩐ頀"/>
      <sheetName val="6차2회변경내역서"/>
      <sheetName val="수곡내역"/>
      <sheetName val="평가데이터"/>
      <sheetName val="산출근거목록"/>
      <sheetName val="일대목록"/>
      <sheetName val="견"/>
      <sheetName val="음성방향"/>
      <sheetName val="자재일람"/>
      <sheetName val="차액보증"/>
      <sheetName val="전열산출서"/>
      <sheetName val="[2차1차.XLS]일쐈齣/"/>
      <sheetName val="6. 직접경비"/>
      <sheetName val="중기솔뇨"/>
      <sheetName val="남양내역"/>
      <sheetName val="노무자명부"/>
      <sheetName val="기성내역서표지"/>
      <sheetName val="변경내역서간지"/>
      <sheetName val="배수장공사비명세서"/>
      <sheetName val="SORCE1"/>
      <sheetName val="소야공정계획표"/>
      <sheetName val="2000노임기준"/>
      <sheetName val="수납몸통"/>
      <sheetName val="수로단위수량"/>
      <sheetName val="산근목록"/>
      <sheetName val="호표목록"/>
      <sheetName val="암거치수표"/>
      <sheetName val="unitpric"/>
      <sheetName val="말뚝물량"/>
      <sheetName val="날개벽"/>
      <sheetName val="2)관접합"/>
      <sheetName val="잡철물"/>
      <sheetName val="단가최종"/>
      <sheetName val="상호참고자료"/>
      <sheetName val="발주처자료입력"/>
      <sheetName val="회사기본자료"/>
      <sheetName val="하자보증자료"/>
      <sheetName val="1.설계조건"/>
      <sheetName val="대가목록"/>
      <sheetName val="7내역"/>
      <sheetName val="용소리교"/>
      <sheetName val="98NS-N"/>
      <sheetName val="45,46"/>
      <sheetName val="7단가"/>
      <sheetName val="남양주부대"/>
      <sheetName val="C1"/>
      <sheetName val="일위집계"/>
      <sheetName val="직공비"/>
      <sheetName val="VST재료산출"/>
      <sheetName val="명세서"/>
      <sheetName val="9509"/>
      <sheetName val="견적업체"/>
      <sheetName val="실행기고및 투입현황(총괄)"/>
      <sheetName val="표준차도부연장집계-ASP"/>
      <sheetName val="보도포장연장조서-표준차도부"/>
      <sheetName val="표준차도부연장조서-ASP"/>
      <sheetName val="설 계"/>
      <sheetName val="첨부1-1"/>
      <sheetName val="중집계"/>
      <sheetName val="ARCH개략"/>
      <sheetName val="EQUIP 개략내역서"/>
      <sheetName val="UG&amp;PAV (개략내역서)"/>
      <sheetName val="창운"/>
      <sheetName val="EQUIP"/>
      <sheetName val="동서실행예산"/>
      <sheetName val="DNT견적"/>
      <sheetName val="익월작업계힉"/>
      <sheetName val="노임단가 및 기계경비"/>
      <sheetName val="원곡IC교 내진성능보강공사 실시설계 용역.xlsx"/>
      <sheetName val="재정비직인"/>
      <sheetName val="용역비산출"/>
      <sheetName val="BNR Design"/>
      <sheetName val="단가조사-예비품"/>
      <sheetName val="6)화재 탐지 설비"/>
      <sheetName val="11년상반기"/>
      <sheetName val="EQ-R1"/>
      <sheetName val="간지"/>
      <sheetName val="참고"/>
      <sheetName val="비교1"/>
      <sheetName val="완제수불8"/>
      <sheetName val="BSD (2)"/>
      <sheetName val="전기혼잡제경비(45)"/>
      <sheetName val="말고개터널조명전압강하"/>
      <sheetName val="단가일람표"/>
      <sheetName val="토지가격산출"/>
      <sheetName val="FOOD COURT 천정 뿜칠 배기 철거후 재시공"/>
      <sheetName val="기안"/>
      <sheetName val="유효성체크"/>
      <sheetName val="표준견적서"/>
      <sheetName val="당초"/>
      <sheetName val="전기집계표"/>
      <sheetName val="산출서"/>
      <sheetName val="2008년상반기"/>
      <sheetName val="전문품의"/>
      <sheetName val="내역서(삼호)"/>
      <sheetName val="익산"/>
      <sheetName val="전기_x0000__x0000__x0005__x0000_"/>
      <sheetName val="골재집계"/>
      <sheetName val="-레미콘집계"/>
      <sheetName val="-몰탈콘크리트"/>
      <sheetName val="날개수량1.5"/>
      <sheetName val="자갈,시멘트,모래산출"/>
      <sheetName val="-철근집계"/>
      <sheetName val="포장재료(1)"/>
      <sheetName val="-흄관집계"/>
      <sheetName val="투찰판"/>
      <sheetName val="범례_(2)2"/>
      <sheetName val="단가_및_재료비2"/>
      <sheetName val="unit_42"/>
      <sheetName val="노원열병합__건축공사기성내역서2"/>
      <sheetName val="일_위_대_가_표2"/>
      <sheetName val="수목데이타_2"/>
      <sheetName val="안양동교_1안2"/>
      <sheetName val="할증_2"/>
      <sheetName val="출력은_금물2"/>
      <sheetName val="단가표_(2)2"/>
      <sheetName val="직원_인적급여_카드1"/>
      <sheetName val="4_일위대가목차1"/>
      <sheetName val="_갑지2"/>
      <sheetName val="중기조종사_단위단가2"/>
      <sheetName val="BSD__2_1"/>
      <sheetName val="광양_3기_유입수2"/>
      <sheetName val="일위대가_1"/>
      <sheetName val="2_냉난방설비공사1"/>
      <sheetName val="7_자동제어공사1"/>
      <sheetName val="화재_탐지_설비1"/>
      <sheetName val="4_공사별1"/>
      <sheetName val="(전남)시범지구_운영실적_및_결과분석(8월까지)1"/>
      <sheetName val="준검_내역서1"/>
      <sheetName val="3련_BOX1"/>
      <sheetName val="공장동_지하1층1"/>
      <sheetName val="용역동_및_154KV1"/>
      <sheetName val="공장동_3층1"/>
      <sheetName val="공장동_1층1"/>
      <sheetName val="조도계산서_(도서)"/>
      <sheetName val="2_대외공문"/>
      <sheetName val="전선_및_전선관"/>
      <sheetName val="철근콘크리트_(5)"/>
      <sheetName val="단_box"/>
      <sheetName val="총_괄_표"/>
      <sheetName val="견적_(2)"/>
      <sheetName val="G_R300경비"/>
      <sheetName val="변압기_및_발전기_용량"/>
      <sheetName val="기타_정보통신공사"/>
      <sheetName val="공사비"/>
      <sheetName val="L40 B19.9"/>
      <sheetName val="1.설계기준"/>
      <sheetName val="신호등일위대가"/>
      <sheetName val="설계조건"/>
      <sheetName val="덧씌우기구간수량산출1"/>
      <sheetName val="증감내역서"/>
      <sheetName val="공문(신)"/>
      <sheetName val="하수급견적대비"/>
      <sheetName val="맨홀수량산출"/>
      <sheetName val="2월분"/>
      <sheetName val="금액집계"/>
      <sheetName val="입찰"/>
      <sheetName val="현경"/>
      <sheetName val="장비별표(오거보링)(Ø400)(12M)"/>
      <sheetName val="전기BOX내역서"/>
      <sheetName val="MOTOR"/>
      <sheetName val="선정대비표(총괄,조정)"/>
      <sheetName val="4.2유효폭의 계산"/>
      <sheetName val="하중계산"/>
      <sheetName val="MCC_x0005__x0000_"/>
      <sheetName val="세기~砀㡮"/>
      <sheetName val="내역서01"/>
      <sheetName val="SULKEA"/>
      <sheetName val="현장별"/>
      <sheetName val="견적1"/>
      <sheetName val="확_x0000__x0000_"/>
      <sheetName val="E총"/>
      <sheetName val="단위"/>
      <sheetName val="자재비"/>
      <sheetName val="자재단가비교표"/>
      <sheetName val="공주-교대(A1)"/>
      <sheetName val="범례_(2)3"/>
      <sheetName val="출력은_금물3"/>
      <sheetName val="단가_및_재료비3"/>
      <sheetName val="unit_43"/>
      <sheetName val="노원열병합__건축공사기성내역서3"/>
      <sheetName val="안양동교_1안3"/>
      <sheetName val="단가표_(2)3"/>
      <sheetName val="일_위_대_가_표3"/>
      <sheetName val="할증_3"/>
      <sheetName val="기초입력_DATA3"/>
      <sheetName val="수목데이타_3"/>
      <sheetName val="중기조종사_단위단가3"/>
      <sheetName val="BSD__2_2"/>
      <sheetName val="직원_인적급여_카드2"/>
      <sheetName val="_갑지3"/>
      <sheetName val="Sheet1_(2)2"/>
      <sheetName val="광양_3기_유입수3"/>
      <sheetName val="4_일위대가목차2"/>
      <sheetName val="일위대가_2"/>
      <sheetName val="2_냉난방설비공사2"/>
      <sheetName val="7_자동제어공사2"/>
      <sheetName val="화재_탐지_설비2"/>
      <sheetName val="4_공사별2"/>
      <sheetName val="3련_BOX2"/>
      <sheetName val="DATA_입력란2"/>
      <sheetName val="1__설계조건_2_단면가정_3__하중계산2"/>
      <sheetName val="일위대가_목록표2"/>
      <sheetName val="내_역_서(총괄)2"/>
      <sheetName val="총_괄_표2"/>
      <sheetName val="(전남)시범지구_운영실적_및_결과분석(8월까지)2"/>
      <sheetName val="준검_내역서2"/>
      <sheetName val="공장동_지하1층2"/>
      <sheetName val="용역동_및_154KV2"/>
      <sheetName val="공장동_3층2"/>
      <sheetName val="공장동_1층2"/>
      <sheetName val="const_2"/>
      <sheetName val="6-1__관개량조서2"/>
      <sheetName val="CABLE_SIZE-12"/>
      <sheetName val="10월_(2)2"/>
      <sheetName val="설명서_2"/>
      <sheetName val="_견적서2"/>
      <sheetName val="단_box2"/>
      <sheetName val="간접비_총괄표2"/>
      <sheetName val="2_1__노무비_평균단가산출2"/>
      <sheetName val="1_우편집중내역서2"/>
      <sheetName val="3_하중산정4_지지력2"/>
      <sheetName val="변압기_및_발전기_용량2"/>
      <sheetName val="전차선로_물량표2"/>
      <sheetName val="AL공사(원)"/>
      <sheetName val="법면단"/>
      <sheetName val="해외"/>
      <sheetName val="1-11조직표"/>
      <sheetName val="input"/>
      <sheetName val="상반기손익차2총괄"/>
      <sheetName val="공예율"/>
      <sheetName val="공사_산출"/>
      <sheetName val="주철골"/>
      <sheetName val="비목코드"/>
      <sheetName val="여부구분"/>
      <sheetName val="인건비(ref)"/>
      <sheetName val="CATV"/>
      <sheetName val="Sheet2 (2)"/>
      <sheetName val="[2차1차.XLS][2차1차.XLS]일쐈齣/"/>
      <sheetName val="외국인현황및전출입관리"/>
      <sheetName val="첨"/>
      <sheetName val="admin"/>
      <sheetName val="RM목표&amp;실적"/>
      <sheetName val="자재표"/>
      <sheetName val="자재운반단가일람표"/>
      <sheetName val="문화가격표"/>
      <sheetName val="지구단위계획"/>
      <sheetName val="MATERIAL"/>
      <sheetName val="배서어음명세서"/>
      <sheetName val="노임9월"/>
      <sheetName val="2003상반기노舓⾢_x0005_"/>
      <sheetName val="월현황(내자)"/>
      <sheetName val="설계내역"/>
      <sheetName val="수량산출서-2"/>
      <sheetName val="13LPMCC"/>
      <sheetName val="생산월보"/>
      <sheetName val="경상직원"/>
      <sheetName val="5.개인보호구지급"/>
      <sheetName val="2002하반기노임기준"/>
      <sheetName val="단가(자재)"/>
      <sheetName val="단가(노임)"/>
      <sheetName val="기초목록"/>
      <sheetName val="원가계산서_변경_"/>
      <sheetName val="예산조서(전송)"/>
      <sheetName val="제작실적"/>
      <sheetName val="당사분아님"/>
      <sheetName val="예산"/>
      <sheetName val="시중노임단가"/>
      <sheetName val="용연"/>
      <sheetName val="울산"/>
      <sheetName val="진천"/>
      <sheetName val="구미"/>
      <sheetName val="대구"/>
      <sheetName val="언양"/>
      <sheetName val="현금흐름"/>
      <sheetName val="목표세부명세"/>
      <sheetName val="총괄집계표"/>
      <sheetName val="유방야장기초"/>
      <sheetName val="가설건물"/>
      <sheetName val="new급여T(4을-운전)"/>
      <sheetName val="내역_F저潖㄀"/>
      <sheetName val="단가집계목록"/>
      <sheetName val="견적공통"/>
      <sheetName val="1-1"/>
      <sheetName val="6PILE  (돌출)"/>
      <sheetName val="PAY2002"/>
      <sheetName val="개산공사비"/>
      <sheetName val="00000"/>
      <sheetName val="내역서(토목)"/>
      <sheetName val="제품"/>
      <sheetName val="토목검측서"/>
      <sheetName val="공기주입기 설치공사"/>
      <sheetName val="안동예산서"/>
      <sheetName val="재집"/>
      <sheetName val="일용인부산출"/>
      <sheetName val="Sheet22"/>
      <sheetName val="기계경비산출기준"/>
      <sheetName val="건설기계가격"/>
      <sheetName val="단가산출1"/>
      <sheetName val="대가표(품셈)"/>
      <sheetName val="수종"/>
      <sheetName val="연결관산출조서"/>
      <sheetName val="노단"/>
      <sheetName val="구조물철거타공정이월"/>
      <sheetName val="1.수인터널"/>
      <sheetName val="인쇄안해도됨"/>
      <sheetName val="문︀苕ԯ"/>
      <sheetName val="일위대가목록1"/>
      <sheetName val="직접경비호표"/>
      <sheetName val="직접인건비호표(항목60%)"/>
      <sheetName val="단위수량DATA"/>
      <sheetName val="적용노임"/>
      <sheetName val="도급금액"/>
      <sheetName val="보험료산출"/>
      <sheetName val="산출내역(4월)"/>
      <sheetName val="산출내역(5월) (2)"/>
      <sheetName val="단가대비표_(3)"/>
      <sheetName val="설계명세서_(장비)"/>
      <sheetName val="4_직접인건비"/>
      <sheetName val="일_위_목_록_표"/>
      <sheetName val="TRE_TABLE"/>
      <sheetName val="내역서1999.8최종"/>
      <sheetName val="기술자자료입력"/>
      <sheetName val="단면치수"/>
      <sheetName val="경영"/>
      <sheetName val="98년"/>
      <sheetName val="실적"/>
      <sheetName val="결과치"/>
      <sheetName val="경비산출서"/>
      <sheetName val="점검총괄"/>
      <sheetName val="투입내역"/>
      <sheetName val="자금신청서"/>
      <sheetName val="각형맨홀"/>
      <sheetName val="산출근거-1"/>
      <sheetName val="기별명세"/>
      <sheetName val="정산노무"/>
      <sheetName val="정산재료"/>
      <sheetName val="공조기휀"/>
      <sheetName val="AHU집계"/>
      <sheetName val="조도계산"/>
      <sheetName val="개소별수량산출"/>
      <sheetName val="4_공_x0005__x0000_"/>
      <sheetName val="조건표"/>
      <sheetName val="경비_원본"/>
      <sheetName val="예방접종계획"/>
      <sheetName val="근태계획서"/>
      <sheetName val="단위세대물량"/>
      <sheetName val="기성내역1"/>
      <sheetName val="여흥"/>
      <sheetName val="3지구단위"/>
      <sheetName val="접합 및 부설 "/>
      <sheetName val="SHEET PILE 집계표"/>
      <sheetName val="일위대_x0000__x0000_Ԁ"/>
      <sheetName val="철콘-부대"/>
      <sheetName val="내역서(신규OFFICE(14))"/>
      <sheetName val="공사비산출헾"/>
      <sheetName val="환율change"/>
      <sheetName val="유역면_x0000_"/>
      <sheetName val="구분자"/>
      <sheetName val="환산"/>
      <sheetName val="예산총괄"/>
      <sheetName val="49단가"/>
      <sheetName val="세부내역서_xdf88_˜㠦â"/>
      <sheetName val="세부내역서_xdf88_˟㠦å"/>
      <sheetName val="2000년 공정표"/>
      <sheetName val="메인거더-크로스빔200연결부"/>
      <sheetName val="일용노임단가20¬_x0000_Ԁ"/>
      <sheetName val="일용노임단가20첬☃_x001f_"/>
      <sheetName val="9GNG운반"/>
      <sheetName val="일용노임단가20線Ć"/>
      <sheetName val="일용노임단가20_x0000_"/>
      <sheetName val="횡 연장"/>
      <sheetName val="가로등내역서"/>
      <sheetName val="쌍송교"/>
      <sheetName val="개별직종노임단가(2005.1)"/>
      <sheetName val="C3"/>
      <sheetName val="단위별 일위대가표"/>
      <sheetName val="토목내역 (2)"/>
      <sheetName val="기성내역서(토목)"/>
      <sheetName val="별제권_정리담보권1"/>
      <sheetName val="Sheet15"/>
      <sheetName val="1차_xd8c5_︀濕"/>
      <sheetName val="COPING"/>
      <sheetName val="열교환기"/>
      <sheetName val="감가상각비"/>
      <sheetName val="기성표지(갑) (06월)"/>
      <sheetName val="기성청구서-내역서"/>
      <sheetName val="수량산출서 "/>
      <sheetName val="FAB별"/>
      <sheetName val="암거단위"/>
      <sheetName val="운반공"/>
      <sheetName val="사업성분석"/>
      <sheetName val="소포내역 (2)"/>
      <sheetName val="Item Code"/>
      <sheetName val="몸체(460×600)"/>
      <sheetName val="내역薘"/>
      <sheetName val="내역헾"/>
      <sheetName val="공사자료입력"/>
      <sheetName val="설계서(7)"/>
      <sheetName val="배관배선 단가조사"/>
      <sheetName val="R&amp;D"/>
      <sheetName val="삭제금지단가"/>
      <sheetName val="2.토목공사"/>
      <sheetName val="간선"/>
      <sheetName val="옥룡잡비"/>
      <sheetName val="별첨 #1-1. 각기능별개발원가"/>
      <sheetName val="리츠"/>
      <sheetName val="빌딩코드"/>
      <sheetName val="기초입력_DATA2"/>
      <sheetName val="Sheet1_(2)1"/>
      <sheetName val="대안"/>
      <sheetName val="원안"/>
      <sheetName val="세기~_x0000__x0000_"/>
      <sheetName val="관접⡩輿Ⰰ洱"/>
      <sheetName val="관접Ⱪ洱嬱"/>
      <sheetName val="재료할증"/>
      <sheetName val="맨홀조서"/>
      <sheetName val="2월"/>
      <sheetName val="3월"/>
      <sheetName val="연결원본-절대지우지말것"/>
      <sheetName val="골조공사"/>
      <sheetName val="일위대가표(평택)"/>
      <sheetName val="매출부문"/>
      <sheetName val="5.수정데이터통합"/>
      <sheetName val="단위량당중기사용료"/>
      <sheetName val="발주설계서(당초)"/>
      <sheetName val="물량산출"/>
      <sheetName val="토목내역서 (도급단가)"/>
      <sheetName val="철골공사"/>
      <sheetName val="49일위"/>
      <sheetName val="단지공용공종"/>
      <sheetName val="단지시설"/>
      <sheetName val="동공용시설"/>
      <sheetName val="동공용공종"/>
      <sheetName val="실제업로드시트"/>
      <sheetName val="전용공종"/>
      <sheetName val="세대"/>
      <sheetName val="사용자데이터입력 (2)"/>
      <sheetName val="사용자데이터입력"/>
      <sheetName val="시설물구분"/>
      <sheetName val="하자구분"/>
      <sheetName val="동"/>
      <sheetName val="공간"/>
      <sheetName val="지급자재여부"/>
      <sheetName val="기타"/>
      <sheetName val="빙100장비사양"/>
      <sheetName val="매설지선굴착"/>
      <sheetName val="A1"/>
      <sheetName val="SAM"/>
      <sheetName val="C1.공사개요"/>
      <sheetName val="작성"/>
      <sheetName val="구간별관경"/>
      <sheetName val="변압기 및 殰时೐_x001b__x0000_"/>
      <sheetName val="울산자동제어"/>
      <sheetName val="DB"/>
      <sheetName val="분전함신설"/>
      <sheetName val="접지1종"/>
      <sheetName val="마산월령동골조물량변경"/>
      <sheetName val="공비대비"/>
      <sheetName val="을-ATYPE"/>
      <sheetName val="기본사항"/>
      <sheetName val="건축원가"/>
      <sheetName val="내역서(기계)"/>
      <sheetName val="적격심사표"/>
      <sheetName val="P54"/>
      <sheetName val="S14"/>
      <sheetName val="법곡리"/>
      <sheetName val="2차1차.XLS"/>
      <sheetName val="2%EC%B0%A81%EC%B0%A8.XLS"/>
      <sheetName val="일위대가_4층원격_"/>
      <sheetName val="MC산출근거"/>
      <sheetName val="유리"/>
      <sheetName val="노원열병합__건축⢮Ɜ瘃∊/_x0000_p"/>
      <sheetName val="노원열병합__건축®_x0000_蠀_x0000__x0000_ऀ"/>
      <sheetName val="노원열병합__건축肮靣瘄∊/_x0000_瀀"/>
      <sheetName val="노원열병합__건축®_x0000_瀀Ð_x0000__x0000_ऀ"/>
      <sheetName val="노원열병합__건축ࢮ뇵瘃∊/_x0000_᠀"/>
      <sheetName val="노원열병합__건축®_x0000_᠀¯_x0000__x0000_ऀ"/>
      <sheetName val="노원열병합__건축®_x0000__xd800_b_x0000__x0000_ऀ"/>
      <sheetName val="노원열병합__건축®팾瘋吊/_x0000_退="/>
      <sheetName val="노원열병합__건축®_x0000_瀀g_x0000__x0000_㊪"/>
      <sheetName val="상부수량집계표"/>
      <sheetName val="결재판(삭제하지말아주세요)"/>
      <sheetName val="내역서견적"/>
      <sheetName val="1차 Ô_x0000_Ԁ"/>
      <sheetName val="메인"/>
      <sheetName val="사정단가표"/>
      <sheetName val="Curr"/>
      <sheetName val="제잡비"/>
      <sheetName val="대림경상68억"/>
      <sheetName val="가격조사"/>
      <sheetName val="48일위(기존)"/>
      <sheetName val="상부공"/>
      <sheetName val="정공공사"/>
      <sheetName val="남양주댠가표"/>
      <sheetName val="가격조坨B"/>
      <sheetName val="가격조떧⾤"/>
      <sheetName val="접속도로1"/>
      <sheetName val="등록자료"/>
      <sheetName val="매출현황"/>
      <sheetName val="입력정보"/>
      <sheetName val="내역서(당초변경)"/>
      <sheetName val="ilch"/>
      <sheetName val="연돌일위집계"/>
      <sheetName val="단위가격"/>
      <sheetName val="CC16-내역서"/>
      <sheetName val="입찰내역서"/>
      <sheetName val="계림(함평)"/>
      <sheetName val="계림(장성)"/>
      <sheetName val="국내조달(통합-1)"/>
      <sheetName val="FCU선정"/>
      <sheetName val="이식수목상하차"/>
      <sheetName val="IN"/>
      <sheetName val="견적정보"/>
      <sheetName val="국산화"/>
      <sheetName val="업체별기성내역"/>
      <sheetName val="건공실"/>
      <sheetName val="운용劬_x0010__x0000_"/>
      <sheetName val="네고율"/>
      <sheetName val="TN IO_LIST"/>
      <sheetName val="FAB4생산"/>
      <sheetName val="TG9504"/>
      <sheetName val="C_d"/>
      <sheetName val="ELECTRIC"/>
      <sheetName val="가계부"/>
      <sheetName val="제품목록"/>
      <sheetName val="매입매출관리"/>
      <sheetName val="96보완계획7.12"/>
      <sheetName val="문10"/>
      <sheetName val="인천제철"/>
      <sheetName val="準備ｼｰﾄ"/>
      <sheetName val="본관내역서"/>
      <sheetName val="매출원가명세"/>
      <sheetName val="8월"/>
      <sheetName val="급여대장출력"/>
      <sheetName val="노임_단가"/>
      <sheetName val="품셈_"/>
      <sheetName val="기준_국가명"/>
      <sheetName val="Budget 2005(DW)"/>
      <sheetName val="prices"/>
      <sheetName val="측량노임단가"/>
      <sheetName val="물가"/>
      <sheetName val="L_RPTA05_목록"/>
      <sheetName val="guard(mac)"/>
      <sheetName val="clause"/>
      <sheetName val="콘_재료분리(1)"/>
      <sheetName val="토목공사일반"/>
      <sheetName val="01상노임"/>
      <sheetName val="참고사항"/>
      <sheetName val="안양건축"/>
      <sheetName val="흥양2교토공집계표"/>
      <sheetName val="단기차입금(200006)"/>
      <sheetName val="월별손익_x0000__x0000_"/>
      <sheetName val="회계코드"/>
      <sheetName val="공사코드"/>
      <sheetName val="관리부"/>
      <sheetName val="정산"/>
      <sheetName val="청구분"/>
      <sheetName val="총무부"/>
      <sheetName val="총괄메뉴"/>
      <sheetName val="광양_3기_유입_x0000__x0000_"/>
      <sheetName val="단면제원"/>
      <sheetName val="모래운반"/>
      <sheetName val="공종단가"/>
      <sheetName val="샌딩 에폭시 도장"/>
      <sheetName val="공동내역"/>
      <sheetName val="공동내역 (2)"/>
      <sheetName val="쉼터내역"/>
      <sheetName val="쉼터내역 (2)"/>
      <sheetName val="도장"/>
      <sheetName val="Eq. Mobilization"/>
      <sheetName val="s"/>
      <sheetName val="산출"/>
      <sheetName val="설계서을지"/>
      <sheetName val="견적서입력"/>
      <sheetName val="2부서별"/>
      <sheetName val="노무비(DB)"/>
      <sheetName val="용수로조직"/>
      <sheetName val="규_x0000__x0000_"/>
      <sheetName val="세금Å_x0000_"/>
      <sheetName val="약품설비"/>
      <sheetName val="재료집계"/>
      <sheetName val="4. 주형설계"/>
      <sheetName val="시_x0000__x0000_"/>
      <sheetName val="인부노임단가"/>
      <sheetName val="개별직종노임단가(2002.5)"/>
      <sheetName val="역간(덕_동)"/>
      <sheetName val="역간(의-덕)"/>
      <sheetName val="일위대"/>
      <sheetName val="집수받이교체"/>
      <sheetName val="(C)원내역"/>
      <sheetName val="총괄서"/>
      <sheetName val="적산산惙"/>
      <sheetName val="관보호공단위수량"/>
      <sheetName val="횡배수관재료-"/>
      <sheetName val="계산서(직선부)"/>
      <sheetName val="콘크리트측구연장"/>
      <sheetName val="-배수구조물공토공"/>
      <sheetName val="저케CV뺱|˨⌯"/>
      <sheetName val="저케CV뺱|軰ⅽ"/>
      <sheetName val="저케C_x0000__x0000_讀ɱ뺱"/>
      <sheetName val="적산산׎"/>
      <sheetName val="적산산勬"/>
      <sheetName val="공종별내역서"/>
      <sheetName val="누수복구대장"/>
      <sheetName val="000 단가"/>
      <sheetName val="우수관연장및높이"/>
      <sheetName val="우수맨홀평균높이"/>
      <sheetName val="계약서(연정국악원)"/>
      <sheetName val="공사설명서외"/>
      <sheetName val="base"/>
      <sheetName val="Peo콠姯e"/>
      <sheetName val="Peo_x0000__x0000__x0005_"/>
      <sheetName val="99노임단가"/>
      <sheetName val="산근"/>
      <sheetName val="별표집계"/>
      <sheetName val="운반자료"/>
      <sheetName val="방송(체육관)"/>
      <sheetName val="중기"/>
      <sheetName val="급여준비"/>
      <sheetName val="기준9801"/>
      <sheetName val="비교9701"/>
      <sheetName val="암거단위-1련"/>
      <sheetName val="토목을"/>
      <sheetName val="내역(신례)"/>
      <sheetName val="연동내역"/>
      <sheetName val="세기~¬_x0000_"/>
      <sheetName val="__"/>
      <sheetName val="주공기준"/>
      <sheetName val="감가상각"/>
      <sheetName val="산수배수"/>
      <sheetName val="2련간지"/>
      <sheetName val="1000 DB구축 부표"/>
      <sheetName val="맨홀수량"/>
      <sheetName val="유역별면적"/>
      <sheetName val="합리식"/>
      <sheetName val="아산측후소"/>
      <sheetName val="직원_인적급여_좸㾃"/>
      <sheetName val="단가조사표"/>
      <sheetName val="9.덕트"/>
      <sheetName val="단위준설량산출표"/>
      <sheetName val="보호공"/>
      <sheetName val="1차Å_x0000_Ԁ_x0000_"/>
      <sheetName val="sh1"/>
      <sheetName val="환경평가"/>
      <sheetName val="인구"/>
      <sheetName val="[2차1차.XLS][2차1차.XLS]B__KOR2_2_3"/>
      <sheetName val="[2차1차.XLS][2차1차.XLS]B__KOR2_2_2"/>
      <sheetName val="실행ׂ"/>
      <sheetName val="특수기호강도거푸퀃"/>
      <sheetName val="특수기호강도거푸"/>
      <sheetName val="Peo"/>
      <sheetName val="적산산ì"/>
      <sheetName val="도장수량(하1)"/>
      <sheetName val="주형"/>
      <sheetName val="포장면적산출"/>
      <sheetName val="공정코드"/>
      <sheetName val="VXXXXX"/>
      <sheetName val="품목테이블"/>
      <sheetName val="예가평정서표지"/>
      <sheetName val="비품"/>
      <sheetName val="산출목록표"/>
      <sheetName val="수목일위"/>
      <sheetName val="설계서"/>
      <sheetName val="이름표"/>
      <sheetName val="비교표준지"/>
      <sheetName val="종전자산조서"/>
      <sheetName val="춘천13"/>
      <sheetName val="전주실행"/>
      <sheetName val="토공1"/>
      <sheetName val="토공2"/>
      <sheetName val="구조물토공1"/>
      <sheetName val="토공3"/>
      <sheetName val="현장경상비"/>
      <sheetName val="단면 (2)"/>
      <sheetName val="물량내역서"/>
      <sheetName val="자재 발주서-91"/>
      <sheetName val="간선토공재집"/>
      <sheetName val="지선토공재집"/>
      <sheetName val="점상송수토공"/>
      <sheetName val="정암송수토공"/>
      <sheetName val="방화도료"/>
      <sheetName val="집 계 표"/>
      <sheetName val=" 내역"/>
      <sheetName val="ML"/>
      <sheetName val="FRP산출근거"/>
      <sheetName val="내역단가"/>
      <sheetName val="일위단가"/>
      <sheetName val="교대(a1)"/>
      <sheetName val="의왕실행"/>
      <sheetName val="자재목록표"/>
      <sheetName val="TOTAL_BOQ"/>
      <sheetName val="98지급계획"/>
      <sheetName val="중기산출"/>
      <sheetName val="노원열병합__건축®_x0000_蠀_x0000__x000"/>
      <sheetName val="노원열병합__건축®_x0000_瀀Ð_x0000__x000"/>
      <sheetName val="노원열병합__건축®_x0000_᠀¯_x0000__x000"/>
      <sheetName val="노원열병합__건축®_x0000__xd800_b_x0000"/>
      <sheetName val="노원열병합__건축®_x0000_瀀g_x0000__x000"/>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ow r="2">
          <cell r="A2" t="str">
            <v>현관</v>
          </cell>
        </row>
      </sheetData>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efreshError="1"/>
      <sheetData sheetId="1700" refreshError="1"/>
      <sheetData sheetId="1701" refreshError="1"/>
      <sheetData sheetId="1702" refreshError="1"/>
      <sheetData sheetId="1703"/>
      <sheetData sheetId="1704" refreshError="1"/>
      <sheetData sheetId="1705" refreshError="1"/>
      <sheetData sheetId="1706" refreshError="1"/>
      <sheetData sheetId="1707"/>
      <sheetData sheetId="1708"/>
      <sheetData sheetId="1709"/>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VXXXXX"/>
      <sheetName val="적용대가"/>
      <sheetName val="지수내역"/>
      <sheetName val="노(97.1,97.9,98.1)"/>
      <sheetName val="노임단가"/>
      <sheetName val="XXXXXX"/>
      <sheetName val="VXXX"/>
      <sheetName val="진짜내역"/>
      <sheetName val="총괄"/>
      <sheetName val="집계"/>
      <sheetName val="내역"/>
      <sheetName val="공량집"/>
      <sheetName val="단가"/>
      <sheetName val="배부율"/>
      <sheetName val="완성1"/>
      <sheetName val="완성2"/>
      <sheetName val="산재비율"/>
      <sheetName val="안전비율"/>
      <sheetName val="일반비율"/>
      <sheetName val="노임"/>
      <sheetName val="공량"/>
      <sheetName val="일위대가"/>
      <sheetName val="일위대가목록"/>
      <sheetName val="내역서2안"/>
      <sheetName val="Sheet1"/>
      <sheetName val="일위_파일"/>
      <sheetName val="Baby일위대가"/>
      <sheetName val="철거산출근거"/>
      <sheetName val="저"/>
      <sheetName val="소비자가"/>
      <sheetName val="간접비"/>
      <sheetName val="2공구산출내역"/>
      <sheetName val="견적서"/>
      <sheetName val="출력은 금물"/>
      <sheetName val="일위대가(건축)"/>
      <sheetName val=" 냉각수펌프"/>
      <sheetName val="경산"/>
      <sheetName val="단가 "/>
      <sheetName val="표지"/>
      <sheetName val="KKK"/>
      <sheetName val="단위중량"/>
      <sheetName val="내역서(삼호)"/>
      <sheetName val="Base"/>
      <sheetName val="단가조사"/>
      <sheetName val="COVER"/>
      <sheetName val="직재"/>
      <sheetName val="#REF"/>
      <sheetName val="Sheet3"/>
      <sheetName val="도급내역서"/>
      <sheetName val="물가자료"/>
      <sheetName val="금액내역서"/>
      <sheetName val="도급내역"/>
      <sheetName val="부분별수량산출(조합기초)"/>
      <sheetName val="데리네이타현황"/>
      <sheetName val="연결관암거"/>
      <sheetName val="적용건축"/>
      <sheetName val="수량산출"/>
      <sheetName val="EJ"/>
      <sheetName val="일위대가(출입)"/>
      <sheetName val="식재일위대가"/>
      <sheetName val="대,유,램"/>
      <sheetName val="국별인원"/>
      <sheetName val="J直材4"/>
      <sheetName val="일위대가(4층원격)"/>
      <sheetName val="기자재비"/>
      <sheetName val="차액보증"/>
      <sheetName val="Sheet2"/>
      <sheetName val="sst,stl창호"/>
      <sheetName val="산출내역서"/>
      <sheetName val="현장관리비 산출내역"/>
      <sheetName val="내역서"/>
      <sheetName val="3BL공동구 수량"/>
      <sheetName val="전담운영PM"/>
      <sheetName val="1안"/>
      <sheetName val="기초일위대가"/>
      <sheetName val="단가대비표"/>
      <sheetName val="산출기초"/>
      <sheetName val="손익분석"/>
      <sheetName val="사업부배부A"/>
      <sheetName val="중기사용료"/>
      <sheetName val="부대내역"/>
      <sheetName val="공량(1월22일)"/>
      <sheetName val="원내역"/>
      <sheetName val="ilch"/>
      <sheetName val="Y-WORK"/>
      <sheetName val="9GNG운반"/>
      <sheetName val="전기일위대가"/>
      <sheetName val="시설물기초"/>
      <sheetName val="토목내역서 (도급단가)"/>
      <sheetName val="기계경비(시간당)"/>
      <sheetName val="램머"/>
      <sheetName val="설계예시"/>
      <sheetName val="노(97_1,97_9,98_1)"/>
      <sheetName val="출력은_금물"/>
      <sheetName val="_냉각수펌프"/>
      <sheetName val="단가_"/>
      <sheetName val="쌍송교"/>
      <sheetName val="Sheet5"/>
      <sheetName val="수공기"/>
      <sheetName val="공통(20-91)"/>
      <sheetName val="기둥(원형)"/>
      <sheetName val="기초공"/>
      <sheetName val="정부노임단가"/>
      <sheetName val="일반전기C"/>
      <sheetName val="일위대가표"/>
      <sheetName val="예산총괄표"/>
      <sheetName val="익산"/>
      <sheetName val="적용단위길이"/>
      <sheetName val="피벗테이블데이터분석"/>
      <sheetName val="특수기호강도거푸집"/>
      <sheetName val="종배수관면벽신"/>
      <sheetName val="종배수관(신)"/>
      <sheetName val="자료입력"/>
      <sheetName val="품셈"/>
      <sheetName val="단가산출"/>
      <sheetName val="터파기및재료"/>
      <sheetName val="인건비"/>
      <sheetName val="주소"/>
      <sheetName val="공조기휀"/>
      <sheetName val="AHU집계"/>
      <sheetName val="기계내역"/>
      <sheetName val="Sheet1 (2)"/>
      <sheetName val="소방"/>
      <sheetName val="COL"/>
      <sheetName val="2F 회의실견적(5_14 일대)"/>
      <sheetName val="N賃率-職"/>
      <sheetName val="Macro1"/>
      <sheetName val="단가조사서"/>
      <sheetName val="건축부하"/>
      <sheetName val="약전닥트"/>
      <sheetName val="일지-H"/>
      <sheetName val="김포IO"/>
      <sheetName val="LD"/>
      <sheetName val="FA설치명세"/>
      <sheetName val="처리단락"/>
      <sheetName val="조건표"/>
      <sheetName val="Sheet38"/>
      <sheetName val="부속동"/>
      <sheetName val="일위목록"/>
      <sheetName val="설직재-1"/>
      <sheetName val="부대공"/>
      <sheetName val="포장공"/>
      <sheetName val="토공"/>
      <sheetName val="을"/>
      <sheetName val="DATA"/>
      <sheetName val="데이타"/>
      <sheetName val="골조시행"/>
      <sheetName val="기계설비표선정수장"/>
      <sheetName val="설계서을"/>
      <sheetName val="공주-교대(A1)"/>
      <sheetName val="아파트건축"/>
      <sheetName val="원가계산"/>
      <sheetName val="수정내역"/>
      <sheetName val="실행내역"/>
      <sheetName val="전시원"/>
      <sheetName val="전시내"/>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단가산출서"/>
      <sheetName val="재료단가"/>
      <sheetName val="현장"/>
      <sheetName val="예산M11A"/>
      <sheetName val="건축내역"/>
      <sheetName val="101동"/>
      <sheetName val="2000년1차"/>
      <sheetName val="2000전체분"/>
      <sheetName val="출자한도"/>
      <sheetName val="교통대책내역"/>
      <sheetName val="일대-1"/>
      <sheetName val="공사개요(서광주)"/>
      <sheetName val="백암비스타내역"/>
      <sheetName val="MAIN_TABLE"/>
      <sheetName val="기본일위"/>
      <sheetName val="I一般比"/>
      <sheetName val="기초자료"/>
      <sheetName val="대운반(철재)"/>
      <sheetName val="일위대가내역"/>
      <sheetName val="샘플표지"/>
      <sheetName val="대보~세기"/>
      <sheetName val="수지예산"/>
      <sheetName val="일위"/>
      <sheetName val="목록"/>
      <sheetName val="ESCO개보수공사"/>
      <sheetName val="산출-설비"/>
      <sheetName val="흥양2교토공집계표"/>
      <sheetName val="C3"/>
      <sheetName val="납부서"/>
      <sheetName val="건축원가"/>
      <sheetName val="을지"/>
      <sheetName val="대목"/>
      <sheetName val="WORK"/>
      <sheetName val="1차 내역서"/>
      <sheetName val="가로등내역서"/>
      <sheetName val="외주비"/>
      <sheetName val="일반공사"/>
      <sheetName val="공사미수"/>
      <sheetName val="대공종"/>
      <sheetName val="1구간BOQ"/>
      <sheetName val="말뚝지지력산정"/>
      <sheetName val="BOQ(전체)"/>
      <sheetName val="Mc1"/>
      <sheetName val="ELECTRIC"/>
      <sheetName val="내역(100%)"/>
      <sheetName val="골재산출"/>
      <sheetName val="5공철탑검토표"/>
      <sheetName val="4공철탑검토"/>
      <sheetName val="공사비총괄표"/>
      <sheetName val="식생블럭단위수량"/>
      <sheetName val="본체"/>
      <sheetName val="자료"/>
      <sheetName val="조명율표"/>
      <sheetName val="CTEMCOST"/>
      <sheetName val="재료"/>
      <sheetName val="총괄표"/>
      <sheetName val="차수공개요"/>
      <sheetName val="식재인부"/>
      <sheetName val="기본단가표"/>
      <sheetName val="본공사"/>
      <sheetName val="영창26"/>
      <sheetName val="요율"/>
      <sheetName val="적용토목"/>
      <sheetName val="갑지"/>
      <sheetName val="산근"/>
      <sheetName val="산출근거"/>
      <sheetName val="일위대가목차"/>
      <sheetName val="교각1"/>
      <sheetName val="표지1"/>
      <sheetName val="단"/>
      <sheetName val="산출근거(단청공사)"/>
      <sheetName val="갑지(추정)"/>
      <sheetName val="사업수지"/>
      <sheetName val="WEIGHT LIST"/>
      <sheetName val="POL6차-PIPING"/>
      <sheetName val="물량"/>
      <sheetName val="산#2-1 (2)"/>
      <sheetName val="산#3-1"/>
      <sheetName val="tggwan(mac)"/>
      <sheetName val="수량집계"/>
      <sheetName val="잡비계산"/>
      <sheetName val="공량산출서"/>
      <sheetName val="단1"/>
      <sheetName val="Inst."/>
      <sheetName val="설계서"/>
      <sheetName val="실행"/>
      <sheetName val="AIR SHOWER(3인용)"/>
      <sheetName val="6PILE  (돌출)"/>
      <sheetName val="asd"/>
      <sheetName val="자재단가"/>
      <sheetName val="기초내역서"/>
      <sheetName val="대가목록표"/>
      <sheetName val="Customer Databas"/>
      <sheetName val="스포회원매출"/>
      <sheetName val="지질조사"/>
      <sheetName val="단중표"/>
      <sheetName val="도시가스현황"/>
      <sheetName val="공사예산하조서(O.K)"/>
      <sheetName val="설계내역서"/>
      <sheetName val="식재수량표"/>
      <sheetName val="ABUT수량-A1"/>
      <sheetName val="용산1(해보)"/>
      <sheetName val="연결관단위"/>
      <sheetName val="중기사용료산출근거"/>
      <sheetName val="단가 및 재료비"/>
      <sheetName val="(4-2)열관류값-2"/>
      <sheetName val="열린교실"/>
      <sheetName val="공내역"/>
      <sheetName val="재집"/>
      <sheetName val="내역서중"/>
      <sheetName val="일위(PANEL)"/>
      <sheetName val="대로근거"/>
      <sheetName val="관로토공"/>
      <sheetName val="우수관"/>
      <sheetName val="토사(PE)"/>
      <sheetName val="연부97-1"/>
      <sheetName val="자갈,시멘트,모래산출"/>
      <sheetName val="철탑공사"/>
      <sheetName val="예산"/>
      <sheetName val="위생설비"/>
      <sheetName val="원가 (2)"/>
      <sheetName val="#2_일위대가목록"/>
      <sheetName val="패널"/>
      <sheetName val="TANK견적대지"/>
      <sheetName val="DAN"/>
      <sheetName val="백호우계수"/>
      <sheetName val="일위목록-기"/>
      <sheetName val="BOX전기내역"/>
      <sheetName val="원가계산서"/>
      <sheetName val="길어깨(현황)"/>
      <sheetName val="MOTOR"/>
      <sheetName val="공종별내역서"/>
      <sheetName val="1공구내역"/>
      <sheetName val="별표"/>
      <sheetName val="건축공사실행"/>
      <sheetName val="중기일위대가"/>
      <sheetName val="공사비"/>
      <sheetName val="실행철강하도"/>
      <sheetName val="60명당사(총괄)"/>
      <sheetName val="공통가설공사"/>
      <sheetName val="공통가설"/>
      <sheetName val="SG"/>
      <sheetName val="합천내역"/>
      <sheetName val="BID"/>
      <sheetName val="INPUT"/>
      <sheetName val="인사자료총집계"/>
      <sheetName val="70%"/>
      <sheetName val="설계기준"/>
      <sheetName val="단위단가"/>
      <sheetName val="요약&amp;결과"/>
      <sheetName val="일위목록데이타"/>
      <sheetName val="금융"/>
      <sheetName val="전기"/>
      <sheetName val="전기단가조사서"/>
      <sheetName val="화전내"/>
      <sheetName val="성곽내역서"/>
      <sheetName val="danga"/>
      <sheetName val="도로정위치부표"/>
      <sheetName val="도로조사부표"/>
      <sheetName val="내역1"/>
      <sheetName val="Sheet1_(2)"/>
      <sheetName val="2F_회의실견적(5_14_일대)"/>
      <sheetName val="냉천부속동"/>
      <sheetName val="ITEM"/>
      <sheetName val="TABLE"/>
      <sheetName val="RAHMEN"/>
      <sheetName val="지하"/>
      <sheetName val="당초"/>
      <sheetName val="교각별철근수량집계표"/>
      <sheetName val="NYS"/>
      <sheetName val="코드표"/>
      <sheetName val="재료비노무비"/>
      <sheetName val="토공(우물통,기타) "/>
      <sheetName val="교수설계"/>
      <sheetName val="LF자재단가"/>
      <sheetName val="도급기성"/>
      <sheetName val="설비단가표"/>
      <sheetName val="LEGEND"/>
      <sheetName val="기술부대조건"/>
      <sheetName val="오수공수량집계표"/>
      <sheetName val="Sheet6"/>
      <sheetName val="48전력선로일위"/>
      <sheetName val="단가표"/>
      <sheetName val="RE9604"/>
      <sheetName val="공사직종별노임"/>
      <sheetName val="당진1,2호기전선관설치및접지4차공사내역서-을지"/>
      <sheetName val="본체철근표"/>
      <sheetName val="입찰안"/>
      <sheetName val=" HIT-&gt;HMC 견적(3900)"/>
      <sheetName val="노임,재료비"/>
      <sheetName val="토공 total"/>
      <sheetName val="6호기"/>
      <sheetName val="역공종"/>
      <sheetName val="특외대"/>
      <sheetName val="제-노임"/>
      <sheetName val="제직재"/>
      <sheetName val="1.설계조건"/>
      <sheetName val="중기"/>
      <sheetName val="ELEC"/>
      <sheetName val="율촌법률사무소2내역"/>
      <sheetName val="내역서(중수)"/>
      <sheetName val="CAT_5"/>
      <sheetName val="단가비교표_공통1"/>
      <sheetName val="CIVIL4"/>
      <sheetName val="시멘트"/>
      <sheetName val="N賃率_職"/>
      <sheetName val="102역사"/>
      <sheetName val="금액집계"/>
      <sheetName val="96정변2"/>
      <sheetName val="전기일위목록"/>
      <sheetName val="노무,재료"/>
      <sheetName val="견적"/>
      <sheetName val="사다리"/>
      <sheetName val="내역(원안-대안)"/>
      <sheetName val="수주추정"/>
      <sheetName val="조명시설"/>
      <sheetName val="내역서 "/>
      <sheetName val="식재가격"/>
      <sheetName val="식재총괄"/>
      <sheetName val="AV시스템"/>
      <sheetName val="20관리비율"/>
      <sheetName val="민속촌메뉴"/>
      <sheetName val="2F 회의실견적_5_14 일대_"/>
      <sheetName val="97"/>
      <sheetName val="일위대가목록 "/>
      <sheetName val="001"/>
      <sheetName val="단위내역서"/>
      <sheetName val="공사개요"/>
      <sheetName val="노무비"/>
      <sheetName val="조경일람"/>
      <sheetName val="guard(mac)"/>
      <sheetName val="설_(3)"/>
      <sheetName val="설_(2)"/>
      <sheetName val="3BL공동구_수량"/>
      <sheetName val="대치판정"/>
      <sheetName val="원가서"/>
      <sheetName val="주beam"/>
      <sheetName val="도급견적가"/>
      <sheetName val="부대공Ⅱ"/>
      <sheetName val="간접1"/>
      <sheetName val="장비가동"/>
      <sheetName val="내역관리1"/>
      <sheetName val="총수량집계표"/>
      <sheetName val="제작비추산총괄표"/>
      <sheetName val="갑"/>
      <sheetName val="갑지1"/>
      <sheetName val="전선 및 전선관"/>
      <sheetName val="내역(설계)"/>
      <sheetName val="백룡교차로"/>
      <sheetName val="산정교차로"/>
      <sheetName val="신영교차로"/>
      <sheetName val="물량입력"/>
      <sheetName val="일위(철거)"/>
      <sheetName val="E총15"/>
      <sheetName val="약품공급2"/>
      <sheetName val="카메라"/>
      <sheetName val="내역서(기성청구)"/>
      <sheetName val="(1)본선수량집계"/>
      <sheetName val="3.2제조설비"/>
      <sheetName val="노 무 비"/>
      <sheetName val="01상노임"/>
      <sheetName val="DATE"/>
      <sheetName val="200"/>
      <sheetName val="기계공사비집계(원안)"/>
      <sheetName val="내역표지"/>
      <sheetName val="청주(철골발주의뢰서)"/>
      <sheetName val="유기공정"/>
      <sheetName val="원본"/>
      <sheetName val="Sheet7(ㅅ)"/>
      <sheetName val="물량표"/>
      <sheetName val="첨부1"/>
      <sheetName val="토공집계표"/>
      <sheetName val="국내"/>
      <sheetName val="내역서 제출"/>
      <sheetName val="부하자료"/>
      <sheetName val="일위대가1"/>
      <sheetName val="현장관리비"/>
      <sheetName val="터널조도"/>
      <sheetName val="리스(CIF)산출"/>
      <sheetName val="총체보활공정표"/>
      <sheetName val="중기손료"/>
      <sheetName val="기초단가"/>
      <sheetName val="Pier 3"/>
      <sheetName val="예산변경사항"/>
      <sheetName val="파일의이용"/>
      <sheetName val="교각토공"/>
      <sheetName val="원가계산 (2)"/>
      <sheetName val="배수공"/>
      <sheetName val="건축기성"/>
      <sheetName val="예가표"/>
      <sheetName val="공사비집계"/>
      <sheetName val="옥외 전력간선공사"/>
      <sheetName val="아파트"/>
      <sheetName val="공통비(전체)"/>
      <sheetName val="내역1공구"/>
      <sheetName val="단가산출(T)"/>
      <sheetName val="심사계산"/>
      <sheetName val="심사물량"/>
      <sheetName val="DATA 입력란"/>
      <sheetName val="1공구산출내역서"/>
      <sheetName val="부하계산서"/>
      <sheetName val="Tool"/>
      <sheetName val="구간산출"/>
      <sheetName val="원가계산서 "/>
      <sheetName val="전기공사일위대가"/>
      <sheetName val="설치자재"/>
      <sheetName val="변경내역"/>
      <sheetName val="파형강관및곡선부보강및날개벽"/>
      <sheetName val="코드"/>
      <sheetName val="단위수량산출"/>
      <sheetName val="골막이(야매)"/>
      <sheetName val="5흙막이"/>
      <sheetName val="담장산출"/>
      <sheetName val="정산서 "/>
      <sheetName val="폐토수익화 "/>
      <sheetName val="내부예산(5101~3)"/>
      <sheetName val="미드수량"/>
      <sheetName val="덤프트럭계수"/>
      <sheetName val="★도급내역"/>
      <sheetName val="급수"/>
      <sheetName val="1. 설계조건 2.단면가정 3. 하중계산"/>
      <sheetName val="견적서1"/>
      <sheetName val="설계조건"/>
      <sheetName val="XL4Poppy"/>
      <sheetName val="단가및재료비"/>
      <sheetName val="A LINE"/>
      <sheetName val="CP-E2 (품셈표)"/>
      <sheetName val="소운반"/>
      <sheetName val="집수정단면도 (2)"/>
      <sheetName val="터널대가"/>
      <sheetName val="기타자료"/>
      <sheetName val="우각부보강"/>
      <sheetName val="단가(1)"/>
      <sheetName val="견적업체"/>
      <sheetName val="계수시트"/>
      <sheetName val="효성CB 1P기초"/>
      <sheetName val="교사기준면적(초등)"/>
      <sheetName val="일위대가 "/>
      <sheetName val="도급예산내역서봉투"/>
      <sheetName val="공사원가계산서"/>
      <sheetName val="설계산출표지"/>
      <sheetName val="도급예산내역서총괄표"/>
      <sheetName val="을부담운반비"/>
      <sheetName val="설계산출기초"/>
      <sheetName val="운반비산출"/>
      <sheetName val="민감도"/>
      <sheetName val="공사착공계"/>
      <sheetName val="배수내역"/>
      <sheetName val="기흥하도용"/>
      <sheetName val="노무비 근거"/>
      <sheetName val="내역서1"/>
      <sheetName val="AIR_SHOWER(3인용)"/>
      <sheetName val="Customer_Databas"/>
      <sheetName val="토공(우물통,기타)_"/>
      <sheetName val="원가_(2)"/>
      <sheetName val="_HIT-&gt;HMC_견적(3900)"/>
      <sheetName val="공사입찰정보입력"/>
      <sheetName val="JUCKEYK"/>
      <sheetName val="2000년 공정표"/>
      <sheetName val="하도급원가계산총괄표(식재)"/>
      <sheetName val="세골재  T2 변경 현황"/>
      <sheetName val="sub"/>
      <sheetName val="반포2차"/>
      <sheetName val="유림콘도"/>
      <sheetName val="상가분양"/>
      <sheetName val="토공_total"/>
      <sheetName val="6PILE__(돌출)"/>
      <sheetName val="b_balju"/>
      <sheetName val="기타 정보통신공사"/>
      <sheetName val="찍기"/>
      <sheetName val="내역서적용수량"/>
      <sheetName val="가도공"/>
      <sheetName val="특별땅고르기"/>
      <sheetName val="직공비"/>
      <sheetName val="계약서"/>
      <sheetName val="A 견적"/>
      <sheetName val="청곡지선입력"/>
      <sheetName val="부대"/>
      <sheetName val="일위CODE"/>
      <sheetName val="gyun"/>
      <sheetName val="3본사"/>
      <sheetName val="봉방동근생"/>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원형1호맨홀토공수량"/>
      <sheetName val="소각장스케줄"/>
      <sheetName val="계측기"/>
      <sheetName val="실행내역 "/>
      <sheetName val="비교1"/>
      <sheetName val="공통단가"/>
      <sheetName val="운반비"/>
      <sheetName val="기준FACTOR"/>
      <sheetName val="BSD (2)"/>
      <sheetName val="TEMP"/>
      <sheetName val="JA"/>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기초일위"/>
      <sheetName val="별표 "/>
      <sheetName val="입력변수"/>
      <sheetName val="단가대비표 (3)"/>
      <sheetName val="경영상태"/>
      <sheetName val="직접공사비"/>
      <sheetName val="#3_일위대가목록"/>
      <sheetName val="지점장"/>
      <sheetName val="노무비단가"/>
      <sheetName val="98지급계획"/>
      <sheetName val="FAX"/>
      <sheetName val="자재표"/>
      <sheetName val="날개벽수량표"/>
      <sheetName val="간접비계산"/>
      <sheetName val="J-EQ"/>
      <sheetName val="전기내역"/>
      <sheetName val="신우"/>
      <sheetName val="유림총괄"/>
      <sheetName val="예산서"/>
      <sheetName val="구천"/>
      <sheetName val="전계가"/>
      <sheetName val="작업일보"/>
      <sheetName val="산출금액내역"/>
      <sheetName val="내역서01"/>
      <sheetName val="수배전반"/>
      <sheetName val="사급자재(1단계)"/>
      <sheetName val="용역비내역-진짜"/>
      <sheetName val="01"/>
      <sheetName val="부대집계"/>
      <sheetName val="관급단가"/>
      <sheetName val="기초입력 DATA"/>
      <sheetName val="공사비산출서"/>
      <sheetName val="한강운반비"/>
      <sheetName val="현장관리비참조"/>
      <sheetName val="청도공장"/>
      <sheetName val="세부내역서(전기)"/>
      <sheetName val="수량산출(생반)"/>
      <sheetName val="접지수량"/>
      <sheetName val="제경비율"/>
      <sheetName val="기본가정"/>
      <sheetName val="통합집계표"/>
      <sheetName val="단가일람"/>
      <sheetName val="갑지.을지"/>
      <sheetName val="일위대가(1)"/>
      <sheetName val="작성"/>
      <sheetName val="COST"/>
      <sheetName val="개요"/>
      <sheetName val="PAC"/>
      <sheetName val="분전반"/>
      <sheetName val="S1,3"/>
      <sheetName val="비교표"/>
      <sheetName val="배관BM(일반)"/>
      <sheetName val="3F"/>
      <sheetName val="수리결과"/>
      <sheetName val="9509"/>
      <sheetName val="지주토목내역서"/>
      <sheetName val="원가계산서(남측)"/>
      <sheetName val="상하차비용(기계상차)"/>
      <sheetName val="수간보호"/>
      <sheetName val="이토변실(A3-LINE)"/>
      <sheetName val="수목표준대가"/>
      <sheetName val="일위대가(가설)"/>
      <sheetName val="산출목록표"/>
      <sheetName val="工관리비율"/>
      <sheetName val="工완성공사율"/>
      <sheetName val="토목공사"/>
      <sheetName val="날개벽"/>
      <sheetName val="간접재료비산출표-27-30"/>
      <sheetName val="가시설단위수량"/>
      <sheetName val="단위수량"/>
      <sheetName val="SORCE1"/>
      <sheetName val="조도계산(가로등NEW)"/>
      <sheetName val="조명율데이타"/>
      <sheetName val="현장관리비데이타"/>
      <sheetName val="간접(90)"/>
      <sheetName val="현장경비"/>
      <sheetName val="보증수수료산출"/>
      <sheetName val="품셈TABLE"/>
      <sheetName val="1"/>
      <sheetName val="연습"/>
      <sheetName val="입력정보"/>
      <sheetName val="한전일위"/>
      <sheetName val="ÀÏ¸í"/>
      <sheetName val="ÀÏ¸í95"/>
      <sheetName val="ÀÏºñ"/>
      <sheetName val="ÀÏºñ95"/>
      <sheetName val="°æ¸í"/>
      <sheetName val="°æ¸í95"/>
      <sheetName val="°æ¹è"/>
      <sheetName val="°æ¹è95"/>
      <sheetName val="ÀÓÀ²"/>
      <sheetName val="ÀÓÀ²95"/>
      <sheetName val="°£³ëºñ"/>
      <sheetName val="°£³ëºñ95"/>
      <sheetName val="Á÷³ë"/>
      <sheetName val="°øÁ¤À²"/>
      <sheetName val="°ÇÁý"/>
      <sheetName val="°ÇÃà"/>
      <sheetName val="±â¼³Áý"/>
      <sheetName val="¼³Áý"/>
      <sheetName val="ÁøÂ¥³»¿ª"/>
      <sheetName val="ÃÑ°ý"/>
      <sheetName val="Áý°è"/>
      <sheetName val="³»¿ª"/>
      <sheetName val="°ø·®Áý"/>
      <sheetName val="´Ü°¡"/>
      <sheetName val="¹èºÎÀ²"/>
      <sheetName val="¿Ï¼º1"/>
      <sheetName val="¿Ï¼º2"/>
      <sheetName val="»êÀçºñÀ²"/>
      <sheetName val="¾ÈÀüºñÀ²"/>
      <sheetName val="ÀÏ¹ÝºñÀ²"/>
      <sheetName val="³ëÀÓ"/>
      <sheetName val="°ø·®"/>
      <sheetName val="Àû¿ë´ë°¡"/>
      <sheetName val="Áö¼ö³»¿ª"/>
      <sheetName val="³ë(97.1,97.9,98.1)"/>
      <sheetName val="³ëÀÓ´Ü°¡"/>
      <sheetName val="ÀÏÀ§´ë°¡¸ñ·Ï"/>
      <sheetName val="³»¿ª¼­2¾È"/>
      <sheetName val="ÀÏÀ§_ÆÄÀÏ"/>
      <sheetName val="°ßÀû¼­"/>
      <sheetName val="Ãâ·ÂÀº ±Ý¹°"/>
      <sheetName val="ÀÏÀ§´ë°¡"/>
      <sheetName val="Ã¶°Å»êÃâ±Ù°Å"/>
      <sheetName val="ÀÏÀ§´ë°¡(°ÇÃà)"/>
      <sheetName val="BabyÀÏÀ§´ë°¡"/>
      <sheetName val=" ³Ã°¢¼öÆßÇÁ"/>
      <sheetName val="°æ»ê"/>
      <sheetName val="´Ü°¡ "/>
      <sheetName val="Á÷Àç"/>
      <sheetName val="¼ÒºñÀÚ°¡"/>
      <sheetName val="¼ö·®»êÃâ"/>
      <sheetName val="´Ü°¡Á¶»ç"/>
      <sheetName val="Àú"/>
      <sheetName val="³»¿ª¼­(»ïÈ£)"/>
      <sheetName val="°£Á¢ºñ"/>
      <sheetName val="ÀÏÀ§´ë°¡(ÃâÀÔ)"/>
      <sheetName val="2°ø±¸»êÃâ³»¿ª"/>
      <sheetName val="½ÄÀçÀÏÀ§´ë°¡"/>
      <sheetName val="´ë,À¯,·¥"/>
      <sheetName val="±¹º°ÀÎ¿ø"/>
      <sheetName val="JòÁî§4"/>
      <sheetName val="ÀÏÀ§´ë°¡(4Ãþ¿ø°Ý)"/>
      <sheetName val="±âÃÊÀÏÀ§´ë°¡"/>
      <sheetName val="´Ü°¡´ëºñÇ¥"/>
      <sheetName val="»êÃâ±âÃÊ"/>
      <sheetName val="¿¬°á°ü¾Ï°Å"/>
      <sheetName val="Àû¿ë°ÇÃà"/>
      <sheetName val="Ç¥Áö"/>
      <sheetName val="±â°è³»¿ª"/>
      <sheetName val="µµ±Þ³»¿ª¼­"/>
      <sheetName val="9GNG¿î¹Ý"/>
      <sheetName val="±â°è°æºñ(½Ã°£´ç)"/>
      <sheetName val="·¥¸Ó"/>
      <sheetName val="Â÷¾×º¸Áõ"/>
      <sheetName val="ºÎºÐº°¼ö·®»êÃâ(Á¶ÇÕ±âÃÊ)"/>
      <sheetName val="¼Ò¹æ"/>
      <sheetName val="ÅÍÆÄ±â¹×Àç·á"/>
      <sheetName val="2F È¸ÀÇ½Ç°ßÀû(5_14 ÀÏ´ë)"/>
      <sheetName val="NìüëÒ-òÅ"/>
      <sheetName val="´Ü°¡Á¶»ç¼­"/>
      <sheetName val="1¾È"/>
      <sheetName val="¼ÕÀÍºÐ¼®"/>
      <sheetName val="°ÇÃàºÎÇÏ"/>
      <sheetName val="±èÆ÷IO"/>
      <sheetName val="내역5"/>
      <sheetName val="화재 탐지 설비"/>
      <sheetName val="총괄집계표"/>
      <sheetName val="GI-LIST"/>
      <sheetName val="기기리스트"/>
      <sheetName val="OPT7"/>
      <sheetName val="CT "/>
      <sheetName val="과천MAIN"/>
      <sheetName val="문학간접"/>
      <sheetName val="전기2005"/>
      <sheetName val="통신2005"/>
      <sheetName val="전기설계변경"/>
      <sheetName val="자재단가비교표"/>
      <sheetName val="재료비"/>
      <sheetName val="노임단가 (2)"/>
      <sheetName val="원가계산서구조조정"/>
      <sheetName val="장애코드"/>
      <sheetName val="자재테이블"/>
      <sheetName val="기존단가 (2)"/>
      <sheetName val="노단"/>
      <sheetName val="관리비비계상"/>
      <sheetName val="봉양~조차장간고하개명(신설)"/>
      <sheetName val="재료비집계"/>
      <sheetName val="인테리어내역"/>
      <sheetName val="일(4)"/>
      <sheetName val="노(97_1,97_9,98_1)1"/>
      <sheetName val="출력은_금물1"/>
      <sheetName val="_냉각수펌프1"/>
      <sheetName val="단가_1"/>
      <sheetName val="Sheet1_(2)1"/>
      <sheetName val="2F_회의실견적(5_14_일대)1"/>
      <sheetName val="1차_내역서"/>
      <sheetName val="현장관리비_산출내역"/>
      <sheetName val="토목내역서_(도급단가)"/>
      <sheetName val="WEIGHT_LIST"/>
      <sheetName val="산#2-1_(2)"/>
      <sheetName val="일위대가(계측기설치)"/>
      <sheetName val="PSCbeam설계"/>
      <sheetName val="계산표지"/>
      <sheetName val="포승중환경개선공사(변경)"/>
      <sheetName val="산출0"/>
      <sheetName val="내역전기"/>
      <sheetName val="12.일위대가"/>
      <sheetName val="도급자재"/>
      <sheetName val="암거단위"/>
      <sheetName val="원가총괄"/>
      <sheetName val="조명율"/>
      <sheetName val="1000 DB구축 부표"/>
      <sheetName val="발신정보"/>
      <sheetName val="기초대가"/>
      <sheetName val="조도계산서 (도서)"/>
      <sheetName val="명세서"/>
      <sheetName val="구리토평1전기"/>
      <sheetName val="C.전기공사"/>
      <sheetName val="총괄내역"/>
      <sheetName val="하이테콤직원"/>
      <sheetName val="맨홀수량산출"/>
      <sheetName val="노임단가(08.01)"/>
      <sheetName val="유림골조"/>
      <sheetName val="변경내역(전체)"/>
      <sheetName val="참조자료"/>
      <sheetName val="직접노무"/>
      <sheetName val="직접재료"/>
      <sheetName val="교각계산"/>
      <sheetName val="철콘"/>
      <sheetName val="표  지"/>
      <sheetName val="PIPING"/>
      <sheetName val="그림"/>
      <sheetName val="그림2"/>
      <sheetName val="견적내역서"/>
      <sheetName val="전체"/>
      <sheetName val="시중노임(공사)"/>
      <sheetName val="빌딩 안내"/>
      <sheetName val="자재대"/>
      <sheetName val="간지"/>
      <sheetName val="견적단가"/>
      <sheetName val="일위단가"/>
      <sheetName val="WING3"/>
      <sheetName val="수량총괄"/>
      <sheetName val="단재적표"/>
      <sheetName val="견적(100%)"/>
      <sheetName val="설계"/>
      <sheetName val="입상내역"/>
      <sheetName val="기초자료입력"/>
      <sheetName val="인적사항"/>
      <sheetName val="투찰가"/>
      <sheetName val="2000.05"/>
      <sheetName val="철근중량"/>
      <sheetName val="정거장 설계조건"/>
      <sheetName val="구성1"/>
      <sheetName val="구성2"/>
      <sheetName val="구성3"/>
      <sheetName val="구성4"/>
      <sheetName val="구의33고"/>
      <sheetName val="실행(1)"/>
      <sheetName val="가락화장을지"/>
      <sheetName val="기초입력"/>
      <sheetName val="설_(3)1"/>
      <sheetName val="설_(2)1"/>
      <sheetName val="3BL공동구_수량1"/>
      <sheetName val="1_설계조건"/>
      <sheetName val="2000년_공정표"/>
      <sheetName val="노무비_근거"/>
      <sheetName val="전선_및_전선관"/>
      <sheetName val="효성CB_1P기초"/>
      <sheetName val="내역서_제출"/>
      <sheetName val="입력"/>
      <sheetName val="&lt;--"/>
      <sheetName val="16-1"/>
      <sheetName val="단가비교"/>
      <sheetName val="Total"/>
      <sheetName val="예산총괄"/>
      <sheetName val="옥외계측"/>
      <sheetName val="CODE"/>
      <sheetName val="인공"/>
      <sheetName val="품셈총괄"/>
      <sheetName val="표층포설및다짐"/>
      <sheetName val="공문"/>
      <sheetName val="0Title"/>
      <sheetName val="추가예산"/>
      <sheetName val="오동"/>
      <sheetName val="대조"/>
      <sheetName val="나한"/>
      <sheetName val="물가시세"/>
      <sheetName val="부하"/>
      <sheetName val="DATA테이블1 (2)"/>
      <sheetName val="건축기계설비표선정수장"/>
      <sheetName val="DB"/>
      <sheetName val="공연,전시"/>
      <sheetName val="s.v"/>
      <sheetName val="국내조달(통합-1)"/>
      <sheetName val="도담구내 개소별 명세"/>
      <sheetName val="지급자재"/>
      <sheetName val="금융비용"/>
      <sheetName val="콘크리트"/>
      <sheetName val="노무단가산정"/>
      <sheetName val="인공산출"/>
      <sheetName val="주요기준"/>
      <sheetName val="건설기계사용료목록"/>
      <sheetName val="집"/>
      <sheetName val="간선계산"/>
      <sheetName val="계화배수"/>
      <sheetName val="99년하반기"/>
      <sheetName val="철근집계"/>
      <sheetName val="COPING"/>
      <sheetName val="예비용"/>
      <sheetName val="기초목록"/>
      <sheetName val="단가(자재)"/>
      <sheetName val="공사추진현황"/>
      <sheetName val="도급내역서(재노경)"/>
      <sheetName val="와동수량"/>
      <sheetName val="직원현황"/>
      <sheetName val="공정코드"/>
      <sheetName val="상행-교대(A1-A2)"/>
      <sheetName val="일위(시설)"/>
      <sheetName val="화의-현금흐름"/>
      <sheetName val="전체제잡비"/>
      <sheetName val="바닥판"/>
      <sheetName val="입력DATA"/>
      <sheetName val="부자재 적용비율"/>
      <sheetName val="인부노임"/>
      <sheetName val="원가계산서(변경)"/>
      <sheetName val="집수정토공"/>
      <sheetName val="설계명세서"/>
      <sheetName val="남양시작동자105노65기1.3화1.2"/>
      <sheetName val="조정율"/>
      <sheetName val="노임200103"/>
      <sheetName val="양식_자재단가조사표"/>
      <sheetName val="하중계산"/>
      <sheetName val="안정성검토"/>
      <sheetName val="포장복구집계"/>
      <sheetName val="공기압축기실"/>
      <sheetName val="집수A"/>
      <sheetName val="참고"/>
      <sheetName val="SHEET PILE단가"/>
      <sheetName val="사유서제출현황-2"/>
      <sheetName val="수량산출서"/>
      <sheetName val="국도접속 차도부수량"/>
      <sheetName val="조명일위"/>
      <sheetName val="준공정산"/>
      <sheetName val="실행대비"/>
      <sheetName val="일위총괄표"/>
      <sheetName val="기초분물량표"/>
      <sheetName val="세부내역"/>
      <sheetName val="실행-집행"/>
      <sheetName val="특별교실"/>
      <sheetName val="5.동별횡주관경"/>
      <sheetName val="Uint보온"/>
      <sheetName val="가설공사"/>
      <sheetName val="조건표 (2)"/>
      <sheetName val="퍼스트"/>
      <sheetName val="시운전연료비"/>
      <sheetName val="예산명세서"/>
      <sheetName val="합의경상"/>
      <sheetName val="B-data"/>
      <sheetName val="천방교접속"/>
      <sheetName val="대포2교접속"/>
      <sheetName val="진흥지역조서(구역밖)"/>
      <sheetName val="건축공사"/>
      <sheetName val="신규 수주분(사용자 정의)"/>
      <sheetName val="동해title"/>
      <sheetName val="설-원가"/>
      <sheetName val="단중"/>
      <sheetName val="자재일람"/>
      <sheetName val="제출내역 (3)"/>
      <sheetName val="기성내역서표지"/>
      <sheetName val="도로일위대가표"/>
      <sheetName val="지하시설물작성"/>
      <sheetName val="노임(1차)"/>
      <sheetName val="Sheet4"/>
      <sheetName val="철근량"/>
      <sheetName val="본서하반기"/>
      <sheetName val="하반기(지구대)"/>
      <sheetName val="기계공사"/>
      <sheetName val="사전공사"/>
      <sheetName val="물집"/>
      <sheetName val="골조"/>
      <sheetName val="앉음벽 (2)"/>
      <sheetName val="2.대외공문"/>
      <sheetName val="주안3차A-A"/>
      <sheetName val="간접경상비"/>
      <sheetName val="Cost bd-&quot;A&quot;"/>
      <sheetName val="기안1"/>
      <sheetName val=" 토목 처리장도급내역서 "/>
      <sheetName val="BF12-R0"/>
      <sheetName val="Summary Sheets"/>
      <sheetName val="hvac내역서(제어동)"/>
      <sheetName val="A조"/>
      <sheetName val="96작생능"/>
      <sheetName val="토공수량산출"/>
      <sheetName val="토적계산서"/>
      <sheetName val="일위(설)"/>
      <sheetName val="시험물량산출"/>
      <sheetName val="모델링"/>
      <sheetName val="매설지선굴착"/>
      <sheetName val="99총공사내역서"/>
      <sheetName val="소총괄표1"/>
      <sheetName val="6공구(당초)"/>
      <sheetName val="제출내역 (2)"/>
      <sheetName val="상반기손익차2총괄"/>
      <sheetName val="진주방향"/>
      <sheetName val="마산방향"/>
      <sheetName val="마산방향철근집계"/>
      <sheetName val="9811"/>
      <sheetName val="시설일위"/>
      <sheetName val="소일위대가코드표"/>
      <sheetName val="교대(A1-A2)"/>
      <sheetName val="DATA_입력란"/>
      <sheetName val="1__설계조건_2_단면가정_3__하중계산"/>
      <sheetName val="공사예산하조서(O_K)"/>
      <sheetName val="원가계산_(2)"/>
      <sheetName val="Inst_"/>
      <sheetName val="토적표(광혁측량)"/>
      <sheetName val="노(97_1,97_9,98_1)2"/>
      <sheetName val="출력은_금물2"/>
      <sheetName val="_냉각수펌프2"/>
      <sheetName val="단가_2"/>
      <sheetName val="현장관리비_산출내역1"/>
      <sheetName val="토목내역서_(도급단가)1"/>
      <sheetName val="DATA_입력란1"/>
      <sheetName val="1__설계조건_2_단면가정_3__하중계산1"/>
      <sheetName val="1차_내역서1"/>
      <sheetName val="공사예산하조서(O_K)1"/>
      <sheetName val="원가계산_(2)1"/>
      <sheetName val="Inst_1"/>
      <sheetName val="C-직노1"/>
      <sheetName val="I.설계조건"/>
      <sheetName val="기계경비일람"/>
      <sheetName val="5사남"/>
      <sheetName val="내역 (2)"/>
      <sheetName val="b_balju-단가단가단가"/>
      <sheetName val="H-pile(298x299)"/>
      <sheetName val="H-pile(250x250)"/>
      <sheetName val="소업1교"/>
      <sheetName val="일집"/>
      <sheetName val="8.PILE  (돌출)"/>
      <sheetName val="매입-계약"/>
      <sheetName val="시설물일위"/>
      <sheetName val="기중"/>
      <sheetName val="일위2"/>
      <sheetName val="산출"/>
      <sheetName val="단가 (2)"/>
      <sheetName val="NO.1-NO12(설계예산서)"/>
      <sheetName val="관로공정"/>
      <sheetName val="총내역서"/>
      <sheetName val="2.고용보험료산출근거"/>
      <sheetName val="ÀÏÀ§(PANEL)"/>
      <sheetName val="직접시공계획서"/>
      <sheetName val="본사업"/>
      <sheetName val="수입"/>
      <sheetName val="분석"/>
      <sheetName val="노무비 "/>
      <sheetName val="기본설계기준"/>
      <sheetName val="토적표(1)"/>
      <sheetName val="06 일위대가목록"/>
      <sheetName val="투입내역"/>
      <sheetName val="자금신청서"/>
      <sheetName val="송파84내역서"/>
      <sheetName val="일용노임단가"/>
      <sheetName val="구분자"/>
      <sheetName val="직접수량"/>
      <sheetName val="도로단위당"/>
      <sheetName val="자재목록"/>
      <sheetName val="3집"/>
      <sheetName val="덕전리"/>
      <sheetName val="구조물공1"/>
      <sheetName val="배수및구조물공1"/>
      <sheetName val="도로경계블럭단위토공"/>
      <sheetName val="배관단가조사서"/>
      <sheetName val="인건-측정"/>
      <sheetName val="관급자재"/>
      <sheetName val="횡배수관"/>
      <sheetName val="도급"/>
      <sheetName val="경비"/>
      <sheetName val="(전남)시범지구 운영실적 및 결과분석(8월까지)"/>
      <sheetName val="노무단가"/>
      <sheetName val="적용노임"/>
      <sheetName val="정렬"/>
      <sheetName val="하조서"/>
      <sheetName val="일위대가Ṕ*䤸ᵳ"/>
      <sheetName val="전기변내역"/>
      <sheetName val="1단계"/>
      <sheetName val="D-3503"/>
      <sheetName val="내역서(사업소)"/>
      <sheetName val="유역면적"/>
      <sheetName val="단조-노임"/>
      <sheetName val="기본항목 입력"/>
      <sheetName val="조사집계표(1)_솎아베기"/>
      <sheetName val="조사집계표(2)_솎아베기"/>
      <sheetName val="필지별내역서"/>
      <sheetName val="조사집계표(3)_솎아베기"/>
      <sheetName val="1Month+Sheet2!"/>
      <sheetName val="2.노임및손료"/>
      <sheetName val="시중노임"/>
      <sheetName val="영외수지"/>
      <sheetName val="일위-1"/>
      <sheetName val="인원계획-미화"/>
      <sheetName val="전등,DC등 내역서"/>
      <sheetName val="로선구조"/>
      <sheetName val="sw1"/>
      <sheetName val="NOMUBI"/>
      <sheetName val="P-1"/>
      <sheetName val="콤보박스와 리스트박스의 연결"/>
      <sheetName val="우배수"/>
      <sheetName val="000000"/>
      <sheetName val="창원- 전기공사"/>
      <sheetName val="4.1단가표"/>
      <sheetName val="4.2노임단가표"/>
      <sheetName val="직원관리자료"/>
      <sheetName val="3수량"/>
      <sheetName val="4.주beam"/>
      <sheetName val="품셈총괄표"/>
      <sheetName val="f산출"/>
      <sheetName val="일위_FILE"/>
      <sheetName val="전기내역1"/>
      <sheetName val="교대(A1)"/>
      <sheetName val="고양시"/>
      <sheetName val="내역서(설비+소방)"/>
      <sheetName val="포장총괄집계표"/>
      <sheetName val="회사정보"/>
      <sheetName val="공사비명세서"/>
      <sheetName val="노무"/>
      <sheetName val="기본자료"/>
      <sheetName val="기초작업"/>
      <sheetName val="상수도토공집계표"/>
      <sheetName val="점수계산1-2"/>
      <sheetName val="전기외주내역"/>
      <sheetName val="기초목"/>
      <sheetName val="내역률노무비"/>
      <sheetName val="QandAJunior"/>
      <sheetName val="맨홀조서"/>
      <sheetName val="일단의 주택지"/>
      <sheetName val="자  재"/>
      <sheetName val="건축외주"/>
      <sheetName val="6.환경대가"/>
      <sheetName val="시작4"/>
      <sheetName val="자재조사표"/>
      <sheetName val="104동"/>
      <sheetName val="업체명"/>
      <sheetName val="관리"/>
      <sheetName val="발열량"/>
      <sheetName val="RM목표&amp;실적"/>
      <sheetName val="빌딩코드"/>
      <sheetName val="1공구내역서(1)"/>
      <sheetName val="간접"/>
      <sheetName val="전통건설"/>
      <sheetName val="설계내역2"/>
      <sheetName val="유수전환공사"/>
      <sheetName val="공종목록표"/>
      <sheetName val="프랜트면허"/>
      <sheetName val="평가데이터"/>
      <sheetName val="실행기초"/>
      <sheetName val="부안변전"/>
      <sheetName val="기술조건"/>
      <sheetName val="총공사내역서"/>
      <sheetName val="토목"/>
      <sheetName val="휴가비,급량비"/>
      <sheetName val="ES조서출력하기"/>
      <sheetName val="잡비"/>
      <sheetName val="직원자료입력"/>
      <sheetName val="Customer__x0000__x0000_Ԁ_x0000_騞컲"/>
      <sheetName val="현장지지물물량"/>
      <sheetName val="을-ATYPE"/>
      <sheetName val="B부대공"/>
      <sheetName val="96수출"/>
      <sheetName val="내역서_"/>
      <sheetName val="2F_회의실견적_5_14_일대_"/>
      <sheetName val="일위대가목록_"/>
      <sheetName val="3_2제조설비"/>
      <sheetName val="노_무_비"/>
      <sheetName val="남양시작동자105노65기1_3화1_2"/>
      <sheetName val="설_(3)2"/>
      <sheetName val="설_(2)2"/>
      <sheetName val="3BL공동구_수량2"/>
      <sheetName val="6PILE__(돌출)1"/>
      <sheetName val="AIR_SHOWER(3인용)1"/>
      <sheetName val="Customer_Databas1"/>
      <sheetName val="토공(우물통,기타)_1"/>
      <sheetName val="원가_(2)1"/>
      <sheetName val="_HIT-&gt;HMC_견적(3900)1"/>
      <sheetName val="토공_total1"/>
      <sheetName val="1_설계조건1"/>
      <sheetName val="내역서_1"/>
      <sheetName val="2F_회의실견적_5_14_일대_1"/>
      <sheetName val="일위대가목록_1"/>
      <sheetName val="전선_및_전선관1"/>
      <sheetName val="3_2제조설비1"/>
      <sheetName val="노_무_비1"/>
      <sheetName val="내역서_제출1"/>
      <sheetName val="WEIGHT_LIST1"/>
      <sheetName val="산#2-1_(2)1"/>
      <sheetName val="남양시작동자105노65기1_3화1_21"/>
      <sheetName val="결재판"/>
      <sheetName val="48단가"/>
      <sheetName val="설계명세"/>
      <sheetName val="단가표 (2)"/>
      <sheetName val="당사"/>
      <sheetName val="대비"/>
      <sheetName val="중분대수량산출"/>
      <sheetName val="단가산출목록표"/>
      <sheetName val="토적표"/>
      <sheetName val="Macro2"/>
      <sheetName val="업체별기성내역"/>
      <sheetName val="4.고용보험"/>
      <sheetName val="실행간접비용"/>
      <sheetName val="7.환경"/>
      <sheetName val="기계경비시간당손료목록"/>
      <sheetName val="모래기초"/>
      <sheetName val="항목등록"/>
      <sheetName val="개별직종노임단가(2003.9)"/>
      <sheetName val="실행내역 (2)"/>
      <sheetName val="개별직종노임단가(2002.5)"/>
      <sheetName val="이름"/>
      <sheetName val="일 위 목 록 표"/>
      <sheetName val="유입맨홀산출"/>
      <sheetName val="흙쌓기도수로설치현황"/>
      <sheetName val="샌딩 에폭시 도장"/>
      <sheetName val="일반문틀 설치"/>
      <sheetName val="스텐문틀설치"/>
      <sheetName val="원료"/>
      <sheetName val="주요항목별"/>
      <sheetName val="관개"/>
      <sheetName val="97년 추정"/>
      <sheetName val="청곡지거입력"/>
      <sheetName val="투찰내역"/>
      <sheetName val="청곡간선입력"/>
      <sheetName val="PARAMETER"/>
      <sheetName val="database"/>
      <sheetName val="이형관"/>
      <sheetName val="공종"/>
      <sheetName val="기계경비_시간당_"/>
      <sheetName val="22관계"/>
      <sheetName val="22기타(L,R)"/>
      <sheetName val="22전선계"/>
      <sheetName val="월래"/>
      <sheetName val="견적조건"/>
      <sheetName val="수량산출근거(본선)"/>
      <sheetName val="wall"/>
      <sheetName val="단가비교표"/>
      <sheetName val="45,46"/>
      <sheetName val="부대tu"/>
      <sheetName val="공사내역"/>
      <sheetName val="값"/>
      <sheetName val="석축산출서"/>
      <sheetName val="unitpric"/>
      <sheetName val="위치조서"/>
      <sheetName val="어룡"/>
      <sheetName val="기성내역"/>
      <sheetName val="AHU-01"/>
      <sheetName val="연결원본-절대지우지말것"/>
      <sheetName val="철집"/>
      <sheetName val="옥외"/>
      <sheetName val="토목내역"/>
      <sheetName val="설비"/>
      <sheetName val="기초"/>
      <sheetName val="D"/>
      <sheetName val="설계예산서"/>
      <sheetName val="분전함신설"/>
      <sheetName val="접지1종"/>
      <sheetName val="현장경상비"/>
      <sheetName val="AS포장복구 "/>
      <sheetName val="청천내"/>
      <sheetName val="공리일"/>
      <sheetName val="2003 일위대가"/>
      <sheetName val="(A)내역서"/>
      <sheetName val="INDEX"/>
      <sheetName val="시행예산"/>
      <sheetName val="공통비총괄표"/>
      <sheetName val="공종단가"/>
      <sheetName val="증감대비"/>
      <sheetName val="6-1. 관개량조서"/>
      <sheetName val="차압계산"/>
      <sheetName val="17F MOCKUP B-1,B-2"/>
      <sheetName val="투찰(하수)"/>
      <sheetName val="Data&amp;Result"/>
      <sheetName val="차수"/>
      <sheetName val="자재발주서"/>
      <sheetName val="호표"/>
      <sheetName val="단가산출2"/>
      <sheetName val="환율change"/>
      <sheetName val="3.자재비(총괄)"/>
      <sheetName val="암거 제원표-1단계"/>
      <sheetName val="하수처리장"/>
      <sheetName val="관리보고"/>
      <sheetName val="ETC"/>
      <sheetName val="1-1"/>
      <sheetName val="면적표"/>
      <sheetName val="토공A1"/>
      <sheetName val="제잡비"/>
      <sheetName val="적용률"/>
      <sheetName val="1구간FRP수량산출"/>
      <sheetName val="결재갑지"/>
      <sheetName val="준검 내역서"/>
      <sheetName val="건축2"/>
      <sheetName val="1.토공집계표"/>
      <sheetName val="접속단위"/>
      <sheetName val="ATM기초철가"/>
      <sheetName val="플랜트 설치"/>
      <sheetName val="북방3터널"/>
      <sheetName val="95년12월말"/>
      <sheetName val="선급비용"/>
      <sheetName val="1,2공구원가계산서"/>
      <sheetName val="GRACE"/>
      <sheetName val="건설성적"/>
      <sheetName val="산출근거1"/>
      <sheetName val="개거재료산출"/>
      <sheetName val="전동기"/>
      <sheetName val="철콘산출"/>
      <sheetName val="공동구수량"/>
      <sheetName val="세부내역서"/>
      <sheetName val="참조 (2)"/>
      <sheetName val="CL분석결과"/>
      <sheetName val="형틀공사"/>
      <sheetName val="일위(집)"/>
      <sheetName val="노임이"/>
      <sheetName val="자재단가리스트"/>
      <sheetName val="전신환매도율"/>
      <sheetName val="포승중환경개선공사_변경_"/>
      <sheetName val="단가대비"/>
      <sheetName val="다이꾸"/>
      <sheetName val="평3"/>
      <sheetName val="직접노무비"/>
      <sheetName val="남평내역"/>
      <sheetName val="재료집계표"/>
      <sheetName val="10월"/>
      <sheetName val="부경"/>
      <sheetName val="수안보-MBR1"/>
      <sheetName val="P.M 별"/>
      <sheetName val="BOX수량"/>
      <sheetName val="A1"/>
      <sheetName val="Front"/>
      <sheetName val=" 소방공사 산출근거"/>
      <sheetName val="지입자재집계표"/>
      <sheetName val="노임변동률"/>
      <sheetName val="잡철물"/>
      <sheetName val="냉온수유니트"/>
      <sheetName val="진단세부현황"/>
      <sheetName val="산출기초(기계터파기)3열"/>
      <sheetName val="전송망집계"/>
      <sheetName val="철거수량(전송)"/>
      <sheetName val="본사"/>
      <sheetName val="공장"/>
      <sheetName val="내역서_᎛⼗"/>
      <sheetName val="수토공단위당"/>
      <sheetName val="우수공집계"/>
      <sheetName val="MAT"/>
      <sheetName val="1월"/>
      <sheetName val="B2BERP"/>
      <sheetName val="itm코드"/>
      <sheetName val="itm기준"/>
      <sheetName val="직접경비호표"/>
      <sheetName val="Sheet15"/>
      <sheetName val="전국현황"/>
      <sheetName val="중질쓰레기"/>
      <sheetName val="압축공기소요량"/>
      <sheetName val="보일러물질수지"/>
      <sheetName val="산출내력"/>
      <sheetName val="광장"/>
      <sheetName val="LIST"/>
      <sheetName val="하자접수대장"/>
      <sheetName val="정철호"/>
      <sheetName val="FUEL FILLER"/>
      <sheetName val="2000_05"/>
      <sheetName val="세골재__T2_변경_현황"/>
      <sheetName val="갑지_을지"/>
      <sheetName val="기타_정보통신공사"/>
      <sheetName val="BSD_(2)"/>
      <sheetName val="국도접속_차도부수량"/>
      <sheetName val="정거장_설계조건"/>
      <sheetName val="일위대가56-1_"/>
      <sheetName val="일위대가71-1_"/>
      <sheetName val="일위대가74-1_"/>
      <sheetName val="일위대가76-1_"/>
      <sheetName val="일위대가77-1_"/>
      <sheetName val="일위대가78-1_"/>
      <sheetName val="별표_"/>
      <sheetName val="단가대비표_(3)"/>
      <sheetName val="노임단가(08_01)"/>
      <sheetName val="C_전기공사"/>
      <sheetName val="기뇣đ"/>
      <sheetName val="집 계 표"/>
      <sheetName val="기준표"/>
      <sheetName val="예정(3)"/>
      <sheetName val="동원(3)"/>
      <sheetName val="S0"/>
      <sheetName val="수목데이타 "/>
      <sheetName val="남대문빌딩"/>
      <sheetName val="경영혁신본부"/>
      <sheetName val="본부별사업계획2차"/>
      <sheetName val="감가상각"/>
      <sheetName val="지질조사분석"/>
      <sheetName val="2. 공원조도"/>
      <sheetName val="FJ단가"/>
      <sheetName val="7.지층별제원"/>
      <sheetName val="변경관급자재"/>
      <sheetName val="4.본실행통합내역서"/>
      <sheetName val="★개략견적"/>
      <sheetName val="동원인원"/>
      <sheetName val="산출내역서집계표"/>
      <sheetName val="구조물공집계"/>
      <sheetName val="갑(전기)"/>
      <sheetName val="밸브설치"/>
      <sheetName val="FD"/>
      <sheetName val="99관저"/>
      <sheetName val="FB25JN"/>
      <sheetName val="청곡지선토공총"/>
      <sheetName val="토공총"/>
      <sheetName val="슬래브(유곡)"/>
      <sheetName val="2000년_공정표1"/>
      <sheetName val="노무비_근거1"/>
      <sheetName val="효성CB_1P기초1"/>
      <sheetName val="빌딩_안내"/>
      <sheetName val="화재_탐지_설비"/>
      <sheetName val="A_견적"/>
      <sheetName val="s_v"/>
      <sheetName val="DATA테이블1_(2)"/>
      <sheetName val="1000_DB구축_부표"/>
      <sheetName val="CT_"/>
      <sheetName val="조도계산서_(도서)"/>
      <sheetName val="일위대가_"/>
      <sheetName val="표__지"/>
      <sheetName val="97년_추정"/>
      <sheetName val="SHEET_PILE단가"/>
      <sheetName val="도담구내_개소별_명세"/>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신규_수주분(사용자_정의)"/>
      <sheetName val="약품설비"/>
      <sheetName val="남양구조시험동"/>
      <sheetName val="신표지1"/>
      <sheetName val="P-산#1-1(WOWA1)"/>
      <sheetName val="단중표-ST"/>
      <sheetName val="팀업무"/>
      <sheetName val="전기내역서(총계)"/>
      <sheetName val="남양내역"/>
      <sheetName val="경비2내역"/>
      <sheetName val="간접비 총괄표"/>
      <sheetName val="담보"/>
      <sheetName val="220 (2)"/>
      <sheetName val="PROJECT BRIEF(EX.NEW)"/>
      <sheetName val="수량산출목록표"/>
      <sheetName val="무시"/>
      <sheetName val="관로내역원"/>
      <sheetName val="CABLE SIZE-1"/>
      <sheetName val="견적대비 견적서"/>
      <sheetName val="갑  지"/>
      <sheetName val="조달단가"/>
      <sheetName val="주차구획선수량"/>
      <sheetName val="재료할증"/>
      <sheetName val="낙찰표"/>
      <sheetName val="매출채권"/>
      <sheetName val="B부대0"/>
      <sheetName val="말뚝지/_x0000__x0013_"/>
      <sheetName val="손익"/>
      <sheetName val="제노임"/>
      <sheetName val="연환"/>
      <sheetName val="품목"/>
      <sheetName val="통합"/>
      <sheetName val="정산내역서"/>
      <sheetName val="일위대가(4_x0005__x0000__x0000_"/>
      <sheetName val="일위대가(4층원격礊"/>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KKK.XLS][KKK.XLS]말뚝지/_x0000__x0013_"/>
      <sheetName val="각종양식"/>
      <sheetName val="관집계"/>
      <sheetName val="APT"/>
      <sheetName val="중간"/>
      <sheetName val="단면가정"/>
      <sheetName val="부재력정리"/>
      <sheetName val="분_x0000__x0000_"/>
      <sheetName val="분券%"/>
      <sheetName val="카렌스센터계량기설치공사"/>
      <sheetName val="인수공규격"/>
      <sheetName val="98수문일위"/>
      <sheetName val="공헾⾵_x0005_"/>
      <sheetName val="준공내역"/>
      <sheetName val="BH-1 (2)"/>
      <sheetName val="제안서"/>
      <sheetName val="행정표준(1)"/>
      <sheetName val="행정표준(2)"/>
      <sheetName val="공사잡비"/>
      <sheetName val="5"/>
      <sheetName val="1.검토서"/>
      <sheetName val="여과지동"/>
      <sheetName val="지급자재단가"/>
      <sheetName val="영업.일1"/>
      <sheetName val="FAB4생산"/>
      <sheetName val="부재리스트"/>
      <sheetName val="중기단가"/>
      <sheetName val="중기목록"/>
      <sheetName val="수량이동"/>
      <sheetName val="현장조사"/>
      <sheetName val="일위대가(목록)"/>
      <sheetName val="산근(목록)"/>
      <sheetName val="이형관중량"/>
      <sheetName val="일위산출"/>
      <sheetName val="순공사비"/>
      <sheetName val="도봉2지구"/>
      <sheetName val="대덕토공총"/>
      <sheetName val="적용단가표"/>
      <sheetName val="관급_File"/>
      <sheetName val="단가산출서 (2)"/>
      <sheetName val="단가비교용"/>
      <sheetName val="일계표"/>
      <sheetName val="매립"/>
      <sheetName val="기계경비산출기준"/>
      <sheetName val="경영"/>
      <sheetName val="98년"/>
      <sheetName val="실적"/>
      <sheetName val="내역서(교량)전체"/>
      <sheetName val="구역화물"/>
      <sheetName val="단위목록"/>
      <sheetName val="시험비"/>
      <sheetName val="기계경비목록"/>
      <sheetName val="견적을지"/>
      <sheetName val="예총"/>
      <sheetName val="공종별집계"/>
      <sheetName val="환율"/>
      <sheetName val="적용품셈"/>
      <sheetName val="(포장)BOQ-실적공사"/>
      <sheetName val="(C)원내역"/>
      <sheetName val="96노임기준"/>
      <sheetName val="화산경계"/>
      <sheetName val="노무자명부"/>
      <sheetName val="C.배수관공"/>
      <sheetName val="제안서입력"/>
      <sheetName val="장비선정 "/>
      <sheetName val="이름표"/>
      <sheetName val="BOX복구단위수량"/>
      <sheetName val="8.석축단위(H=1.5M)"/>
      <sheetName val="Customer__x0000__x0000_Ԁ_x0000_"/>
      <sheetName val="[KKK.XLS][KKK.XLS]말뚝지/_x0000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refreshError="1"/>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sheetData sheetId="1082"/>
      <sheetData sheetId="1083" refreshError="1"/>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sheetData sheetId="1134"/>
      <sheetData sheetId="1135" refreshError="1"/>
      <sheetData sheetId="1136" refreshError="1"/>
      <sheetData sheetId="1137" refreshError="1"/>
      <sheetData sheetId="1138"/>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자재집계표"/>
      <sheetName val="토   공"/>
      <sheetName val="기존구조물깨기 "/>
      <sheetName val="배수집계"/>
      <sheetName val="종배수관공"/>
      <sheetName val="배수관"/>
      <sheetName val="측구공"/>
      <sheetName val="암거공"/>
      <sheetName val="포장공"/>
      <sheetName val="부대공 "/>
      <sheetName val="중심선측량"/>
      <sheetName val="도근좌표"/>
      <sheetName val="1. 설계조건 2.단면가정 3. 하중계산"/>
      <sheetName val="DATA 입력란"/>
      <sheetName val="갑지"/>
      <sheetName val="토사(PE)"/>
      <sheetName val="교각 P3"/>
      <sheetName val="피벗테이블데이터분석"/>
      <sheetName val="적용단위길이"/>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B5" t="str">
            <v>CP</v>
          </cell>
          <cell r="C5">
            <v>0</v>
          </cell>
          <cell r="Q5">
            <v>5000</v>
          </cell>
          <cell r="R5">
            <v>10000</v>
          </cell>
        </row>
        <row r="6">
          <cell r="B6" t="str">
            <v>CP</v>
          </cell>
          <cell r="C6">
            <v>1</v>
          </cell>
          <cell r="G6">
            <v>180</v>
          </cell>
          <cell r="H6">
            <v>0</v>
          </cell>
          <cell r="I6">
            <v>0</v>
          </cell>
          <cell r="J6">
            <v>117.511</v>
          </cell>
          <cell r="K6">
            <v>-1</v>
          </cell>
          <cell r="L6">
            <v>0</v>
          </cell>
          <cell r="M6">
            <v>0</v>
          </cell>
          <cell r="N6">
            <v>117.511</v>
          </cell>
          <cell r="O6">
            <v>0</v>
          </cell>
          <cell r="P6">
            <v>0</v>
          </cell>
          <cell r="Q6">
            <v>4882.4889999999996</v>
          </cell>
          <cell r="R6">
            <v>10000</v>
          </cell>
        </row>
        <row r="7">
          <cell r="B7" t="str">
            <v>CP</v>
          </cell>
          <cell r="C7">
            <v>2</v>
          </cell>
          <cell r="D7">
            <v>158</v>
          </cell>
          <cell r="E7">
            <v>50</v>
          </cell>
          <cell r="F7">
            <v>40</v>
          </cell>
          <cell r="G7">
            <v>158</v>
          </cell>
          <cell r="H7">
            <v>50</v>
          </cell>
          <cell r="I7">
            <v>39.999999999963485</v>
          </cell>
          <cell r="J7">
            <v>214.33600000000001</v>
          </cell>
          <cell r="K7">
            <v>-0.93259999999999998</v>
          </cell>
          <cell r="L7">
            <v>0.3609</v>
          </cell>
          <cell r="M7">
            <v>0</v>
          </cell>
          <cell r="N7">
            <v>199.89</v>
          </cell>
          <cell r="O7">
            <v>77.353999999999999</v>
          </cell>
          <cell r="P7">
            <v>0</v>
          </cell>
          <cell r="Q7">
            <v>4682.5990000000002</v>
          </cell>
          <cell r="R7">
            <v>10077.353999999999</v>
          </cell>
        </row>
        <row r="8">
          <cell r="B8" t="str">
            <v>CP</v>
          </cell>
          <cell r="C8">
            <v>3</v>
          </cell>
          <cell r="D8">
            <v>189</v>
          </cell>
          <cell r="E8">
            <v>25</v>
          </cell>
          <cell r="F8">
            <v>30</v>
          </cell>
          <cell r="G8">
            <v>168</v>
          </cell>
          <cell r="H8">
            <v>16</v>
          </cell>
          <cell r="I8">
            <v>9.9999999997999254</v>
          </cell>
          <cell r="J8">
            <v>137.465</v>
          </cell>
          <cell r="K8">
            <v>-0.97911000000000004</v>
          </cell>
          <cell r="L8">
            <v>0.20330999999999999</v>
          </cell>
          <cell r="M8">
            <v>0</v>
          </cell>
          <cell r="N8">
            <v>134.59299999999999</v>
          </cell>
          <cell r="O8">
            <v>27.948</v>
          </cell>
          <cell r="P8">
            <v>0</v>
          </cell>
          <cell r="Q8">
            <v>4548.0060000000003</v>
          </cell>
          <cell r="R8">
            <v>10105.302</v>
          </cell>
        </row>
        <row r="10">
          <cell r="B10" t="str">
            <v>CP</v>
          </cell>
          <cell r="C10">
            <v>4</v>
          </cell>
          <cell r="G10">
            <v>180</v>
          </cell>
          <cell r="H10">
            <v>1</v>
          </cell>
          <cell r="I10">
            <v>30</v>
          </cell>
          <cell r="J10">
            <v>318.22000000000003</v>
          </cell>
          <cell r="K10">
            <v>-1</v>
          </cell>
          <cell r="L10">
            <v>-4.4000000000000002E-4</v>
          </cell>
          <cell r="M10">
            <v>0</v>
          </cell>
          <cell r="N10">
            <v>318.22000000000003</v>
          </cell>
          <cell r="O10">
            <v>0</v>
          </cell>
          <cell r="P10">
            <v>0.14000000000000001</v>
          </cell>
          <cell r="Q10">
            <v>4364.3789999999999</v>
          </cell>
          <cell r="R10">
            <v>10077.214</v>
          </cell>
        </row>
        <row r="11">
          <cell r="B11" t="str">
            <v>CP</v>
          </cell>
          <cell r="C11">
            <v>5</v>
          </cell>
          <cell r="D11">
            <v>239</v>
          </cell>
          <cell r="E11">
            <v>28</v>
          </cell>
          <cell r="F11">
            <v>35</v>
          </cell>
          <cell r="G11">
            <v>239</v>
          </cell>
          <cell r="H11">
            <v>30</v>
          </cell>
          <cell r="I11">
            <v>4.9999999999272404</v>
          </cell>
          <cell r="J11">
            <v>126.584</v>
          </cell>
          <cell r="K11">
            <v>-0.50751999999999997</v>
          </cell>
          <cell r="L11">
            <v>-0.86163999999999996</v>
          </cell>
          <cell r="M11">
            <v>0</v>
          </cell>
          <cell r="N11">
            <v>64.244</v>
          </cell>
          <cell r="O11">
            <v>0</v>
          </cell>
          <cell r="P11">
            <v>109.07</v>
          </cell>
          <cell r="Q11">
            <v>4300.1350000000002</v>
          </cell>
          <cell r="R11">
            <v>9968.1440000000002</v>
          </cell>
        </row>
        <row r="12">
          <cell r="B12" t="str">
            <v>CP</v>
          </cell>
          <cell r="C12">
            <v>6</v>
          </cell>
          <cell r="D12">
            <v>122</v>
          </cell>
          <cell r="E12">
            <v>40</v>
          </cell>
          <cell r="F12">
            <v>35</v>
          </cell>
          <cell r="G12">
            <v>182</v>
          </cell>
          <cell r="H12">
            <v>10</v>
          </cell>
          <cell r="I12">
            <v>39.999999999690807</v>
          </cell>
          <cell r="J12">
            <v>45.631999999999998</v>
          </cell>
          <cell r="K12">
            <v>-0.99927999999999995</v>
          </cell>
          <cell r="L12">
            <v>-3.7999999999999999E-2</v>
          </cell>
          <cell r="M12">
            <v>0</v>
          </cell>
          <cell r="N12">
            <v>45.598999999999997</v>
          </cell>
          <cell r="O12">
            <v>0</v>
          </cell>
          <cell r="P12">
            <v>1.734</v>
          </cell>
          <cell r="Q12">
            <v>4254.5360000000001</v>
          </cell>
          <cell r="R12">
            <v>9966.41</v>
          </cell>
        </row>
        <row r="13">
          <cell r="B13" t="str">
            <v>CP</v>
          </cell>
          <cell r="C13">
            <v>7</v>
          </cell>
          <cell r="D13">
            <v>220</v>
          </cell>
          <cell r="E13">
            <v>53</v>
          </cell>
          <cell r="F13">
            <v>25</v>
          </cell>
          <cell r="G13">
            <v>223</v>
          </cell>
          <cell r="H13">
            <v>4</v>
          </cell>
          <cell r="I13">
            <v>4.9999999997089652</v>
          </cell>
          <cell r="J13">
            <v>100.035</v>
          </cell>
          <cell r="K13">
            <v>-0.73053999999999997</v>
          </cell>
          <cell r="L13">
            <v>-0.68286999999999998</v>
          </cell>
          <cell r="M13">
            <v>0</v>
          </cell>
          <cell r="N13">
            <v>73.08</v>
          </cell>
          <cell r="O13">
            <v>0</v>
          </cell>
          <cell r="P13">
            <v>68.311000000000007</v>
          </cell>
          <cell r="Q13">
            <v>4181.4560000000001</v>
          </cell>
          <cell r="R13">
            <v>9898.0990000000002</v>
          </cell>
        </row>
        <row r="14">
          <cell r="B14" t="str">
            <v>CP</v>
          </cell>
          <cell r="C14">
            <v>8</v>
          </cell>
          <cell r="D14">
            <v>155</v>
          </cell>
          <cell r="E14">
            <v>37</v>
          </cell>
          <cell r="F14">
            <v>10</v>
          </cell>
          <cell r="G14">
            <v>198</v>
          </cell>
          <cell r="H14">
            <v>41</v>
          </cell>
          <cell r="I14">
            <v>14.999999999999947</v>
          </cell>
          <cell r="J14">
            <v>101.965</v>
          </cell>
          <cell r="K14">
            <v>-0.94728000000000001</v>
          </cell>
          <cell r="L14">
            <v>-0.32040999999999997</v>
          </cell>
          <cell r="M14">
            <v>0</v>
          </cell>
          <cell r="N14">
            <v>96.588999999999999</v>
          </cell>
          <cell r="O14">
            <v>0</v>
          </cell>
          <cell r="P14">
            <v>32.670999999999999</v>
          </cell>
          <cell r="Q14">
            <v>4084.8670000000002</v>
          </cell>
          <cell r="R14">
            <v>9865.4279999999999</v>
          </cell>
        </row>
        <row r="15">
          <cell r="B15" t="str">
            <v>CP</v>
          </cell>
          <cell r="C15">
            <v>9</v>
          </cell>
          <cell r="D15">
            <v>192</v>
          </cell>
          <cell r="E15">
            <v>46</v>
          </cell>
          <cell r="F15">
            <v>55</v>
          </cell>
          <cell r="G15">
            <v>211</v>
          </cell>
          <cell r="H15">
            <v>28</v>
          </cell>
          <cell r="I15">
            <v>9.9999999999635936</v>
          </cell>
          <cell r="J15">
            <v>118.28700000000001</v>
          </cell>
          <cell r="K15">
            <v>-0.85292000000000001</v>
          </cell>
          <cell r="L15">
            <v>-0.52203999999999995</v>
          </cell>
          <cell r="M15">
            <v>0</v>
          </cell>
          <cell r="N15">
            <v>100.889</v>
          </cell>
          <cell r="O15">
            <v>0</v>
          </cell>
          <cell r="P15">
            <v>61.750999999999998</v>
          </cell>
          <cell r="Q15">
            <v>3983.9780000000001</v>
          </cell>
          <cell r="R15">
            <v>9803.6769999999997</v>
          </cell>
        </row>
        <row r="16">
          <cell r="B16" t="str">
            <v>CP</v>
          </cell>
          <cell r="C16">
            <v>10</v>
          </cell>
          <cell r="D16">
            <v>203</v>
          </cell>
          <cell r="E16">
            <v>23</v>
          </cell>
          <cell r="F16">
            <v>20</v>
          </cell>
          <cell r="G16">
            <v>234</v>
          </cell>
          <cell r="H16">
            <v>51</v>
          </cell>
          <cell r="I16">
            <v>30.000000000054648</v>
          </cell>
          <cell r="J16">
            <v>86.275999999999996</v>
          </cell>
          <cell r="K16">
            <v>-0.5756</v>
          </cell>
          <cell r="L16">
            <v>-0.81772999999999996</v>
          </cell>
          <cell r="M16">
            <v>0</v>
          </cell>
          <cell r="N16">
            <v>49.66</v>
          </cell>
          <cell r="O16">
            <v>0</v>
          </cell>
          <cell r="P16">
            <v>70.55</v>
          </cell>
          <cell r="Q16">
            <v>3934.3180000000002</v>
          </cell>
          <cell r="R16">
            <v>9733.1270000000004</v>
          </cell>
        </row>
        <row r="17">
          <cell r="B17" t="str">
            <v>CP</v>
          </cell>
          <cell r="C17">
            <v>11</v>
          </cell>
          <cell r="D17">
            <v>206</v>
          </cell>
          <cell r="E17">
            <v>53</v>
          </cell>
          <cell r="F17">
            <v>25</v>
          </cell>
          <cell r="G17">
            <v>261</v>
          </cell>
          <cell r="H17">
            <v>44</v>
          </cell>
          <cell r="I17">
            <v>55.000000000072944</v>
          </cell>
          <cell r="J17">
            <v>107.023</v>
          </cell>
          <cell r="K17">
            <v>-0.14352000000000001</v>
          </cell>
          <cell r="L17">
            <v>-0.98965000000000003</v>
          </cell>
          <cell r="M17">
            <v>0</v>
          </cell>
          <cell r="N17">
            <v>15.36</v>
          </cell>
          <cell r="O17">
            <v>0</v>
          </cell>
          <cell r="P17">
            <v>105.91500000000001</v>
          </cell>
          <cell r="Q17">
            <v>3918.9580000000001</v>
          </cell>
          <cell r="R17">
            <v>9627.2119999999995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단가"/>
      <sheetName val="이식대상수목현황"/>
      <sheetName val="이식피벗테이블"/>
      <sheetName val="이식장비상차비"/>
      <sheetName val="이식장비하차비"/>
      <sheetName val="자연석장비상차비"/>
      <sheetName val="자연석운반비"/>
      <sheetName val="굴삭기(사질토보통)"/>
      <sheetName val="굴삭기(점성토보통)"/>
      <sheetName val="중기단가산출근거"/>
      <sheetName val="토사운반비"/>
      <sheetName val="운반거리"/>
      <sheetName val="자연석장비하차비"/>
      <sheetName val="자연석장비놓기"/>
      <sheetName val="자연석장비쌓기"/>
      <sheetName val="자연석장비하차및놓기"/>
      <sheetName val="자연석장비하차및쌓기"/>
      <sheetName val="장비사용식재비"/>
      <sheetName val="불도우저터파기"/>
      <sheetName val="불도우저포설 및 정지"/>
      <sheetName val="불도우저운반"/>
      <sheetName val="다짐기계"/>
      <sheetName val="그레이더(평방당)설계적용"/>
      <sheetName val="살수차"/>
      <sheetName val="그레이더(평방당)"/>
      <sheetName val="그레이더(입방당)"/>
      <sheetName val="트랙터"/>
      <sheetName val="장비사용설계적용식재비"/>
      <sheetName val="이식수목인력상하차비"/>
      <sheetName val="이식수목상차지인력운반비"/>
      <sheetName val="이식수목하차지인력운반비"/>
      <sheetName val="이식목차량운반비"/>
      <sheetName val="자연석운반차량"/>
      <sheetName val="이식목운반차량"/>
      <sheetName val="수목중량산출"/>
      <sheetName val="야생수목뿌리분보호재료비"/>
      <sheetName val="야생수목굴취단가표"/>
      <sheetName val="이식수목"/>
      <sheetName val="000000"/>
      <sheetName val="000001"/>
      <sheetName val="000002"/>
      <sheetName val="000003"/>
      <sheetName val="산출내역서"/>
      <sheetName val="원가계산서(1)"/>
      <sheetName val="원가계산서(2)"/>
      <sheetName val="일위대가 목록표"/>
      <sheetName val="일위대가표"/>
      <sheetName val="단가산출서"/>
      <sheetName val="기계경비목록표"/>
      <sheetName val="기계경비(2)"/>
      <sheetName val="뿌리보호재료및비료산출"/>
      <sheetName val="중2 "/>
      <sheetName val="수목중량"/>
      <sheetName val="기계상차"/>
      <sheetName val="기계하차 "/>
      <sheetName val="인력상하차"/>
      <sheetName val="운반(정식)"/>
      <sheetName val="단가대비표"/>
      <sheetName val="정수장 수목수량"/>
      <sheetName val="수목수량"/>
      <sheetName val="지주수량집계"/>
      <sheetName val="시비량"/>
      <sheetName val="비료수량집계"/>
      <sheetName val="포장수량"/>
      <sheetName val="시설물수량"/>
      <sheetName val="씨앗(지족)"/>
      <sheetName val="SEED"/>
      <sheetName val="씨앗(정수장)"/>
      <sheetName val="잔디면적"/>
      <sheetName val="토공"/>
      <sheetName val="노임"/>
      <sheetName val="직노"/>
      <sheetName val="장비공사"/>
      <sheetName val="도근좌표"/>
      <sheetName val="본체"/>
      <sheetName val="교대(A1)"/>
      <sheetName val="9"/>
      <sheetName val="단위수량"/>
      <sheetName val="guard(mac)"/>
      <sheetName val="unit 4"/>
      <sheetName val="피벗테이블데이터분석"/>
      <sheetName val="평균높이산출근거"/>
      <sheetName val="횡배수관위치조서"/>
      <sheetName val="내역"/>
      <sheetName val="기본단가표"/>
      <sheetName val="2공구산출내역"/>
      <sheetName val="단가"/>
      <sheetName val="내역(2000년)"/>
      <sheetName val="표지 (2)"/>
      <sheetName val="구분자"/>
      <sheetName val="PAC"/>
      <sheetName val="#REF"/>
      <sheetName val="고분"/>
      <sheetName val="AHU집계"/>
      <sheetName val="을지"/>
      <sheetName val="시설물기초"/>
      <sheetName val="일반공사"/>
      <sheetName val="맨홀수량산출"/>
      <sheetName val="수량산출"/>
      <sheetName val="화재 탐지 설비"/>
      <sheetName val="1,2공구원가계산서"/>
      <sheetName val="1공구산출내역서"/>
      <sheetName val="조명시설"/>
      <sheetName val="Macro3"/>
      <sheetName val="적용단위길이"/>
      <sheetName val="특수기호강도거푸집"/>
      <sheetName val="종배수관면벽신"/>
      <sheetName val="종배수관(신)"/>
      <sheetName val="자료입력"/>
      <sheetName val="위치조서"/>
      <sheetName val="대전-교대(A1-A2)"/>
      <sheetName val="건축토목내역"/>
      <sheetName val="단가조사표"/>
      <sheetName val="정공공사"/>
      <sheetName val="공종"/>
      <sheetName val="건축"/>
      <sheetName val="별표"/>
      <sheetName val="원도급내역"/>
      <sheetName val="총괄"/>
      <sheetName val="1호철근량"/>
      <sheetName val="일위대가(가설)"/>
      <sheetName val="일위대가"/>
      <sheetName val="기자재비"/>
      <sheetName val="기본사항"/>
      <sheetName val="교대(A1-A2)"/>
      <sheetName val="Baby일위대가"/>
      <sheetName val="Sheet2"/>
      <sheetName val="증감대비"/>
      <sheetName val="14공제"/>
      <sheetName val="6맨홀H"/>
      <sheetName val="내역(대광)"/>
      <sheetName val="대로근거"/>
      <sheetName val="토공(우물통,기타) "/>
      <sheetName val="시멘트 및 골재량산출"/>
      <sheetName val="추천서"/>
      <sheetName val="노임단가"/>
      <sheetName val="2000용수잠관-수량집계"/>
      <sheetName val="제출문"/>
      <sheetName val="제수변수량"/>
      <sheetName val="계양가시설"/>
      <sheetName val="C.배수관공"/>
      <sheetName val="전신환매도율"/>
      <sheetName val="내역서"/>
      <sheetName val="전기설계변경"/>
      <sheetName val="부대내역"/>
      <sheetName val="1차증가원가계산"/>
      <sheetName val="제수"/>
      <sheetName val="공기"/>
      <sheetName val="차액보증"/>
      <sheetName val="경로당내역건축"/>
      <sheetName val="맨홀"/>
      <sheetName val="개산공사비"/>
      <sheetName val="재정비직인"/>
      <sheetName val="재정비내역"/>
      <sheetName val="지적고시내역"/>
      <sheetName val="Sheet1"/>
      <sheetName val="설계내역서"/>
      <sheetName val="Macro1"/>
      <sheetName val="용역단가"/>
      <sheetName val="단면설정"/>
      <sheetName val="토목내역"/>
      <sheetName val="단가조사"/>
      <sheetName val="기계설비"/>
    </sheetNames>
    <sheetDataSet>
      <sheetData sheetId="0" refreshError="1">
        <row r="11">
          <cell r="B11">
            <v>64408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표지"/>
      <sheetName val="원가계산"/>
      <sheetName val="공사비내역서(1)"/>
      <sheetName val="일위대가표"/>
      <sheetName val="배수공"/>
      <sheetName val="구조물공"/>
      <sheetName val="포장공"/>
      <sheetName val="1"/>
      <sheetName val="2"/>
      <sheetName val="3"/>
      <sheetName val="4"/>
      <sheetName val="5"/>
      <sheetName val="6"/>
      <sheetName val="7"/>
      <sheetName val="8"/>
      <sheetName val="9"/>
      <sheetName val="10"/>
      <sheetName val="11"/>
      <sheetName val="12"/>
      <sheetName val="13"/>
      <sheetName val="수량표(집수정)"/>
      <sheetName val="옹벽수량"/>
      <sheetName val="수량표(흄관날개벽)"/>
      <sheetName val="암거재료집계표(총괄)"/>
      <sheetName val="암거재료집계표"/>
      <sheetName val="암거토공"/>
      <sheetName val="암거날개벽토공"/>
      <sheetName val="암거유출입부"/>
      <sheetName val="포장수량(아스콘)"/>
      <sheetName val="배수공총괄(흄관)"/>
      <sheetName val="배수날개벽"/>
      <sheetName val="배수관기초(흄관)"/>
      <sheetName val="토적계산"/>
      <sheetName val="토적계산 (2)"/>
      <sheetName val="Module1"/>
      <sheetName val="Module2"/>
      <sheetName val="관경별내역서"/>
      <sheetName val="내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자재집계표"/>
      <sheetName val="토   공"/>
      <sheetName val="기존구조물깨기 "/>
      <sheetName val="배수집계"/>
      <sheetName val="종배수관공"/>
      <sheetName val="배수관"/>
      <sheetName val="측구공"/>
      <sheetName val="암거공"/>
      <sheetName val="포장공"/>
      <sheetName val="부대공 "/>
      <sheetName val="중심선측량"/>
      <sheetName val="도근좌표"/>
      <sheetName val="입찰"/>
      <sheetName val="현경"/>
      <sheetName val="토사(PE)"/>
      <sheetName val="우화도로"/>
      <sheetName val="공예을"/>
      <sheetName val="Sheet1 (2)"/>
      <sheetName val="투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B5" t="str">
            <v>CP</v>
          </cell>
          <cell r="C5">
            <v>0</v>
          </cell>
          <cell r="Q5">
            <v>5000</v>
          </cell>
          <cell r="R5">
            <v>10000</v>
          </cell>
        </row>
        <row r="6">
          <cell r="B6" t="str">
            <v>CP</v>
          </cell>
          <cell r="C6">
            <v>1</v>
          </cell>
          <cell r="G6">
            <v>180</v>
          </cell>
          <cell r="H6">
            <v>0</v>
          </cell>
          <cell r="I6">
            <v>0</v>
          </cell>
          <cell r="J6">
            <v>117.511</v>
          </cell>
          <cell r="K6">
            <v>-1</v>
          </cell>
          <cell r="L6">
            <v>0</v>
          </cell>
          <cell r="M6">
            <v>0</v>
          </cell>
          <cell r="N6">
            <v>117.511</v>
          </cell>
          <cell r="O6">
            <v>0</v>
          </cell>
          <cell r="P6">
            <v>0</v>
          </cell>
          <cell r="Q6">
            <v>4882.4889999999996</v>
          </cell>
          <cell r="R6">
            <v>10000</v>
          </cell>
        </row>
        <row r="7">
          <cell r="B7" t="str">
            <v>CP</v>
          </cell>
          <cell r="C7">
            <v>2</v>
          </cell>
          <cell r="D7">
            <v>158</v>
          </cell>
          <cell r="E7">
            <v>50</v>
          </cell>
          <cell r="F7">
            <v>40</v>
          </cell>
          <cell r="G7">
            <v>158</v>
          </cell>
          <cell r="H7">
            <v>50</v>
          </cell>
          <cell r="I7">
            <v>39.999999999963485</v>
          </cell>
          <cell r="J7">
            <v>214.33600000000001</v>
          </cell>
          <cell r="K7">
            <v>-0.93259999999999998</v>
          </cell>
          <cell r="L7">
            <v>0.3609</v>
          </cell>
          <cell r="M7">
            <v>0</v>
          </cell>
          <cell r="N7">
            <v>199.89</v>
          </cell>
          <cell r="O7">
            <v>77.353999999999999</v>
          </cell>
          <cell r="P7">
            <v>0</v>
          </cell>
          <cell r="Q7">
            <v>4682.5990000000002</v>
          </cell>
          <cell r="R7">
            <v>10077.353999999999</v>
          </cell>
        </row>
        <row r="8">
          <cell r="B8" t="str">
            <v>CP</v>
          </cell>
          <cell r="C8">
            <v>3</v>
          </cell>
          <cell r="D8">
            <v>189</v>
          </cell>
          <cell r="E8">
            <v>25</v>
          </cell>
          <cell r="F8">
            <v>30</v>
          </cell>
          <cell r="G8">
            <v>168</v>
          </cell>
          <cell r="H8">
            <v>16</v>
          </cell>
          <cell r="I8">
            <v>9.9999999997999254</v>
          </cell>
          <cell r="J8">
            <v>137.465</v>
          </cell>
          <cell r="K8">
            <v>-0.97911000000000004</v>
          </cell>
          <cell r="L8">
            <v>0.20330999999999999</v>
          </cell>
          <cell r="M8">
            <v>0</v>
          </cell>
          <cell r="N8">
            <v>134.59299999999999</v>
          </cell>
          <cell r="O8">
            <v>27.948</v>
          </cell>
          <cell r="P8">
            <v>0</v>
          </cell>
          <cell r="Q8">
            <v>4548.0060000000003</v>
          </cell>
          <cell r="R8">
            <v>10105.302</v>
          </cell>
        </row>
        <row r="10">
          <cell r="B10" t="str">
            <v>CP</v>
          </cell>
          <cell r="C10">
            <v>4</v>
          </cell>
          <cell r="G10">
            <v>180</v>
          </cell>
          <cell r="H10">
            <v>1</v>
          </cell>
          <cell r="I10">
            <v>30</v>
          </cell>
          <cell r="J10">
            <v>318.22000000000003</v>
          </cell>
          <cell r="K10">
            <v>-1</v>
          </cell>
          <cell r="L10">
            <v>-4.4000000000000002E-4</v>
          </cell>
          <cell r="M10">
            <v>0</v>
          </cell>
          <cell r="N10">
            <v>318.22000000000003</v>
          </cell>
          <cell r="O10">
            <v>0</v>
          </cell>
          <cell r="P10">
            <v>0.14000000000000001</v>
          </cell>
          <cell r="Q10">
            <v>4364.3789999999999</v>
          </cell>
          <cell r="R10">
            <v>10077.214</v>
          </cell>
        </row>
        <row r="11">
          <cell r="B11" t="str">
            <v>CP</v>
          </cell>
          <cell r="C11">
            <v>5</v>
          </cell>
          <cell r="D11">
            <v>239</v>
          </cell>
          <cell r="E11">
            <v>28</v>
          </cell>
          <cell r="F11">
            <v>35</v>
          </cell>
          <cell r="G11">
            <v>239</v>
          </cell>
          <cell r="H11">
            <v>30</v>
          </cell>
          <cell r="I11">
            <v>4.9999999999272404</v>
          </cell>
          <cell r="J11">
            <v>126.584</v>
          </cell>
          <cell r="K11">
            <v>-0.50751999999999997</v>
          </cell>
          <cell r="L11">
            <v>-0.86163999999999996</v>
          </cell>
          <cell r="M11">
            <v>0</v>
          </cell>
          <cell r="N11">
            <v>64.244</v>
          </cell>
          <cell r="O11">
            <v>0</v>
          </cell>
          <cell r="P11">
            <v>109.07</v>
          </cell>
          <cell r="Q11">
            <v>4300.1350000000002</v>
          </cell>
          <cell r="R11">
            <v>9968.1440000000002</v>
          </cell>
        </row>
        <row r="12">
          <cell r="B12" t="str">
            <v>CP</v>
          </cell>
          <cell r="C12">
            <v>6</v>
          </cell>
          <cell r="D12">
            <v>122</v>
          </cell>
          <cell r="E12">
            <v>40</v>
          </cell>
          <cell r="F12">
            <v>35</v>
          </cell>
          <cell r="G12">
            <v>182</v>
          </cell>
          <cell r="H12">
            <v>10</v>
          </cell>
          <cell r="I12">
            <v>39.999999999690807</v>
          </cell>
          <cell r="J12">
            <v>45.631999999999998</v>
          </cell>
          <cell r="K12">
            <v>-0.99927999999999995</v>
          </cell>
          <cell r="L12">
            <v>-3.7999999999999999E-2</v>
          </cell>
          <cell r="M12">
            <v>0</v>
          </cell>
          <cell r="N12">
            <v>45.598999999999997</v>
          </cell>
          <cell r="O12">
            <v>0</v>
          </cell>
          <cell r="P12">
            <v>1.734</v>
          </cell>
          <cell r="Q12">
            <v>4254.5360000000001</v>
          </cell>
          <cell r="R12">
            <v>9966.41</v>
          </cell>
        </row>
        <row r="13">
          <cell r="B13" t="str">
            <v>CP</v>
          </cell>
          <cell r="C13">
            <v>7</v>
          </cell>
          <cell r="D13">
            <v>220</v>
          </cell>
          <cell r="E13">
            <v>53</v>
          </cell>
          <cell r="F13">
            <v>25</v>
          </cell>
          <cell r="G13">
            <v>223</v>
          </cell>
          <cell r="H13">
            <v>4</v>
          </cell>
          <cell r="I13">
            <v>4.9999999997089652</v>
          </cell>
          <cell r="J13">
            <v>100.035</v>
          </cell>
          <cell r="K13">
            <v>-0.73053999999999997</v>
          </cell>
          <cell r="L13">
            <v>-0.68286999999999998</v>
          </cell>
          <cell r="M13">
            <v>0</v>
          </cell>
          <cell r="N13">
            <v>73.08</v>
          </cell>
          <cell r="O13">
            <v>0</v>
          </cell>
          <cell r="P13">
            <v>68.311000000000007</v>
          </cell>
          <cell r="Q13">
            <v>4181.4560000000001</v>
          </cell>
          <cell r="R13">
            <v>9898.0990000000002</v>
          </cell>
        </row>
        <row r="14">
          <cell r="B14" t="str">
            <v>CP</v>
          </cell>
          <cell r="C14">
            <v>8</v>
          </cell>
          <cell r="D14">
            <v>155</v>
          </cell>
          <cell r="E14">
            <v>37</v>
          </cell>
          <cell r="F14">
            <v>10</v>
          </cell>
          <cell r="G14">
            <v>198</v>
          </cell>
          <cell r="H14">
            <v>41</v>
          </cell>
          <cell r="I14">
            <v>14.999999999999947</v>
          </cell>
          <cell r="J14">
            <v>101.965</v>
          </cell>
          <cell r="K14">
            <v>-0.94728000000000001</v>
          </cell>
          <cell r="L14">
            <v>-0.32040999999999997</v>
          </cell>
          <cell r="M14">
            <v>0</v>
          </cell>
          <cell r="N14">
            <v>96.588999999999999</v>
          </cell>
          <cell r="O14">
            <v>0</v>
          </cell>
          <cell r="P14">
            <v>32.670999999999999</v>
          </cell>
          <cell r="Q14">
            <v>4084.8670000000002</v>
          </cell>
          <cell r="R14">
            <v>9865.4279999999999</v>
          </cell>
        </row>
        <row r="15">
          <cell r="B15" t="str">
            <v>CP</v>
          </cell>
          <cell r="C15">
            <v>9</v>
          </cell>
          <cell r="D15">
            <v>192</v>
          </cell>
          <cell r="E15">
            <v>46</v>
          </cell>
          <cell r="F15">
            <v>55</v>
          </cell>
          <cell r="G15">
            <v>211</v>
          </cell>
          <cell r="H15">
            <v>28</v>
          </cell>
          <cell r="I15">
            <v>9.9999999999635936</v>
          </cell>
          <cell r="J15">
            <v>118.28700000000001</v>
          </cell>
          <cell r="K15">
            <v>-0.85292000000000001</v>
          </cell>
          <cell r="L15">
            <v>-0.52203999999999995</v>
          </cell>
          <cell r="M15">
            <v>0</v>
          </cell>
          <cell r="N15">
            <v>100.889</v>
          </cell>
          <cell r="O15">
            <v>0</v>
          </cell>
          <cell r="P15">
            <v>61.750999999999998</v>
          </cell>
          <cell r="Q15">
            <v>3983.9780000000001</v>
          </cell>
          <cell r="R15">
            <v>9803.6769999999997</v>
          </cell>
        </row>
        <row r="16">
          <cell r="B16" t="str">
            <v>CP</v>
          </cell>
          <cell r="C16">
            <v>10</v>
          </cell>
          <cell r="D16">
            <v>203</v>
          </cell>
          <cell r="E16">
            <v>23</v>
          </cell>
          <cell r="F16">
            <v>20</v>
          </cell>
          <cell r="G16">
            <v>234</v>
          </cell>
          <cell r="H16">
            <v>51</v>
          </cell>
          <cell r="I16">
            <v>30.000000000054648</v>
          </cell>
          <cell r="J16">
            <v>86.275999999999996</v>
          </cell>
          <cell r="K16">
            <v>-0.5756</v>
          </cell>
          <cell r="L16">
            <v>-0.81772999999999996</v>
          </cell>
          <cell r="M16">
            <v>0</v>
          </cell>
          <cell r="N16">
            <v>49.66</v>
          </cell>
          <cell r="O16">
            <v>0</v>
          </cell>
          <cell r="P16">
            <v>70.55</v>
          </cell>
          <cell r="Q16">
            <v>3934.3180000000002</v>
          </cell>
          <cell r="R16">
            <v>9733.1270000000004</v>
          </cell>
        </row>
        <row r="17">
          <cell r="B17" t="str">
            <v>CP</v>
          </cell>
          <cell r="C17">
            <v>11</v>
          </cell>
          <cell r="D17">
            <v>206</v>
          </cell>
          <cell r="E17">
            <v>53</v>
          </cell>
          <cell r="F17">
            <v>25</v>
          </cell>
          <cell r="G17">
            <v>261</v>
          </cell>
          <cell r="H17">
            <v>44</v>
          </cell>
          <cell r="I17">
            <v>55.000000000072944</v>
          </cell>
          <cell r="J17">
            <v>107.023</v>
          </cell>
          <cell r="K17">
            <v>-0.14352000000000001</v>
          </cell>
          <cell r="L17">
            <v>-0.98965000000000003</v>
          </cell>
          <cell r="M17">
            <v>0</v>
          </cell>
          <cell r="N17">
            <v>15.36</v>
          </cell>
          <cell r="O17">
            <v>0</v>
          </cell>
          <cell r="P17">
            <v>105.91500000000001</v>
          </cell>
          <cell r="Q17">
            <v>3918.9580000000001</v>
          </cell>
          <cell r="R17">
            <v>9627.2119999999995</v>
          </cell>
        </row>
      </sheetData>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선그높이산정"/>
      <sheetName val="공제단위수량"/>
      <sheetName val="공제"/>
      <sheetName val="날개1.5"/>
      <sheetName val="날개토공1.5"/>
      <sheetName val="날개수량1.5"/>
      <sheetName val="접속도로물량"/>
      <sheetName val="접속도로"/>
      <sheetName val="Sheet1"/>
      <sheetName val="Sheet2"/>
      <sheetName val="Sheet3"/>
      <sheetName val="콘_재료분리(1)"/>
      <sheetName val="날개수량1_5"/>
      <sheetName val="호표"/>
      <sheetName val="일반부표"/>
      <sheetName val="1"/>
      <sheetName val="도근좌표"/>
      <sheetName val="횡배위치"/>
      <sheetName val="계산중"/>
      <sheetName val="부하계산서"/>
      <sheetName val="횡배수관집현황(2공구)"/>
      <sheetName val="기계경비"/>
      <sheetName val="산출내역서"/>
      <sheetName val="cp1"/>
      <sheetName val="BACKU(NO!DEL)"/>
      <sheetName val="계획집계"/>
      <sheetName val="가도공"/>
      <sheetName val="사리부설"/>
      <sheetName val="설비내역"/>
      <sheetName val="일위대가서식"/>
      <sheetName val="단위중량"/>
      <sheetName val="금융"/>
      <sheetName val="빗물받이(910-510-410)"/>
      <sheetName val="수량산출내역1115"/>
      <sheetName val="데이타"/>
      <sheetName val="공비대비"/>
      <sheetName val="인입관수량총괄"/>
      <sheetName val="내역서"/>
      <sheetName val="기초"/>
      <sheetName val="서울대규장각(가시설흙막이)"/>
      <sheetName val="기본일위"/>
      <sheetName val="초기화면"/>
      <sheetName val="본공사"/>
      <sheetName val="식재인부"/>
      <sheetName val="플랜트 설치"/>
      <sheetName val="직노"/>
      <sheetName val="노임단가"/>
      <sheetName val="일위대가(가설)"/>
      <sheetName val="조직"/>
      <sheetName val="원가"/>
      <sheetName val="직접수량"/>
      <sheetName val="측량요율"/>
      <sheetName val="ABUT수량-A1"/>
      <sheetName val="입찰"/>
      <sheetName val="현경"/>
      <sheetName val="#REF"/>
      <sheetName val="위치조서"/>
      <sheetName val="단가"/>
      <sheetName val="원가계산"/>
      <sheetName val="분전함신설"/>
      <sheetName val="접지1종"/>
      <sheetName val="개요"/>
      <sheetName val="비용적자료"/>
      <sheetName val="수원공사비"/>
      <sheetName val="20_10_100"/>
      <sheetName val="일위대가"/>
      <sheetName val="대구실행"/>
      <sheetName val="원가계산서"/>
      <sheetName val="터파기및재료"/>
      <sheetName val="콘_재료분리_1_"/>
      <sheetName val="판매시설"/>
      <sheetName val="유효폭의 계산"/>
      <sheetName val="자재대"/>
      <sheetName val="사업분석"/>
      <sheetName val="수량산출"/>
      <sheetName val="공종목록표"/>
      <sheetName val="48전력선로일위"/>
      <sheetName val="위치"/>
      <sheetName val="총괄"/>
      <sheetName val="기계공사"/>
      <sheetName val="Sheet6"/>
      <sheetName val="재료집계표빽업"/>
      <sheetName val="암거수리계산서"/>
      <sheetName val="◀암거수리계산조서"/>
      <sheetName val="◀암거위치"/>
      <sheetName val="최종단면▶"/>
      <sheetName val="◀평균높이▶"/>
      <sheetName val="중기손료"/>
      <sheetName val="맨홀(2~4)"/>
      <sheetName val="입력"/>
      <sheetName val="부대입찰 내역서"/>
      <sheetName val="금액내역서"/>
      <sheetName val="설계"/>
      <sheetName val="FB25JN"/>
      <sheetName val="2002하반기노임기준"/>
      <sheetName val="개인DATA"/>
      <sheetName val="DATE"/>
      <sheetName val="사급자재"/>
      <sheetName val="건설노임단가"/>
      <sheetName val="골재집계"/>
      <sheetName val="-레미콘집계"/>
      <sheetName val="-몰탈콘크리트"/>
      <sheetName val="자갈,시멘트,모래산출"/>
      <sheetName val="-철근집계"/>
      <sheetName val="포장재료(1)"/>
      <sheetName val="-흄관집계"/>
      <sheetName val="자료"/>
      <sheetName val="Sheet1 (2)"/>
      <sheetName val="2공구자재집"/>
      <sheetName val="견적공통"/>
      <sheetName val="합의경상"/>
      <sheetName val="근태계획서"/>
      <sheetName val="버스운행안내"/>
      <sheetName val="예방접종계획"/>
      <sheetName val="반중력식옹벽3.5"/>
      <sheetName val="관리,공감"/>
      <sheetName val="수량산출서"/>
      <sheetName val="xxxxxx"/>
      <sheetName val="시중노임"/>
      <sheetName val="보도포장(콘크리트기초"/>
      <sheetName val="경산"/>
      <sheetName val="기본"/>
      <sheetName val="설계예산서(2_소천우회토목)"/>
      <sheetName val="단위수량(35)"/>
      <sheetName val="설계서"/>
      <sheetName val="지급자재"/>
      <sheetName val="토목"/>
      <sheetName val="소비자가"/>
      <sheetName val="건축내역"/>
      <sheetName val="실과소읍면관리번호"/>
      <sheetName val="직급번호"/>
      <sheetName val="table"/>
      <sheetName val="토목공사"/>
      <sheetName val="등록자료"/>
      <sheetName val="맨홀수량산출"/>
      <sheetName val="공사요율"/>
      <sheetName val="채권 현황"/>
      <sheetName val="257A1"/>
      <sheetName val="1.설계조건"/>
      <sheetName val="형틀공사"/>
      <sheetName val="예산"/>
      <sheetName val="TOTAL_BOQ"/>
      <sheetName val="기초자료입력"/>
      <sheetName val="품셈"/>
      <sheetName val="3.공통공사대비"/>
      <sheetName val="Sheet5"/>
      <sheetName val="GI-LIST"/>
      <sheetName val="PAN"/>
      <sheetName val="공통"/>
      <sheetName val="백룡교차로"/>
      <sheetName val="산정교차로"/>
      <sheetName val="신영교차로"/>
      <sheetName val="백호우계수"/>
      <sheetName val="설계예산서"/>
      <sheetName val="가시설흙막이"/>
      <sheetName val="70%"/>
      <sheetName val="지수"/>
      <sheetName val="창호"/>
      <sheetName val="4차원가계산서"/>
      <sheetName val="unitpric"/>
      <sheetName val="재료표"/>
      <sheetName val="어소블럭"/>
      <sheetName val="인건비"/>
      <sheetName val="피벗테이블데이터분석"/>
      <sheetName val="내역"/>
      <sheetName val="적용단위길이"/>
      <sheetName val="암거날개벽재료집계"/>
      <sheetName val="노무비단가"/>
      <sheetName val="산출내역서집계표"/>
      <sheetName val="우수공"/>
      <sheetName val="익산"/>
      <sheetName val="평균높이산출근거"/>
      <sheetName val="횡배수관위치조서"/>
      <sheetName val="특수기호강도거푸집"/>
      <sheetName val="현장관리비"/>
      <sheetName val="코드"/>
      <sheetName val="공사개요"/>
      <sheetName val="실행내역"/>
      <sheetName val="WOC96-412-4"/>
      <sheetName val="적현로"/>
      <sheetName val="내역1"/>
      <sheetName val="기초단가"/>
      <sheetName val="일위대가표(DEEP)"/>
      <sheetName val="종배수관(신)"/>
      <sheetName val="단위단가"/>
      <sheetName val="총괄표 "/>
      <sheetName val="교대(A1)"/>
      <sheetName val="공내역"/>
      <sheetName val="전체공내역서"/>
      <sheetName val="적용기준표(98년상반기)"/>
      <sheetName val="(10) 단가산출결과"/>
      <sheetName val="3BL공동구 수량"/>
      <sheetName val="●수량(침구보관창고-21평)"/>
      <sheetName val="부관수량집계"/>
      <sheetName val="예산M6-B"/>
      <sheetName val="집계표"/>
      <sheetName val="날개1_5"/>
      <sheetName val="날개토공1_5"/>
      <sheetName val="날개수량1_51"/>
      <sheetName val="유효폭의_계산"/>
      <sheetName val="플랜트_설치"/>
      <sheetName val="Sheet1_(2)"/>
      <sheetName val="부대입찰_내역서"/>
      <sheetName val="날개1_51"/>
      <sheetName val="날개토공1_51"/>
      <sheetName val="날개수량1_52"/>
      <sheetName val="유효폭의_계산1"/>
      <sheetName val="플랜트_설치1"/>
      <sheetName val="Sheet1_(2)1"/>
      <sheetName val="부대입찰_내역서1"/>
      <sheetName val="직원정보(총괄)"/>
      <sheetName val="단가표 (2)"/>
      <sheetName val="갑지"/>
      <sheetName val="원가계산 (2)"/>
      <sheetName val="98수문일위"/>
      <sheetName val="COST"/>
      <sheetName val="노임9월"/>
      <sheetName val="49단가"/>
      <sheetName val="BOX전기내역"/>
      <sheetName val="BSD (2)"/>
      <sheetName val="대비표(토공1안)"/>
      <sheetName val="밸브설치"/>
      <sheetName val="N賃率-職"/>
      <sheetName val="tggwan(mac)"/>
      <sheetName val="토목내역서"/>
      <sheetName val="계약서"/>
      <sheetName val="착공"/>
      <sheetName val="예정공정완"/>
      <sheetName val="자재운반단가일람표"/>
      <sheetName val="수로교"/>
      <sheetName val="자재근거"/>
      <sheetName val="수리결과"/>
      <sheetName val="경상직원"/>
      <sheetName val="수량총"/>
      <sheetName val="토공총"/>
      <sheetName val="평야부단가"/>
      <sheetName val="날개1_52"/>
      <sheetName val="날개토공1_52"/>
      <sheetName val="날개수량1_53"/>
      <sheetName val="유효폭의_계산2"/>
      <sheetName val="플랜트_설치2"/>
      <sheetName val="Sheet1_(2)2"/>
      <sheetName val="부대입찰_내역서2"/>
      <sheetName val="하도급원가계산서 (철콘)"/>
      <sheetName val="건축공사 내역"/>
      <sheetName val="자재단가"/>
      <sheetName val="I一般比"/>
      <sheetName val="금액"/>
    </sheetNames>
    <sheetDataSet>
      <sheetData sheetId="0"/>
      <sheetData sheetId="1"/>
      <sheetData sheetId="2"/>
      <sheetData sheetId="3"/>
      <sheetData sheetId="4"/>
      <sheetData sheetId="5" refreshError="1">
        <row r="4">
          <cell r="C4" t="str">
            <v>0</v>
          </cell>
          <cell r="D4">
            <v>0.45200000000000001</v>
          </cell>
          <cell r="E4">
            <v>2.8159999999999998</v>
          </cell>
          <cell r="F4">
            <v>4.49</v>
          </cell>
          <cell r="G4">
            <v>5.2460000000000004</v>
          </cell>
          <cell r="I4">
            <v>0.72</v>
          </cell>
          <cell r="J4">
            <v>2</v>
          </cell>
          <cell r="K4">
            <v>6.4000000000000001E-2</v>
          </cell>
          <cell r="L4">
            <v>0.246</v>
          </cell>
          <cell r="P4">
            <v>0.31</v>
          </cell>
        </row>
        <row r="5">
          <cell r="C5">
            <v>15</v>
          </cell>
          <cell r="D5">
            <v>0.496</v>
          </cell>
          <cell r="E5">
            <v>3.1319999999999997</v>
          </cell>
          <cell r="F5">
            <v>4.9950000000000001</v>
          </cell>
          <cell r="G5">
            <v>5.609</v>
          </cell>
          <cell r="I5">
            <v>0.72</v>
          </cell>
          <cell r="J5">
            <v>2</v>
          </cell>
          <cell r="K5">
            <v>7.3000000000000009E-2</v>
          </cell>
          <cell r="L5">
            <v>0.27</v>
          </cell>
          <cell r="P5">
            <v>0.34300000000000003</v>
          </cell>
        </row>
        <row r="6">
          <cell r="C6">
            <v>30</v>
          </cell>
          <cell r="D6">
            <v>0.47499999999999998</v>
          </cell>
          <cell r="E6">
            <v>2.9859999999999998</v>
          </cell>
          <cell r="F6">
            <v>4.7629999999999999</v>
          </cell>
          <cell r="G6">
            <v>5.4420000000000002</v>
          </cell>
          <cell r="I6">
            <v>0.72</v>
          </cell>
          <cell r="J6">
            <v>2</v>
          </cell>
          <cell r="K6">
            <v>6.9000000000000006E-2</v>
          </cell>
          <cell r="L6">
            <v>0.25800000000000001</v>
          </cell>
          <cell r="P6">
            <v>0.32700000000000001</v>
          </cell>
        </row>
        <row r="7">
          <cell r="C7">
            <v>45</v>
          </cell>
          <cell r="D7">
            <v>0.51100000000000001</v>
          </cell>
          <cell r="E7">
            <v>3.2330000000000001</v>
          </cell>
          <cell r="F7">
            <v>5.1550000000000002</v>
          </cell>
          <cell r="G7">
            <v>5.7249999999999996</v>
          </cell>
          <cell r="I7">
            <v>0.72</v>
          </cell>
          <cell r="J7">
            <v>2</v>
          </cell>
          <cell r="K7">
            <v>7.4999999999999997E-2</v>
          </cell>
          <cell r="L7">
            <v>0.27300000000000002</v>
          </cell>
          <cell r="P7">
            <v>0.34800000000000003</v>
          </cell>
        </row>
        <row r="8">
          <cell r="C8" t="str">
            <v>0</v>
          </cell>
          <cell r="D8">
            <v>0.76200000000000001</v>
          </cell>
          <cell r="E8">
            <v>5.0860000000000003</v>
          </cell>
          <cell r="F8">
            <v>8.3000000000000007</v>
          </cell>
          <cell r="G8">
            <v>7.3940000000000001</v>
          </cell>
          <cell r="H8">
            <v>0</v>
          </cell>
          <cell r="I8">
            <v>0.72</v>
          </cell>
          <cell r="J8">
            <v>2</v>
          </cell>
          <cell r="K8">
            <v>0.11</v>
          </cell>
          <cell r="L8">
            <v>0.39200000000000002</v>
          </cell>
          <cell r="M8">
            <v>0</v>
          </cell>
          <cell r="N8">
            <v>0</v>
          </cell>
          <cell r="O8">
            <v>0</v>
          </cell>
          <cell r="P8">
            <v>0.502</v>
          </cell>
        </row>
        <row r="9">
          <cell r="C9">
            <v>15</v>
          </cell>
          <cell r="D9">
            <v>0.84099999999999997</v>
          </cell>
          <cell r="E9">
            <v>5.657</v>
          </cell>
          <cell r="F9">
            <v>9.2330000000000005</v>
          </cell>
          <cell r="G9">
            <v>7.9690000000000003</v>
          </cell>
          <cell r="H9">
            <v>0</v>
          </cell>
          <cell r="I9">
            <v>1.08</v>
          </cell>
          <cell r="J9">
            <v>3</v>
          </cell>
          <cell r="K9">
            <v>0.124</v>
          </cell>
          <cell r="L9">
            <v>0.433</v>
          </cell>
          <cell r="M9">
            <v>0</v>
          </cell>
          <cell r="N9">
            <v>0</v>
          </cell>
          <cell r="O9">
            <v>0</v>
          </cell>
          <cell r="P9">
            <v>0.55699999999999994</v>
          </cell>
        </row>
        <row r="10">
          <cell r="C10">
            <v>30</v>
          </cell>
          <cell r="D10">
            <v>0.80400000000000005</v>
          </cell>
          <cell r="E10">
            <v>5.3940000000000001</v>
          </cell>
          <cell r="F10">
            <v>8.8040000000000003</v>
          </cell>
          <cell r="G10">
            <v>7.7050000000000001</v>
          </cell>
          <cell r="H10">
            <v>0</v>
          </cell>
          <cell r="I10">
            <v>1.08</v>
          </cell>
          <cell r="J10">
            <v>3</v>
          </cell>
          <cell r="K10">
            <v>0.11900000000000001</v>
          </cell>
          <cell r="L10">
            <v>0.41799999999999998</v>
          </cell>
          <cell r="M10">
            <v>0</v>
          </cell>
          <cell r="N10">
            <v>0</v>
          </cell>
          <cell r="O10">
            <v>0</v>
          </cell>
          <cell r="P10">
            <v>0.53700000000000003</v>
          </cell>
        </row>
        <row r="11">
          <cell r="C11">
            <v>45</v>
          </cell>
          <cell r="D11">
            <v>0.89500000000000002</v>
          </cell>
          <cell r="E11">
            <v>5.8380000000000001</v>
          </cell>
          <cell r="F11">
            <v>9.5289999999999999</v>
          </cell>
          <cell r="G11">
            <v>8.1539999999999999</v>
          </cell>
          <cell r="H11">
            <v>0</v>
          </cell>
          <cell r="I11">
            <v>1.08</v>
          </cell>
          <cell r="J11">
            <v>3</v>
          </cell>
          <cell r="K11">
            <v>0.129</v>
          </cell>
          <cell r="L11">
            <v>0.44700000000000001</v>
          </cell>
          <cell r="M11">
            <v>0</v>
          </cell>
          <cell r="N11">
            <v>0</v>
          </cell>
          <cell r="O11">
            <v>0</v>
          </cell>
          <cell r="P11">
            <v>0.57600000000000007</v>
          </cell>
        </row>
        <row r="12">
          <cell r="C12" t="str">
            <v>0</v>
          </cell>
          <cell r="D12">
            <v>1.0980000000000001</v>
          </cell>
          <cell r="E12">
            <v>8.7899999999999991</v>
          </cell>
          <cell r="F12">
            <v>13.186</v>
          </cell>
          <cell r="G12">
            <v>10.220000000000001</v>
          </cell>
          <cell r="H12">
            <v>8.6679999999999993</v>
          </cell>
          <cell r="I12">
            <v>1.44</v>
          </cell>
          <cell r="J12">
            <v>4</v>
          </cell>
          <cell r="K12">
            <v>9.4E-2</v>
          </cell>
          <cell r="L12">
            <v>0.62</v>
          </cell>
          <cell r="M12">
            <v>0.14799999999999999</v>
          </cell>
          <cell r="P12">
            <v>0.86199999999999999</v>
          </cell>
        </row>
        <row r="13">
          <cell r="C13">
            <v>15</v>
          </cell>
          <cell r="D13">
            <v>1.214</v>
          </cell>
          <cell r="E13">
            <v>9.7779999999999987</v>
          </cell>
          <cell r="F13">
            <v>14.667</v>
          </cell>
          <cell r="G13">
            <v>11.032</v>
          </cell>
          <cell r="H13">
            <v>9.6430000000000007</v>
          </cell>
          <cell r="I13">
            <v>1.8</v>
          </cell>
          <cell r="J13">
            <v>5</v>
          </cell>
          <cell r="K13">
            <v>0.10400000000000001</v>
          </cell>
          <cell r="L13">
            <v>0.69399999999999995</v>
          </cell>
          <cell r="M13">
            <v>0.14799999999999999</v>
          </cell>
          <cell r="P13">
            <v>0.94599999999999995</v>
          </cell>
        </row>
        <row r="14">
          <cell r="C14">
            <v>30</v>
          </cell>
          <cell r="D14">
            <v>1.161</v>
          </cell>
          <cell r="E14">
            <v>9.3239999999999998</v>
          </cell>
          <cell r="F14">
            <v>13.984999999999999</v>
          </cell>
          <cell r="G14">
            <v>10.658999999999999</v>
          </cell>
          <cell r="H14">
            <v>9.1950000000000003</v>
          </cell>
          <cell r="I14">
            <v>1.8</v>
          </cell>
          <cell r="J14">
            <v>5</v>
          </cell>
          <cell r="K14">
            <v>9.9000000000000005E-2</v>
          </cell>
          <cell r="L14">
            <v>0.65800000000000003</v>
          </cell>
          <cell r="M14">
            <v>0.14799999999999999</v>
          </cell>
          <cell r="P14">
            <v>0.90500000000000003</v>
          </cell>
        </row>
        <row r="15">
          <cell r="C15">
            <v>45</v>
          </cell>
          <cell r="D15">
            <v>1.2509999999999999</v>
          </cell>
          <cell r="E15">
            <v>10.090999999999999</v>
          </cell>
          <cell r="F15">
            <v>15.138</v>
          </cell>
          <cell r="G15">
            <v>11.292</v>
          </cell>
          <cell r="H15">
            <v>9.952</v>
          </cell>
          <cell r="I15">
            <v>1.8</v>
          </cell>
          <cell r="J15">
            <v>5</v>
          </cell>
          <cell r="K15">
            <v>0.10700000000000001</v>
          </cell>
          <cell r="L15">
            <v>0.70100000000000007</v>
          </cell>
          <cell r="M15">
            <v>0.14799999999999999</v>
          </cell>
          <cell r="P15">
            <v>0.95600000000000007</v>
          </cell>
        </row>
        <row r="16">
          <cell r="C16" t="str">
            <v>0</v>
          </cell>
          <cell r="D16">
            <v>1.506</v>
          </cell>
          <cell r="E16">
            <v>12.657999999999999</v>
          </cell>
          <cell r="F16">
            <v>19.52</v>
          </cell>
          <cell r="G16">
            <v>12.686</v>
          </cell>
          <cell r="H16">
            <v>19.434000000000001</v>
          </cell>
          <cell r="I16">
            <v>2.16</v>
          </cell>
          <cell r="J16">
            <v>6</v>
          </cell>
          <cell r="K16">
            <v>0.13600000000000001</v>
          </cell>
          <cell r="L16">
            <v>0.95199999999999996</v>
          </cell>
          <cell r="M16">
            <v>0.17599999999999999</v>
          </cell>
          <cell r="N16">
            <v>0</v>
          </cell>
          <cell r="O16">
            <v>0</v>
          </cell>
          <cell r="P16">
            <v>1.264</v>
          </cell>
        </row>
        <row r="17">
          <cell r="C17">
            <v>15</v>
          </cell>
          <cell r="D17">
            <v>1.667</v>
          </cell>
          <cell r="E17">
            <v>14.081</v>
          </cell>
          <cell r="F17">
            <v>21.713999999999999</v>
          </cell>
          <cell r="G17">
            <v>13.754</v>
          </cell>
          <cell r="H17">
            <v>21.618000000000002</v>
          </cell>
          <cell r="I17">
            <v>2.52</v>
          </cell>
          <cell r="J17">
            <v>7</v>
          </cell>
          <cell r="K17">
            <v>0.15200000000000002</v>
          </cell>
          <cell r="L17">
            <v>1.038</v>
          </cell>
          <cell r="M17">
            <v>0.17599999999999999</v>
          </cell>
          <cell r="N17">
            <v>0</v>
          </cell>
          <cell r="O17">
            <v>0</v>
          </cell>
          <cell r="P17">
            <v>1.3659999999999999</v>
          </cell>
        </row>
        <row r="18">
          <cell r="C18">
            <v>30</v>
          </cell>
          <cell r="D18">
            <v>1.593</v>
          </cell>
          <cell r="E18">
            <v>13.427</v>
          </cell>
          <cell r="F18">
            <v>20.704999999999998</v>
          </cell>
          <cell r="G18">
            <v>13.263999999999999</v>
          </cell>
          <cell r="H18">
            <v>20.613</v>
          </cell>
          <cell r="I18">
            <v>2.52</v>
          </cell>
          <cell r="J18">
            <v>7</v>
          </cell>
          <cell r="K18">
            <v>0.14500000000000002</v>
          </cell>
          <cell r="L18">
            <v>0.99700000000000011</v>
          </cell>
          <cell r="M18">
            <v>0.17599999999999999</v>
          </cell>
          <cell r="N18">
            <v>0</v>
          </cell>
          <cell r="O18">
            <v>0</v>
          </cell>
          <cell r="P18">
            <v>1.3180000000000001</v>
          </cell>
        </row>
        <row r="19">
          <cell r="C19">
            <v>45</v>
          </cell>
          <cell r="D19">
            <v>1.718</v>
          </cell>
          <cell r="E19">
            <v>14.532</v>
          </cell>
          <cell r="F19">
            <v>22.41</v>
          </cell>
          <cell r="G19">
            <v>14.096</v>
          </cell>
          <cell r="H19">
            <v>22.311</v>
          </cell>
          <cell r="I19">
            <v>2.88</v>
          </cell>
          <cell r="J19">
            <v>8</v>
          </cell>
          <cell r="K19">
            <v>0.157</v>
          </cell>
          <cell r="L19">
            <v>1.077</v>
          </cell>
          <cell r="M19">
            <v>0.17599999999999999</v>
          </cell>
          <cell r="N19">
            <v>0</v>
          </cell>
          <cell r="O19">
            <v>0</v>
          </cell>
          <cell r="P19">
            <v>1.41</v>
          </cell>
        </row>
        <row r="20">
          <cell r="C20" t="str">
            <v>0</v>
          </cell>
          <cell r="D20">
            <v>1.97</v>
          </cell>
          <cell r="E20">
            <v>16.878</v>
          </cell>
          <cell r="F20">
            <v>26.187999999999999</v>
          </cell>
          <cell r="G20">
            <v>15.04</v>
          </cell>
          <cell r="H20">
            <v>31.038</v>
          </cell>
          <cell r="I20">
            <v>3.6</v>
          </cell>
          <cell r="J20">
            <v>10</v>
          </cell>
          <cell r="K20">
            <v>0.16600000000000001</v>
          </cell>
          <cell r="L20">
            <v>0.84399999999999997</v>
          </cell>
          <cell r="M20">
            <v>0.6</v>
          </cell>
          <cell r="N20">
            <v>0.25600000000000001</v>
          </cell>
          <cell r="O20">
            <v>0.25599980354309082</v>
          </cell>
          <cell r="P20">
            <v>1.8659999999999999</v>
          </cell>
        </row>
        <row r="21">
          <cell r="C21">
            <v>15</v>
          </cell>
          <cell r="D21">
            <v>2.1819999999999999</v>
          </cell>
          <cell r="E21">
            <v>18.774000000000001</v>
          </cell>
          <cell r="F21">
            <v>29.131</v>
          </cell>
          <cell r="G21">
            <v>16.338999999999999</v>
          </cell>
          <cell r="H21">
            <v>34.526000000000003</v>
          </cell>
          <cell r="I21">
            <v>3.96</v>
          </cell>
          <cell r="J21">
            <v>11</v>
          </cell>
          <cell r="K21">
            <v>0.185</v>
          </cell>
          <cell r="L21">
            <v>0.93199999999999994</v>
          </cell>
          <cell r="M21">
            <v>0.65900000000000003</v>
          </cell>
          <cell r="N21">
            <v>0.25600000000000001</v>
          </cell>
          <cell r="O21">
            <v>0.25599980354309082</v>
          </cell>
          <cell r="P21">
            <v>2.032</v>
          </cell>
        </row>
        <row r="22">
          <cell r="C22">
            <v>30</v>
          </cell>
          <cell r="D22">
            <v>2.0840000000000001</v>
          </cell>
          <cell r="E22">
            <v>17.901</v>
          </cell>
          <cell r="F22">
            <v>27.777000000000001</v>
          </cell>
          <cell r="G22">
            <v>15.742000000000001</v>
          </cell>
          <cell r="H22">
            <v>32.920999999999999</v>
          </cell>
          <cell r="I22">
            <v>3.6</v>
          </cell>
          <cell r="J22">
            <v>10</v>
          </cell>
          <cell r="K22">
            <v>0.17599999999999999</v>
          </cell>
          <cell r="L22">
            <v>0.88200000000000001</v>
          </cell>
          <cell r="M22">
            <v>0.62</v>
          </cell>
          <cell r="N22">
            <v>0.25600000000000001</v>
          </cell>
          <cell r="O22">
            <v>0.25599980354309082</v>
          </cell>
          <cell r="P22">
            <v>1.9339999999999999</v>
          </cell>
        </row>
        <row r="23">
          <cell r="C23">
            <v>45</v>
          </cell>
          <cell r="D23">
            <v>2.2489999999999997</v>
          </cell>
          <cell r="E23">
            <v>19.376000000000001</v>
          </cell>
          <cell r="F23">
            <v>30.066000000000003</v>
          </cell>
          <cell r="G23">
            <v>16.756</v>
          </cell>
          <cell r="H23">
            <v>35.634</v>
          </cell>
          <cell r="I23">
            <v>3.96</v>
          </cell>
          <cell r="J23">
            <v>11</v>
          </cell>
          <cell r="K23">
            <v>0.192</v>
          </cell>
          <cell r="L23">
            <v>0.94499999999999995</v>
          </cell>
          <cell r="M23">
            <v>0.65900000000000003</v>
          </cell>
          <cell r="N23">
            <v>0.25600000000000001</v>
          </cell>
          <cell r="O23">
            <v>0.25599980354309082</v>
          </cell>
          <cell r="P23">
            <v>2.052</v>
          </cell>
        </row>
        <row r="24">
          <cell r="C24" t="str">
            <v>0</v>
          </cell>
          <cell r="D24">
            <v>2.5459999999999998</v>
          </cell>
          <cell r="E24">
            <v>27.376000000000001</v>
          </cell>
          <cell r="F24">
            <v>34.646000000000001</v>
          </cell>
          <cell r="G24">
            <v>19.12</v>
          </cell>
          <cell r="H24">
            <v>48.713999999999999</v>
          </cell>
          <cell r="I24">
            <v>4.32</v>
          </cell>
          <cell r="J24">
            <v>12</v>
          </cell>
          <cell r="K24">
            <v>0.20799999999999999</v>
          </cell>
          <cell r="L24">
            <v>1.0840000000000001</v>
          </cell>
          <cell r="M24">
            <v>0.29599999999999999</v>
          </cell>
          <cell r="N24">
            <v>0.92800000000000005</v>
          </cell>
          <cell r="O24">
            <v>0</v>
          </cell>
          <cell r="P24">
            <v>2.516</v>
          </cell>
        </row>
        <row r="25">
          <cell r="C25">
            <v>15</v>
          </cell>
          <cell r="D25">
            <v>2.8209999999999997</v>
          </cell>
          <cell r="E25">
            <v>30.451999999999998</v>
          </cell>
          <cell r="F25">
            <v>38.539000000000001</v>
          </cell>
          <cell r="G25">
            <v>20.701999999999998</v>
          </cell>
          <cell r="H25">
            <v>54.188000000000002</v>
          </cell>
          <cell r="I25">
            <v>4.68</v>
          </cell>
          <cell r="J25">
            <v>13</v>
          </cell>
          <cell r="K25">
            <v>0.23199999999999998</v>
          </cell>
          <cell r="L25">
            <v>1.2120000000000002</v>
          </cell>
          <cell r="M25">
            <v>0.33299999999999996</v>
          </cell>
          <cell r="N25">
            <v>1.006</v>
          </cell>
          <cell r="O25">
            <v>0</v>
          </cell>
          <cell r="P25">
            <v>2.7830000000000004</v>
          </cell>
        </row>
        <row r="26">
          <cell r="C26">
            <v>30</v>
          </cell>
          <cell r="D26">
            <v>2.694</v>
          </cell>
          <cell r="E26">
            <v>29.036000000000001</v>
          </cell>
          <cell r="F26">
            <v>36.747</v>
          </cell>
          <cell r="G26">
            <v>19.975999999999999</v>
          </cell>
          <cell r="H26">
            <v>51.668999999999997</v>
          </cell>
          <cell r="I26">
            <v>4.32</v>
          </cell>
          <cell r="J26">
            <v>12</v>
          </cell>
          <cell r="K26">
            <v>0.222</v>
          </cell>
          <cell r="L26">
            <v>1.1499999999999999</v>
          </cell>
          <cell r="M26">
            <v>0.315</v>
          </cell>
          <cell r="N26">
            <v>0.96700000000000008</v>
          </cell>
          <cell r="O26">
            <v>0</v>
          </cell>
          <cell r="P26">
            <v>2.6539999999999999</v>
          </cell>
        </row>
        <row r="27">
          <cell r="C27">
            <v>45</v>
          </cell>
          <cell r="D27">
            <v>2.9079999999999999</v>
          </cell>
          <cell r="E27">
            <v>31.428000000000001</v>
          </cell>
          <cell r="F27">
            <v>39.774000000000001</v>
          </cell>
          <cell r="G27">
            <v>21.21</v>
          </cell>
          <cell r="H27">
            <v>55.926000000000002</v>
          </cell>
          <cell r="I27">
            <v>4.68</v>
          </cell>
          <cell r="J27">
            <v>13</v>
          </cell>
          <cell r="K27">
            <v>0.23899999999999999</v>
          </cell>
          <cell r="L27">
            <v>1.2509999999999999</v>
          </cell>
          <cell r="M27">
            <v>0.34299999999999997</v>
          </cell>
          <cell r="N27">
            <v>1.0249999999999999</v>
          </cell>
          <cell r="O27">
            <v>0</v>
          </cell>
          <cell r="P27">
            <v>2.8579999999999997</v>
          </cell>
        </row>
        <row r="32">
          <cell r="C32" t="str">
            <v>0</v>
          </cell>
          <cell r="D32">
            <v>3.9420000000000002</v>
          </cell>
          <cell r="E32">
            <v>44.853999999999999</v>
          </cell>
          <cell r="F32">
            <v>51.84</v>
          </cell>
          <cell r="G32">
            <v>24.94</v>
          </cell>
          <cell r="H32">
            <v>79.811999999999998</v>
          </cell>
          <cell r="I32">
            <v>6.48</v>
          </cell>
          <cell r="J32">
            <v>18</v>
          </cell>
          <cell r="K32">
            <v>0.29799999999999999</v>
          </cell>
          <cell r="L32">
            <v>1.266</v>
          </cell>
          <cell r="M32">
            <v>0.442</v>
          </cell>
          <cell r="N32">
            <v>0.61199999999999999</v>
          </cell>
          <cell r="O32">
            <v>1.6180000000000001</v>
          </cell>
          <cell r="P32">
            <v>4.2360000000000007</v>
          </cell>
        </row>
        <row r="33">
          <cell r="C33">
            <v>15</v>
          </cell>
          <cell r="D33">
            <v>4.3730000000000002</v>
          </cell>
          <cell r="E33">
            <v>49.894999999999996</v>
          </cell>
          <cell r="F33">
            <v>57.665999999999997</v>
          </cell>
          <cell r="G33">
            <v>26.996000000000002</v>
          </cell>
          <cell r="H33">
            <v>88.781000000000006</v>
          </cell>
          <cell r="I33">
            <v>7.2</v>
          </cell>
          <cell r="J33">
            <v>20</v>
          </cell>
          <cell r="K33">
            <v>0.33499999999999996</v>
          </cell>
          <cell r="L33">
            <v>1.419</v>
          </cell>
          <cell r="M33">
            <v>0.497</v>
          </cell>
          <cell r="N33">
            <v>0.68900000000000006</v>
          </cell>
          <cell r="O33">
            <v>1.762</v>
          </cell>
          <cell r="P33">
            <v>4.702</v>
          </cell>
        </row>
        <row r="34">
          <cell r="C34">
            <v>30</v>
          </cell>
          <cell r="D34">
            <v>4.1749999999999998</v>
          </cell>
          <cell r="E34">
            <v>47.576000000000001</v>
          </cell>
          <cell r="F34">
            <v>54.984999999999999</v>
          </cell>
          <cell r="G34">
            <v>26.054000000000002</v>
          </cell>
          <cell r="H34">
            <v>84.653999999999996</v>
          </cell>
          <cell r="I34">
            <v>6.84</v>
          </cell>
          <cell r="J34">
            <v>19</v>
          </cell>
          <cell r="K34">
            <v>0.31900000000000001</v>
          </cell>
          <cell r="L34">
            <v>1.355</v>
          </cell>
          <cell r="M34">
            <v>0.47400000000000003</v>
          </cell>
          <cell r="N34">
            <v>0.65900000000000003</v>
          </cell>
          <cell r="O34">
            <v>1.706</v>
          </cell>
          <cell r="P34">
            <v>4.5129999999999999</v>
          </cell>
        </row>
        <row r="35">
          <cell r="C35">
            <v>45</v>
          </cell>
          <cell r="D35">
            <v>4.5110000000000001</v>
          </cell>
          <cell r="E35">
            <v>51.495000000000005</v>
          </cell>
          <cell r="F35">
            <v>59.515000000000001</v>
          </cell>
          <cell r="G35">
            <v>27.658000000000001</v>
          </cell>
          <cell r="H35">
            <v>91.628999999999991</v>
          </cell>
          <cell r="I35">
            <v>7.56</v>
          </cell>
          <cell r="J35">
            <v>21</v>
          </cell>
          <cell r="K35">
            <v>0.34499999999999997</v>
          </cell>
          <cell r="L35">
            <v>1.476</v>
          </cell>
          <cell r="M35">
            <v>0.51800000000000002</v>
          </cell>
          <cell r="N35">
            <v>0.72</v>
          </cell>
          <cell r="O35">
            <v>1.8210000000000002</v>
          </cell>
          <cell r="P35">
            <v>4.8800000000000008</v>
          </cell>
        </row>
      </sheetData>
      <sheetData sheetId="6"/>
      <sheetData sheetId="7"/>
      <sheetData sheetId="8"/>
      <sheetData sheetId="9"/>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터파기및재료"/>
      <sheetName val="밸브설치"/>
      <sheetName val="내역서"/>
      <sheetName val="단위중량"/>
      <sheetName val="날개수량1.5"/>
    </sheetNames>
    <sheetDataSet>
      <sheetData sheetId="0" refreshError="1"/>
      <sheetData sheetId="1" refreshError="1">
        <row r="1">
          <cell r="A1" t="str">
            <v>품목</v>
          </cell>
          <cell r="B1" t="str">
            <v>사양</v>
          </cell>
          <cell r="C1" t="str">
            <v>단가</v>
          </cell>
        </row>
        <row r="2">
          <cell r="A2" t="str">
            <v>사과</v>
          </cell>
          <cell r="B2" t="str">
            <v>30개들이</v>
          </cell>
          <cell r="C2">
            <v>65000</v>
          </cell>
        </row>
        <row r="3">
          <cell r="A3" t="str">
            <v>배</v>
          </cell>
          <cell r="B3" t="str">
            <v>20개들이</v>
          </cell>
          <cell r="C3">
            <v>85000</v>
          </cell>
        </row>
        <row r="4">
          <cell r="A4" t="str">
            <v>귤</v>
          </cell>
          <cell r="B4" t="str">
            <v>120개들이</v>
          </cell>
          <cell r="C4">
            <v>32000</v>
          </cell>
        </row>
        <row r="5">
          <cell r="A5" t="str">
            <v>포도</v>
          </cell>
          <cell r="B5" t="str">
            <v>5kg</v>
          </cell>
          <cell r="C5">
            <v>28000</v>
          </cell>
        </row>
        <row r="6">
          <cell r="A6" t="str">
            <v>바나나</v>
          </cell>
          <cell r="B6" t="str">
            <v>10kg</v>
          </cell>
          <cell r="C6">
            <v>29500</v>
          </cell>
        </row>
        <row r="7">
          <cell r="A7" t="str">
            <v>감</v>
          </cell>
          <cell r="B7" t="str">
            <v>30개들이</v>
          </cell>
          <cell r="C7">
            <v>26700</v>
          </cell>
        </row>
        <row r="8">
          <cell r="A8" t="str">
            <v>파인애플</v>
          </cell>
          <cell r="B8" t="str">
            <v>10개들이</v>
          </cell>
          <cell r="C8">
            <v>42500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 설계조건 2.단면가정 3. 하중계산"/>
      <sheetName val="4. 구조해석"/>
      <sheetName val="3) SAP90 DATA"/>
      <sheetName val="4) 구조해석 출력자료"/>
      <sheetName val="(2) 실하중에 의한 부재력도"/>
      <sheetName val="5. 단면설계"/>
      <sheetName val="6. 주철근 조립도"/>
      <sheetName val="7. 1) 우각부 검토"/>
      <sheetName val="2) 균열에 대한 검토"/>
      <sheetName val="DATA 입력란"/>
      <sheetName val="기본일위"/>
      <sheetName val="물가연동제"/>
      <sheetName val="일위대가"/>
      <sheetName val="Sheet2"/>
    </sheetNames>
    <sheetDataSet>
      <sheetData sheetId="0"/>
      <sheetData sheetId="1" refreshError="1"/>
      <sheetData sheetId="2"/>
      <sheetData sheetId="3"/>
      <sheetData sheetId="4"/>
      <sheetData sheetId="5"/>
      <sheetData sheetId="6"/>
      <sheetData sheetId="7"/>
      <sheetData sheetId="8"/>
      <sheetData sheetId="9"/>
      <sheetData sheetId="10" refreshError="1">
        <row r="1">
          <cell r="C1" t="str">
            <v>북수원권 10호광장 통로 Box</v>
          </cell>
        </row>
        <row r="27">
          <cell r="D27">
            <v>1.7</v>
          </cell>
        </row>
      </sheetData>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간지"/>
      <sheetName val="재료비"/>
      <sheetName val="이토변실"/>
      <sheetName val="노임단가"/>
      <sheetName val="관재료"/>
      <sheetName val="약품설비"/>
      <sheetName val="밸브설치"/>
      <sheetName val="공통가설"/>
      <sheetName val="A 견적"/>
      <sheetName val="일위_파일"/>
      <sheetName val="산출내역서집계표"/>
      <sheetName val="내역표지"/>
      <sheetName val="Sheet2"/>
      <sheetName val="내역서"/>
      <sheetName val="기기리스트"/>
      <sheetName val="단위단가"/>
      <sheetName val="도면출력"/>
      <sheetName val="도근좌표"/>
      <sheetName val="터파기및재료"/>
      <sheetName val="변수값"/>
      <sheetName val="중기상차"/>
      <sheetName val="AS복구"/>
      <sheetName val="중기터파기"/>
      <sheetName val="4차원가계산서"/>
      <sheetName val="단가"/>
      <sheetName val="직노"/>
      <sheetName val="투찰금액"/>
      <sheetName val="정보"/>
      <sheetName val="조명시설"/>
      <sheetName val="분전함신설"/>
      <sheetName val="접지1종"/>
      <sheetName val="테이블"/>
      <sheetName val="인건-측정"/>
      <sheetName val="내역"/>
      <sheetName val="기자재수량"/>
      <sheetName val="노임"/>
      <sheetName val="바닥판"/>
      <sheetName val="TYPE1"/>
      <sheetName val="철근량"/>
      <sheetName val="수량산출"/>
      <sheetName val="집계"/>
      <sheetName val="BID"/>
      <sheetName val="콘_재료분리(1)"/>
      <sheetName val="빗물받이(910-510-410)"/>
      <sheetName val="DATA"/>
      <sheetName val="사업개요"/>
      <sheetName val="Sheet1"/>
      <sheetName val="단가목록"/>
      <sheetName val="단위수량"/>
      <sheetName val="효명0010"/>
      <sheetName val="목록"/>
      <sheetName val="사다리"/>
      <sheetName val="9GNG운반"/>
      <sheetName val="원형1호맨홀토공수량"/>
      <sheetName val="#REF"/>
      <sheetName val="6PILE  (돌출)"/>
      <sheetName val="일위대가(1)"/>
      <sheetName val="일람표"/>
      <sheetName val="2호맨홀공제수량"/>
      <sheetName val="부대공수량"/>
      <sheetName val="총괄표"/>
      <sheetName val="(A)내역서"/>
      <sheetName val="집계표"/>
      <sheetName val="자재단가"/>
      <sheetName val="시설물기초"/>
      <sheetName val="최종총괄"/>
      <sheetName val="세부산출내역서"/>
      <sheetName val="설-원가"/>
      <sheetName val="설치자재"/>
      <sheetName val="단중"/>
      <sheetName val="단가산출서"/>
      <sheetName val="배수관토공산출"/>
      <sheetName val="CIVIL4"/>
      <sheetName val="근로자자료입력"/>
      <sheetName val="참고자료"/>
      <sheetName val="표지"/>
      <sheetName val="일위대가표"/>
      <sheetName val="연결관산출조서"/>
      <sheetName val="Mc1"/>
      <sheetName val="단가비교표"/>
      <sheetName val="일위대가"/>
      <sheetName val="N賃率-職"/>
      <sheetName val="내역1"/>
      <sheetName val="단가 "/>
      <sheetName val="맨홀수량산출"/>
      <sheetName val="우각부보강"/>
      <sheetName val="데이타"/>
      <sheetName val="설계"/>
      <sheetName val="토적표"/>
      <sheetName val="산출근거"/>
      <sheetName val="유림총괄"/>
      <sheetName val="약품공급2"/>
      <sheetName val="공통비(전체)"/>
      <sheetName val="토목내역"/>
      <sheetName val="미드수량"/>
      <sheetName val="Tool"/>
      <sheetName val="시설장비"/>
      <sheetName val="중기목록"/>
      <sheetName val="노임목록"/>
      <sheetName val="자재목록"/>
      <sheetName val="공비대비"/>
      <sheetName val="상하차비용(기계상차)"/>
      <sheetName val="수간보호"/>
      <sheetName val="운반비"/>
      <sheetName val="배선DATA"/>
      <sheetName val="노임단가(2000하반기)"/>
      <sheetName val="별표집계"/>
      <sheetName val="배수장토목공사비"/>
      <sheetName val="배수관토공"/>
      <sheetName val="플랜트 설치"/>
      <sheetName val="덕전리"/>
      <sheetName val="근로명부"/>
    </sheetNames>
    <sheetDataSet>
      <sheetData sheetId="0" refreshError="1">
        <row r="61">
          <cell r="G61">
            <v>4.3</v>
          </cell>
        </row>
        <row r="62">
          <cell r="G62">
            <v>4.7</v>
          </cell>
        </row>
        <row r="63">
          <cell r="G63">
            <v>5.9</v>
          </cell>
        </row>
        <row r="64">
          <cell r="G64">
            <v>6</v>
          </cell>
        </row>
        <row r="65">
          <cell r="G65">
            <v>9.4</v>
          </cell>
        </row>
        <row r="66">
          <cell r="G66">
            <v>13.3</v>
          </cell>
        </row>
        <row r="67">
          <cell r="G67">
            <v>16.399999999999999</v>
          </cell>
        </row>
        <row r="68">
          <cell r="G68">
            <v>20.7</v>
          </cell>
        </row>
        <row r="69">
          <cell r="G69">
            <v>24.3</v>
          </cell>
        </row>
        <row r="70">
          <cell r="G70">
            <v>30.2</v>
          </cell>
        </row>
        <row r="71">
          <cell r="G71">
            <v>37.4</v>
          </cell>
        </row>
        <row r="72">
          <cell r="G72">
            <v>53.8</v>
          </cell>
        </row>
        <row r="73">
          <cell r="G73">
            <v>77.099999999999994</v>
          </cell>
        </row>
        <row r="74">
          <cell r="G74">
            <v>94.9</v>
          </cell>
        </row>
        <row r="75">
          <cell r="G75">
            <v>116.5</v>
          </cell>
        </row>
        <row r="76">
          <cell r="G76">
            <v>150.9</v>
          </cell>
        </row>
        <row r="77">
          <cell r="G77">
            <v>156</v>
          </cell>
        </row>
        <row r="78">
          <cell r="G78">
            <v>175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실행철강하도"/>
      <sheetName val="수량산출"/>
      <sheetName val="마산방향"/>
      <sheetName val="진주방향"/>
      <sheetName val="#REF"/>
      <sheetName val="방음벽기초(H=4m)"/>
      <sheetName val="내역서"/>
      <sheetName val="일위대가(가설)"/>
      <sheetName val="단위단가"/>
      <sheetName val=" 토목 처리장도급내역서 "/>
      <sheetName val="터파기및재료"/>
      <sheetName val="수목보호틀연장조서"/>
      <sheetName val="N賃率-職"/>
      <sheetName val="도로포장면적산출(1)"/>
      <sheetName val="총괄내역서"/>
      <sheetName val="데이타"/>
      <sheetName val="식재인부"/>
      <sheetName val="데리네이타현황"/>
      <sheetName val="단위수량"/>
      <sheetName val="일반수량총괄집계"/>
      <sheetName val="Sheet1 (2)"/>
      <sheetName val="코드표"/>
      <sheetName val="DATE"/>
      <sheetName val="일위대가9803"/>
      <sheetName val="대로근거"/>
      <sheetName val="중로근거"/>
      <sheetName val="구분표"/>
      <sheetName val="제원입력"/>
      <sheetName val="수로BOX"/>
      <sheetName val="집계표"/>
      <sheetName val="98수문일위"/>
      <sheetName val="사유서제출현황-2"/>
      <sheetName val="맨홀수량"/>
      <sheetName val="6PILE  (돌출)"/>
      <sheetName val="Sheet1"/>
      <sheetName val="경산"/>
      <sheetName val="현황산출서"/>
      <sheetName val="슬래브"/>
      <sheetName val="몰탈재료산출"/>
      <sheetName val="가도공"/>
      <sheetName val="토사(PE)"/>
      <sheetName val="직노"/>
      <sheetName val="INPUT(덕도방향-시점)"/>
      <sheetName val="산근(1)"/>
      <sheetName val="8.PILE  (돌출)"/>
      <sheetName val="1. 설계조건 2.단면가정 3. 하중계산"/>
      <sheetName val="DATA 입력란"/>
      <sheetName val="간지"/>
      <sheetName val="요율"/>
      <sheetName val="뚝토공"/>
      <sheetName val="2호맨홀공제수량"/>
      <sheetName val="오동"/>
      <sheetName val="대조"/>
      <sheetName val="나한"/>
      <sheetName val="금액내역서"/>
      <sheetName val="내역"/>
      <sheetName val="준검 내역서"/>
      <sheetName val="TOTAL1"/>
      <sheetName val="원형맨홀수량"/>
      <sheetName val="입력란"/>
      <sheetName val="97노임단가"/>
      <sheetName val="교대(A1-A2)"/>
      <sheetName val="차액보증"/>
      <sheetName val="증감내역서"/>
      <sheetName val="심사물량"/>
      <sheetName val="COPING"/>
      <sheetName val="Sheet2"/>
      <sheetName val="도로경계단위"/>
      <sheetName val="종단계산"/>
      <sheetName val="구조물공"/>
      <sheetName val="참조"/>
      <sheetName val="참조M"/>
      <sheetName val="기구조직"/>
      <sheetName val="노임이"/>
      <sheetName val="콘크리트포장철거"/>
      <sheetName val="현장관리비"/>
      <sheetName val="역T형교대(말뚝기초)"/>
      <sheetName val="설계서을"/>
      <sheetName val="SLAB&quot;1&quot;"/>
      <sheetName val="기초코드"/>
      <sheetName val="깨기"/>
      <sheetName val="장비종합부표"/>
      <sheetName val="집계표_식재"/>
      <sheetName val="부표"/>
      <sheetName val="일위대가표"/>
      <sheetName val="토공"/>
      <sheetName val="화설내"/>
      <sheetName val="기계경비(시간당)"/>
      <sheetName val="램머"/>
      <sheetName val="자금청구"/>
      <sheetName val="투찰내역서"/>
      <sheetName val="sand토적"/>
      <sheetName val="말뚝지지력산정"/>
      <sheetName val="type-F"/>
      <sheetName val="수량집"/>
      <sheetName val="5정거장"/>
      <sheetName val="1-3길내기"/>
      <sheetName val="설계"/>
      <sheetName val="날개벽"/>
      <sheetName val="총집계표"/>
      <sheetName val="설계조건"/>
      <sheetName val="J형측구단위수량"/>
      <sheetName val="수입"/>
      <sheetName val="산출금액내역"/>
      <sheetName val="공종검토(1순위4공종)"/>
      <sheetName val="설계내역"/>
      <sheetName val="공종검토(4순위8공종) "/>
      <sheetName val="공종검토(7순위3공종)"/>
      <sheetName val="공종검토(8순위9공종)"/>
      <sheetName val="공종검토(27순위24공종)"/>
      <sheetName val="bid"/>
      <sheetName val="단가"/>
      <sheetName val="설계예시"/>
      <sheetName val="FB25JN"/>
      <sheetName val="단가결정"/>
      <sheetName val="9GNG운반"/>
      <sheetName val="적용건축"/>
      <sheetName val="원형1호맨홀토공수량"/>
      <sheetName val="갑지(추정)"/>
      <sheetName val="받이700"/>
      <sheetName val="산출근거"/>
      <sheetName val="시설일위"/>
      <sheetName val="식재일위"/>
      <sheetName val="일위목록"/>
      <sheetName val="4차원가계산서"/>
      <sheetName val="1.설계조건"/>
      <sheetName val="포장공수량집계표"/>
      <sheetName val="수목데이타"/>
      <sheetName val="분기관표식단위수량"/>
      <sheetName val="2000년1차"/>
      <sheetName val="3.공통공사대비"/>
      <sheetName val="wall"/>
      <sheetName val="APT"/>
      <sheetName val="콘크리트타설집계표"/>
      <sheetName val="내역서 (2)"/>
      <sheetName val="간접"/>
      <sheetName val="주차구획선수량"/>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ABUT수량-A1"/>
      <sheetName val="터파기및재료"/>
      <sheetName val="N賃率-職"/>
      <sheetName val="(A)내역서"/>
      <sheetName val="특2호맨홀(차도)"/>
      <sheetName val="수량산출"/>
      <sheetName val="옹벽수량집계"/>
      <sheetName val="원형1호맨홀토공수량"/>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
      <sheetName val="표지"/>
      <sheetName val="공사비"/>
      <sheetName val="내역서"/>
      <sheetName val="물량총집계 "/>
      <sheetName val="토적표"/>
      <sheetName val="전개도"/>
      <sheetName val="단가집계"/>
      <sheetName val="단가"/>
      <sheetName val="장비.운반.시험"/>
      <sheetName val="표준단면도"/>
      <sheetName val="위치도"/>
      <sheetName val="Sheet1 (2)"/>
      <sheetName val="4차원가계산서"/>
      <sheetName val="조명시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
      <sheetName val="여과지동"/>
      <sheetName val="#REF"/>
      <sheetName val="경영상태"/>
      <sheetName val="지급자재"/>
      <sheetName val="남양내역"/>
      <sheetName val="수량산출서(취수장)"/>
      <sheetName val="취수장"/>
      <sheetName val="수량산출서(여과지)"/>
      <sheetName val="내역표지"/>
      <sheetName val="근거서"/>
      <sheetName val="간지"/>
      <sheetName val="자재단가"/>
      <sheetName val="집계표"/>
      <sheetName val="수량산출"/>
      <sheetName val="날개벽수량표"/>
      <sheetName val="암거"/>
      <sheetName val="XL4Poppy"/>
      <sheetName val="포장공"/>
      <sheetName val="배수공"/>
      <sheetName val="샘플표지"/>
      <sheetName val="내역서"/>
      <sheetName val="내역서적용"/>
      <sheetName val="물가대비표"/>
      <sheetName val="요율"/>
      <sheetName val="일위대가"/>
      <sheetName val="기초입력 DATA"/>
      <sheetName val="48단가"/>
      <sheetName val="I一般比"/>
      <sheetName val="전기단가조사서"/>
      <sheetName val="Sheet1"/>
      <sheetName val="차액보증"/>
      <sheetName val="코드표"/>
      <sheetName val="원가서"/>
      <sheetName val="투찰금액"/>
      <sheetName val="일위대가(가설)"/>
      <sheetName val="기계경비및산출근거서"/>
      <sheetName val="MOTOR"/>
      <sheetName val="DATE"/>
      <sheetName val="그림"/>
      <sheetName val="연습"/>
      <sheetName val="내역"/>
      <sheetName val="파이프류"/>
      <sheetName val="일위대가(1)"/>
      <sheetName val="신우"/>
      <sheetName val="공사개요"/>
      <sheetName val="Y-WORK"/>
      <sheetName val="단가"/>
      <sheetName val="직재"/>
      <sheetName val="일위"/>
      <sheetName val="대외공문"/>
      <sheetName val="가격조사서"/>
      <sheetName val="단면치수"/>
      <sheetName val="노임단가"/>
      <sheetName val="공문"/>
      <sheetName val="용수간선"/>
      <sheetName val="위치"/>
      <sheetName val="9509"/>
      <sheetName val="빙장비사양"/>
      <sheetName val="대림산업"/>
      <sheetName val="9811"/>
      <sheetName val="일위_파일"/>
      <sheetName val="손익분석"/>
      <sheetName val="NEYOK"/>
      <sheetName val="실행내역"/>
      <sheetName val="기계경비(시간당)"/>
      <sheetName val="램머"/>
      <sheetName val="설비"/>
      <sheetName val="대비"/>
      <sheetName val="한강운반비"/>
      <sheetName val="부대"/>
      <sheetName val="산출내역서"/>
      <sheetName val="토목"/>
      <sheetName val="단가산출서"/>
      <sheetName val="수량총괄"/>
      <sheetName val="96보완계획7.12"/>
      <sheetName val="DATA99"/>
      <sheetName val="실행(1)"/>
      <sheetName val="총집계표"/>
      <sheetName val="설계내역서 "/>
      <sheetName val="매매"/>
      <sheetName val="대치판정"/>
      <sheetName val="CON'C"/>
      <sheetName val="9GNG운반"/>
      <sheetName val="산출내역서집계표"/>
      <sheetName val="b_balju"/>
      <sheetName val="주안3차A-A"/>
      <sheetName val="금액"/>
      <sheetName val="북제주원가"/>
      <sheetName val="집계"/>
      <sheetName val="조명시설"/>
      <sheetName val="AS포장복구 "/>
      <sheetName val="문학간접"/>
      <sheetName val="현관"/>
      <sheetName val="원가"/>
      <sheetName val="내역(중앙)"/>
      <sheetName val="내역(창신)"/>
      <sheetName val="입찰안"/>
      <sheetName val="수량집계"/>
      <sheetName val="자재"/>
      <sheetName val="배관배선 단가조사"/>
      <sheetName val="일위대가집계"/>
      <sheetName val="TYPE-A"/>
      <sheetName val="입찰"/>
      <sheetName val="현경"/>
      <sheetName val="설계기준"/>
      <sheetName val="내역1"/>
      <sheetName val="북방3터널"/>
      <sheetName val="말뚝지지력산정"/>
      <sheetName val="Sheet2"/>
      <sheetName val="실행철강하도"/>
      <sheetName val="데이타"/>
      <sheetName val="식재인부"/>
      <sheetName val="사다리"/>
      <sheetName val="건축공사"/>
      <sheetName val="내역서(ebs)"/>
      <sheetName val="노임"/>
      <sheetName val="대림경상68억"/>
      <sheetName val="변경집계표"/>
      <sheetName val="단가산출"/>
      <sheetName val="s"/>
      <sheetName val="단가 "/>
      <sheetName val="견적대비"/>
      <sheetName val="합천내역"/>
      <sheetName val="제-노임"/>
      <sheetName val="제직재"/>
      <sheetName val="옥외외등집계표"/>
      <sheetName val="설계서"/>
      <sheetName val="N賃率-職"/>
      <sheetName val="단가목록"/>
      <sheetName val="견적서1"/>
      <sheetName val="단가표"/>
      <sheetName val="건설성적"/>
      <sheetName val="단"/>
      <sheetName val="효성CB 1P기초"/>
      <sheetName val="인사자료총집계"/>
      <sheetName val="터파기및재료"/>
      <sheetName val="내역서 (2)"/>
      <sheetName val="bm-marine"/>
      <sheetName val="토목검측서"/>
      <sheetName val="5.배관공사수량집계"/>
      <sheetName val="단가비교"/>
      <sheetName val="기성내역서"/>
      <sheetName val="Sheet6"/>
      <sheetName val="철근량"/>
      <sheetName val="을지"/>
      <sheetName val="용접자료"/>
      <sheetName val="건축기성"/>
      <sheetName val="기시공토적"/>
      <sheetName val="토공정보"/>
      <sheetName val="강관외경"/>
      <sheetName val="변경내역서"/>
      <sheetName val="EQT-ESTN"/>
      <sheetName val="DATA"/>
      <sheetName val="설계명세서"/>
      <sheetName val="소요자재명세서"/>
      <sheetName val="산출0"/>
      <sheetName val="원가계산서"/>
      <sheetName val="보안등"/>
      <sheetName val="공사비총괄표"/>
      <sheetName val="3.전열"/>
      <sheetName val="도급예산내역서봉투"/>
      <sheetName val="공사원가계산서"/>
      <sheetName val="설계산출표지"/>
      <sheetName val="도급예산내역서총괄표"/>
      <sheetName val="을부담운반비"/>
      <sheetName val="운반비산출"/>
      <sheetName val="덕전리"/>
      <sheetName val="노무비"/>
      <sheetName val="총괄표"/>
      <sheetName val="인공산출"/>
      <sheetName val="단위단가"/>
      <sheetName val="기안"/>
      <sheetName val="원본(갑지)"/>
      <sheetName val="출장내역"/>
      <sheetName val="DATA 입력란"/>
      <sheetName val="기초자료입력"/>
      <sheetName val="총괄내역"/>
      <sheetName val="bid"/>
      <sheetName val="원하도급내역서(당초)"/>
      <sheetName val="건축내역"/>
      <sheetName val="건축원가계산서"/>
      <sheetName val="맨홀수량"/>
      <sheetName val="근로자자료입력"/>
      <sheetName val="참고자료"/>
      <sheetName val="빗물받이(910-510-410)"/>
      <sheetName val="구분자"/>
      <sheetName val="순공사비"/>
      <sheetName val="1공구내역서(1)"/>
      <sheetName val="일반수량총괄집계"/>
      <sheetName val="설계서을"/>
      <sheetName val="설-원가"/>
      <sheetName val="내부수지예산"/>
      <sheetName val="예산"/>
      <sheetName val="단가 (2)"/>
      <sheetName val="기초단가"/>
      <sheetName val="BJJIN"/>
      <sheetName val="주상도"/>
      <sheetName val="견적대비 "/>
      <sheetName val="공사기본내용입력"/>
      <sheetName val="노임단가명세서"/>
      <sheetName val="LIST"/>
      <sheetName val="CAL"/>
      <sheetName val="배수관공"/>
      <sheetName val="금액내역서"/>
      <sheetName val="중기사용료산출근거"/>
      <sheetName val="단가산출2"/>
      <sheetName val="단가 및 재료비"/>
      <sheetName val="Sheet1 (2)"/>
      <sheetName val="직노"/>
      <sheetName val="부하계산서"/>
      <sheetName val="Sheet3"/>
      <sheetName val="데리네이타현황"/>
      <sheetName val="옹벽수량집계"/>
    </sheetNames>
    <sheetDataSet>
      <sheetData sheetId="0" refreshError="1">
        <row r="3">
          <cell r="A3">
            <v>1</v>
          </cell>
          <cell r="B3" t="str">
            <v>전선관</v>
          </cell>
          <cell r="C3" t="str">
            <v>ST  28C</v>
          </cell>
          <cell r="D3" t="str">
            <v>m</v>
          </cell>
          <cell r="S3" t="str">
            <v>내선</v>
          </cell>
          <cell r="T3">
            <v>0.14000000000000001</v>
          </cell>
        </row>
        <row r="4">
          <cell r="A4">
            <v>2</v>
          </cell>
          <cell r="B4" t="str">
            <v>전선관</v>
          </cell>
          <cell r="C4" t="str">
            <v>HI-PVC  16C</v>
          </cell>
          <cell r="D4" t="str">
            <v>m</v>
          </cell>
          <cell r="S4" t="str">
            <v>내선</v>
          </cell>
          <cell r="T4">
            <v>0.05</v>
          </cell>
        </row>
        <row r="5">
          <cell r="A5">
            <v>3</v>
          </cell>
          <cell r="B5" t="str">
            <v>전선관</v>
          </cell>
          <cell r="C5" t="str">
            <v>HI-PVC  22C</v>
          </cell>
          <cell r="D5" t="str">
            <v>m</v>
          </cell>
          <cell r="S5" t="str">
            <v>내선</v>
          </cell>
          <cell r="T5">
            <v>0.06</v>
          </cell>
        </row>
        <row r="6">
          <cell r="A6">
            <v>4</v>
          </cell>
          <cell r="B6" t="str">
            <v>전선관</v>
          </cell>
          <cell r="C6" t="str">
            <v>HI-PVC  28C</v>
          </cell>
          <cell r="D6" t="str">
            <v>m</v>
          </cell>
          <cell r="S6" t="str">
            <v>내선</v>
          </cell>
          <cell r="T6">
            <v>0.08</v>
          </cell>
        </row>
        <row r="7">
          <cell r="A7">
            <v>5</v>
          </cell>
          <cell r="B7" t="str">
            <v>전선관</v>
          </cell>
          <cell r="C7" t="str">
            <v>HI-PVC  36C</v>
          </cell>
          <cell r="D7" t="str">
            <v>m</v>
          </cell>
          <cell r="S7" t="str">
            <v>내선</v>
          </cell>
          <cell r="T7">
            <v>0.1</v>
          </cell>
        </row>
        <row r="8">
          <cell r="A8">
            <v>6</v>
          </cell>
          <cell r="B8" t="str">
            <v>전선관</v>
          </cell>
          <cell r="C8" t="str">
            <v xml:space="preserve">ELPφ40  </v>
          </cell>
          <cell r="D8" t="str">
            <v>m</v>
          </cell>
          <cell r="U8" t="str">
            <v>배전</v>
          </cell>
          <cell r="V8">
            <v>1.2E-2</v>
          </cell>
          <cell r="W8" t="str">
            <v>보인</v>
          </cell>
          <cell r="X8">
            <v>2.9000000000000001E-2</v>
          </cell>
        </row>
        <row r="9">
          <cell r="A9">
            <v>7</v>
          </cell>
          <cell r="B9" t="str">
            <v>전선관</v>
          </cell>
          <cell r="C9" t="str">
            <v xml:space="preserve">ELPφ50  </v>
          </cell>
          <cell r="D9" t="str">
            <v>m</v>
          </cell>
          <cell r="U9" t="str">
            <v>배전</v>
          </cell>
          <cell r="V9">
            <v>1.2E-2</v>
          </cell>
          <cell r="W9" t="str">
            <v>보인</v>
          </cell>
          <cell r="X9">
            <v>2.9000000000000001E-2</v>
          </cell>
        </row>
        <row r="10">
          <cell r="A10">
            <v>8</v>
          </cell>
          <cell r="B10" t="str">
            <v>노말 밴드</v>
          </cell>
          <cell r="C10" t="str">
            <v>HI-PVC  28C</v>
          </cell>
          <cell r="D10" t="str">
            <v>EA</v>
          </cell>
        </row>
        <row r="11">
          <cell r="A11">
            <v>9</v>
          </cell>
          <cell r="B11" t="str">
            <v>노말 밴드</v>
          </cell>
          <cell r="C11" t="str">
            <v>HI-PVC  36C</v>
          </cell>
          <cell r="D11" t="str">
            <v>EA</v>
          </cell>
        </row>
        <row r="12">
          <cell r="A12">
            <v>10</v>
          </cell>
          <cell r="B12" t="str">
            <v>노말 밴드</v>
          </cell>
          <cell r="C12" t="str">
            <v>ST  28C</v>
          </cell>
          <cell r="D12" t="str">
            <v>EA</v>
          </cell>
        </row>
        <row r="13">
          <cell r="A13">
            <v>11</v>
          </cell>
          <cell r="B13" t="str">
            <v xml:space="preserve">전선 </v>
          </cell>
          <cell r="C13" t="str">
            <v>IV   2.0</v>
          </cell>
          <cell r="D13" t="str">
            <v>m</v>
          </cell>
          <cell r="S13" t="str">
            <v>내선</v>
          </cell>
          <cell r="T13">
            <v>0.01</v>
          </cell>
        </row>
        <row r="14">
          <cell r="A14">
            <v>12</v>
          </cell>
          <cell r="B14" t="str">
            <v xml:space="preserve">전선 </v>
          </cell>
          <cell r="C14" t="str">
            <v>IV   5.5sq</v>
          </cell>
          <cell r="D14" t="str">
            <v>m</v>
          </cell>
          <cell r="S14" t="str">
            <v>내선</v>
          </cell>
          <cell r="T14">
            <v>0.01</v>
          </cell>
        </row>
        <row r="15">
          <cell r="A15">
            <v>13</v>
          </cell>
          <cell r="B15" t="str">
            <v xml:space="preserve">전선 </v>
          </cell>
          <cell r="C15" t="str">
            <v>GV   2.0sq</v>
          </cell>
          <cell r="D15" t="str">
            <v>m</v>
          </cell>
          <cell r="S15" t="str">
            <v>내선</v>
          </cell>
          <cell r="T15">
            <v>0.01</v>
          </cell>
        </row>
        <row r="16">
          <cell r="A16">
            <v>14</v>
          </cell>
          <cell r="B16" t="str">
            <v xml:space="preserve">전선 </v>
          </cell>
          <cell r="C16" t="str">
            <v>GV   3.5sq</v>
          </cell>
          <cell r="D16" t="str">
            <v>m</v>
          </cell>
          <cell r="S16" t="str">
            <v>내선</v>
          </cell>
          <cell r="T16">
            <v>0.01</v>
          </cell>
        </row>
        <row r="17">
          <cell r="A17">
            <v>15</v>
          </cell>
          <cell r="B17" t="str">
            <v xml:space="preserve">전선 </v>
          </cell>
          <cell r="C17" t="str">
            <v>HIV   1.2</v>
          </cell>
          <cell r="D17" t="str">
            <v>m</v>
          </cell>
          <cell r="S17" t="str">
            <v>내선</v>
          </cell>
          <cell r="T17">
            <v>0.01</v>
          </cell>
        </row>
        <row r="18">
          <cell r="A18">
            <v>16</v>
          </cell>
          <cell r="B18" t="str">
            <v xml:space="preserve">전선 </v>
          </cell>
          <cell r="C18" t="str">
            <v>HIV1.6</v>
          </cell>
          <cell r="D18" t="str">
            <v>m</v>
          </cell>
          <cell r="S18" t="str">
            <v>내선</v>
          </cell>
          <cell r="T18">
            <v>0.01</v>
          </cell>
        </row>
        <row r="19">
          <cell r="A19">
            <v>17</v>
          </cell>
          <cell r="B19" t="str">
            <v xml:space="preserve">전선 </v>
          </cell>
          <cell r="C19" t="str">
            <v>HIV   2.0</v>
          </cell>
          <cell r="D19" t="str">
            <v>m</v>
          </cell>
          <cell r="S19" t="str">
            <v>내선</v>
          </cell>
          <cell r="T19">
            <v>0.01</v>
          </cell>
        </row>
        <row r="20">
          <cell r="A20">
            <v>18</v>
          </cell>
          <cell r="B20" t="str">
            <v xml:space="preserve"> 케이블</v>
          </cell>
          <cell r="C20" t="str">
            <v>600V CV 5.5 sq/2C</v>
          </cell>
          <cell r="D20" t="str">
            <v>m</v>
          </cell>
          <cell r="S20" t="str">
            <v>저케</v>
          </cell>
          <cell r="T20">
            <v>1.7999999999999999E-2</v>
          </cell>
        </row>
        <row r="21">
          <cell r="A21">
            <v>19</v>
          </cell>
          <cell r="B21" t="str">
            <v xml:space="preserve"> 케이블</v>
          </cell>
          <cell r="C21" t="str">
            <v>600V CV 5.5 sq/4C</v>
          </cell>
          <cell r="D21" t="str">
            <v>m</v>
          </cell>
          <cell r="S21" t="str">
            <v>저케</v>
          </cell>
          <cell r="T21">
            <v>3.4000000000000002E-2</v>
          </cell>
        </row>
        <row r="22">
          <cell r="A22">
            <v>20</v>
          </cell>
          <cell r="B22" t="str">
            <v xml:space="preserve"> 케이블</v>
          </cell>
          <cell r="C22" t="str">
            <v>600V  CV8sq/2C</v>
          </cell>
          <cell r="D22" t="str">
            <v>m</v>
          </cell>
          <cell r="S22" t="str">
            <v>저케</v>
          </cell>
          <cell r="T22">
            <v>0.02</v>
          </cell>
        </row>
        <row r="23">
          <cell r="A23">
            <v>21</v>
          </cell>
          <cell r="B23" t="str">
            <v xml:space="preserve"> 케이블</v>
          </cell>
          <cell r="C23" t="str">
            <v>600V  CV8sq/4C</v>
          </cell>
          <cell r="D23" t="str">
            <v>m</v>
          </cell>
          <cell r="S23" t="str">
            <v>저케</v>
          </cell>
          <cell r="T23">
            <v>3.9E-2</v>
          </cell>
        </row>
        <row r="24">
          <cell r="A24">
            <v>22</v>
          </cell>
          <cell r="B24" t="str">
            <v xml:space="preserve"> 케이블</v>
          </cell>
          <cell r="C24" t="str">
            <v>CPEV 0.65/10P</v>
          </cell>
          <cell r="D24" t="str">
            <v>m</v>
          </cell>
          <cell r="S24" t="str">
            <v>통케</v>
          </cell>
          <cell r="T24">
            <v>1.7999999999999999E-2</v>
          </cell>
        </row>
        <row r="25">
          <cell r="A25">
            <v>23</v>
          </cell>
          <cell r="B25" t="str">
            <v xml:space="preserve"> 케이블</v>
          </cell>
          <cell r="C25" t="str">
            <v>CPEV 0.65/20P</v>
          </cell>
          <cell r="D25" t="str">
            <v>m</v>
          </cell>
          <cell r="S25" t="str">
            <v>통케</v>
          </cell>
          <cell r="T25">
            <v>2.1999999999999999E-2</v>
          </cell>
        </row>
        <row r="26">
          <cell r="A26">
            <v>24</v>
          </cell>
          <cell r="B26" t="str">
            <v xml:space="preserve"> 케이블</v>
          </cell>
          <cell r="C26" t="str">
            <v>CVV          2.0sq/3C</v>
          </cell>
          <cell r="D26" t="str">
            <v>m</v>
          </cell>
          <cell r="S26" t="str">
            <v>저케</v>
          </cell>
          <cell r="T26">
            <v>1.9E-2</v>
          </cell>
        </row>
        <row r="27">
          <cell r="A27">
            <v>25</v>
          </cell>
          <cell r="B27" t="str">
            <v xml:space="preserve"> 케이블</v>
          </cell>
          <cell r="C27" t="str">
            <v>CVV        2.0sq/15C</v>
          </cell>
          <cell r="D27" t="str">
            <v>m</v>
          </cell>
          <cell r="S27" t="str">
            <v>저케</v>
          </cell>
          <cell r="T27">
            <v>7.1999999999999995E-2</v>
          </cell>
        </row>
        <row r="28">
          <cell r="A28">
            <v>26</v>
          </cell>
          <cell r="B28" t="str">
            <v>Outlet Box</v>
          </cell>
          <cell r="C28" t="str">
            <v>4각 천정</v>
          </cell>
          <cell r="D28" t="str">
            <v>EA</v>
          </cell>
          <cell r="S28" t="str">
            <v>내선</v>
          </cell>
          <cell r="T28">
            <v>0.12</v>
          </cell>
        </row>
        <row r="29">
          <cell r="A29">
            <v>27</v>
          </cell>
          <cell r="B29" t="str">
            <v>Outlet Box</v>
          </cell>
          <cell r="C29" t="str">
            <v>4각벽부</v>
          </cell>
          <cell r="D29" t="str">
            <v>EA</v>
          </cell>
          <cell r="S29" t="str">
            <v>내선</v>
          </cell>
          <cell r="T29">
            <v>0.2</v>
          </cell>
        </row>
        <row r="30">
          <cell r="A30">
            <v>28</v>
          </cell>
          <cell r="B30" t="str">
            <v>Outlet Box</v>
          </cell>
          <cell r="C30" t="str">
            <v xml:space="preserve">  8 각</v>
          </cell>
          <cell r="D30" t="str">
            <v>EA</v>
          </cell>
          <cell r="S30" t="str">
            <v>내선</v>
          </cell>
          <cell r="T30">
            <v>0.12</v>
          </cell>
        </row>
        <row r="31">
          <cell r="A31">
            <v>29</v>
          </cell>
          <cell r="B31" t="str">
            <v>Outlet Box</v>
          </cell>
          <cell r="C31" t="str">
            <v>SW</v>
          </cell>
          <cell r="D31" t="str">
            <v>EA</v>
          </cell>
          <cell r="S31" t="str">
            <v>내선</v>
          </cell>
          <cell r="T31">
            <v>0.2</v>
          </cell>
        </row>
        <row r="32">
          <cell r="A32">
            <v>30</v>
          </cell>
          <cell r="B32" t="str">
            <v xml:space="preserve"> 콘  센  트   접지극부 </v>
          </cell>
          <cell r="C32" t="str">
            <v>1구용</v>
          </cell>
          <cell r="D32" t="str">
            <v>EA</v>
          </cell>
          <cell r="S32" t="str">
            <v>내선</v>
          </cell>
          <cell r="T32">
            <v>0.08</v>
          </cell>
        </row>
        <row r="33">
          <cell r="A33">
            <v>31</v>
          </cell>
          <cell r="B33" t="str">
            <v xml:space="preserve"> 콘  센  트   접지극부 </v>
          </cell>
          <cell r="C33" t="str">
            <v>1구방폭</v>
          </cell>
          <cell r="D33" t="str">
            <v>EA</v>
          </cell>
          <cell r="S33" t="str">
            <v>내선</v>
          </cell>
          <cell r="T33">
            <v>0.16</v>
          </cell>
        </row>
        <row r="34">
          <cell r="A34">
            <v>32</v>
          </cell>
          <cell r="B34" t="str">
            <v xml:space="preserve"> 콘  센  트   접지극부 </v>
          </cell>
          <cell r="C34" t="str">
            <v>1구방수</v>
          </cell>
          <cell r="D34" t="str">
            <v>EA</v>
          </cell>
          <cell r="S34" t="str">
            <v>내선</v>
          </cell>
          <cell r="T34">
            <v>0.08</v>
          </cell>
        </row>
        <row r="35">
          <cell r="A35">
            <v>33</v>
          </cell>
          <cell r="B35" t="str">
            <v xml:space="preserve"> 콘  센  트   접지극부 </v>
          </cell>
          <cell r="C35" t="str">
            <v>2구용</v>
          </cell>
          <cell r="D35" t="str">
            <v>EA</v>
          </cell>
          <cell r="S35" t="str">
            <v>내선</v>
          </cell>
          <cell r="T35">
            <v>0.08</v>
          </cell>
        </row>
        <row r="36">
          <cell r="A36">
            <v>34</v>
          </cell>
          <cell r="B36" t="str">
            <v xml:space="preserve"> 콘  센  트   접지극부 </v>
          </cell>
          <cell r="C36" t="str">
            <v>2구방폭</v>
          </cell>
          <cell r="D36" t="str">
            <v>EA</v>
          </cell>
          <cell r="S36" t="str">
            <v>내선</v>
          </cell>
          <cell r="T36">
            <v>0.16</v>
          </cell>
        </row>
        <row r="37">
          <cell r="A37">
            <v>35</v>
          </cell>
          <cell r="B37" t="str">
            <v xml:space="preserve"> 콘  센  트   접지극부 </v>
          </cell>
          <cell r="C37" t="str">
            <v>에어컨용</v>
          </cell>
          <cell r="D37" t="str">
            <v>EA</v>
          </cell>
          <cell r="S37" t="str">
            <v>내선</v>
          </cell>
          <cell r="T37">
            <v>0.08</v>
          </cell>
        </row>
        <row r="38">
          <cell r="A38">
            <v>36</v>
          </cell>
          <cell r="B38" t="str">
            <v xml:space="preserve"> 콘  센  트   접지극부 </v>
          </cell>
          <cell r="C38" t="str">
            <v>FAN용</v>
          </cell>
          <cell r="D38" t="str">
            <v>EA</v>
          </cell>
          <cell r="S38" t="str">
            <v>내선</v>
          </cell>
          <cell r="T38">
            <v>0.08</v>
          </cell>
        </row>
        <row r="39">
          <cell r="A39">
            <v>37</v>
          </cell>
          <cell r="B39" t="str">
            <v xml:space="preserve"> 콘  센  트   접지극부 </v>
          </cell>
          <cell r="C39" t="str">
            <v>3P 30A</v>
          </cell>
          <cell r="D39" t="str">
            <v>EA</v>
          </cell>
          <cell r="S39" t="str">
            <v>내선</v>
          </cell>
          <cell r="T39">
            <v>0.14499999999999999</v>
          </cell>
        </row>
        <row r="40">
          <cell r="A40">
            <v>38</v>
          </cell>
          <cell r="B40" t="str">
            <v>전화용 콘센트</v>
          </cell>
          <cell r="C40" t="str">
            <v>체신부규격4P</v>
          </cell>
          <cell r="D40" t="str">
            <v>EA</v>
          </cell>
          <cell r="S40" t="str">
            <v>통내</v>
          </cell>
          <cell r="T40">
            <v>7.0000000000000007E-2</v>
          </cell>
        </row>
        <row r="41">
          <cell r="A41">
            <v>39</v>
          </cell>
          <cell r="B41" t="str">
            <v>텀블러SW</v>
          </cell>
          <cell r="C41" t="str">
            <v>1로  1구</v>
          </cell>
          <cell r="D41" t="str">
            <v>EA</v>
          </cell>
          <cell r="S41" t="str">
            <v>내선</v>
          </cell>
          <cell r="T41">
            <v>6.5000000000000002E-2</v>
          </cell>
        </row>
        <row r="42">
          <cell r="A42">
            <v>40</v>
          </cell>
          <cell r="B42" t="str">
            <v>텀블러SW</v>
          </cell>
          <cell r="C42" t="str">
            <v>1로 1구방폭</v>
          </cell>
          <cell r="D42" t="str">
            <v>EA</v>
          </cell>
          <cell r="S42" t="str">
            <v>내선</v>
          </cell>
          <cell r="T42">
            <v>0.13</v>
          </cell>
        </row>
        <row r="43">
          <cell r="A43">
            <v>41</v>
          </cell>
          <cell r="B43" t="str">
            <v>텀블러SW</v>
          </cell>
          <cell r="C43" t="str">
            <v>1로  2구</v>
          </cell>
          <cell r="D43" t="str">
            <v>EA</v>
          </cell>
          <cell r="S43" t="str">
            <v>내선</v>
          </cell>
          <cell r="T43">
            <v>8.5000000000000006E-2</v>
          </cell>
        </row>
        <row r="44">
          <cell r="A44">
            <v>42</v>
          </cell>
          <cell r="B44" t="str">
            <v>텀블러SW</v>
          </cell>
          <cell r="C44" t="str">
            <v>1로 2구방폭</v>
          </cell>
          <cell r="D44" t="str">
            <v>EA</v>
          </cell>
          <cell r="S44" t="str">
            <v>내선</v>
          </cell>
          <cell r="T44">
            <v>0.17</v>
          </cell>
        </row>
        <row r="45">
          <cell r="A45">
            <v>43</v>
          </cell>
          <cell r="B45" t="str">
            <v>텀블러SW</v>
          </cell>
          <cell r="C45" t="str">
            <v>1로  3구</v>
          </cell>
          <cell r="D45" t="str">
            <v>EA</v>
          </cell>
          <cell r="S45" t="str">
            <v>내선</v>
          </cell>
          <cell r="T45">
            <v>8.5000000000000006E-2</v>
          </cell>
        </row>
        <row r="46">
          <cell r="A46">
            <v>44</v>
          </cell>
          <cell r="B46" t="str">
            <v>텀블러SW</v>
          </cell>
          <cell r="C46" t="str">
            <v>3로  1구</v>
          </cell>
          <cell r="D46" t="str">
            <v>EA</v>
          </cell>
          <cell r="S46" t="str">
            <v>내선</v>
          </cell>
          <cell r="T46">
            <v>8.5000000000000006E-2</v>
          </cell>
        </row>
        <row r="47">
          <cell r="A47">
            <v>45</v>
          </cell>
          <cell r="B47" t="str">
            <v>등 기 구</v>
          </cell>
          <cell r="C47" t="str">
            <v>IL-200W벽부</v>
          </cell>
          <cell r="D47" t="str">
            <v>EA</v>
          </cell>
          <cell r="S47" t="str">
            <v>내선</v>
          </cell>
          <cell r="T47">
            <v>0.158</v>
          </cell>
        </row>
        <row r="48">
          <cell r="A48">
            <v>46</v>
          </cell>
          <cell r="B48" t="str">
            <v>등 기 구</v>
          </cell>
          <cell r="C48" t="str">
            <v>IL-60W 천정매입</v>
          </cell>
          <cell r="D48" t="str">
            <v>EA</v>
          </cell>
          <cell r="S48" t="str">
            <v>내선</v>
          </cell>
          <cell r="T48">
            <v>0.245</v>
          </cell>
        </row>
        <row r="49">
          <cell r="A49">
            <v>47</v>
          </cell>
          <cell r="B49" t="str">
            <v>등 기 구</v>
          </cell>
          <cell r="C49" t="str">
            <v>IL-60W 천정직부</v>
          </cell>
          <cell r="D49" t="str">
            <v>EA</v>
          </cell>
          <cell r="S49" t="str">
            <v>내선</v>
          </cell>
          <cell r="T49">
            <v>0.18</v>
          </cell>
        </row>
        <row r="50">
          <cell r="A50">
            <v>48</v>
          </cell>
          <cell r="B50" t="str">
            <v>등 기 구</v>
          </cell>
          <cell r="C50" t="str">
            <v>비상등</v>
          </cell>
          <cell r="D50" t="str">
            <v>EA</v>
          </cell>
          <cell r="S50" t="str">
            <v>내선</v>
          </cell>
          <cell r="T50">
            <v>0.158</v>
          </cell>
        </row>
        <row r="51">
          <cell r="A51">
            <v>49</v>
          </cell>
          <cell r="B51" t="str">
            <v>등 기 구</v>
          </cell>
          <cell r="C51" t="str">
            <v>FL 2/20삼각직부</v>
          </cell>
          <cell r="D51" t="str">
            <v>EA</v>
          </cell>
          <cell r="S51" t="str">
            <v>내선</v>
          </cell>
          <cell r="T51">
            <v>0.19500000000000001</v>
          </cell>
        </row>
        <row r="52">
          <cell r="A52">
            <v>50</v>
          </cell>
          <cell r="B52" t="str">
            <v>등 기 구</v>
          </cell>
          <cell r="C52" t="str">
            <v>FL 2/20매입</v>
          </cell>
          <cell r="D52" t="str">
            <v>EA</v>
          </cell>
          <cell r="S52" t="str">
            <v>내선</v>
          </cell>
          <cell r="T52">
            <v>0.32</v>
          </cell>
        </row>
        <row r="53">
          <cell r="A53">
            <v>51</v>
          </cell>
          <cell r="B53" t="str">
            <v>등 기 구</v>
          </cell>
          <cell r="C53" t="str">
            <v>FL 2/40매입</v>
          </cell>
          <cell r="D53" t="str">
            <v>EA</v>
          </cell>
          <cell r="S53" t="str">
            <v>내선</v>
          </cell>
          <cell r="T53">
            <v>0.48799999999999999</v>
          </cell>
        </row>
        <row r="54">
          <cell r="A54">
            <v>52</v>
          </cell>
          <cell r="B54" t="str">
            <v>등 기 구</v>
          </cell>
          <cell r="C54" t="str">
            <v>FL 2/20펜던트</v>
          </cell>
          <cell r="D54" t="str">
            <v>EA</v>
          </cell>
          <cell r="S54" t="str">
            <v>내선</v>
          </cell>
          <cell r="T54">
            <v>0.23499999999999999</v>
          </cell>
        </row>
        <row r="55">
          <cell r="A55">
            <v>53</v>
          </cell>
          <cell r="B55" t="str">
            <v>등 기 구</v>
          </cell>
          <cell r="C55" t="str">
            <v>FL 2/40펜던트</v>
          </cell>
          <cell r="D55" t="str">
            <v>EA</v>
          </cell>
          <cell r="S55" t="str">
            <v>내선</v>
          </cell>
          <cell r="T55">
            <v>0.36499999999999999</v>
          </cell>
        </row>
        <row r="56">
          <cell r="A56">
            <v>54</v>
          </cell>
          <cell r="B56" t="str">
            <v>등 기 구</v>
          </cell>
          <cell r="C56" t="str">
            <v>FL 2/40방폭형</v>
          </cell>
          <cell r="S56" t="str">
            <v>내선</v>
          </cell>
          <cell r="T56">
            <v>0.73</v>
          </cell>
        </row>
        <row r="57">
          <cell r="A57">
            <v>55</v>
          </cell>
          <cell r="B57" t="str">
            <v>등 기 구</v>
          </cell>
          <cell r="C57" t="str">
            <v>MH 250W천정형</v>
          </cell>
          <cell r="D57" t="str">
            <v>EA</v>
          </cell>
          <cell r="S57" t="str">
            <v>내선</v>
          </cell>
          <cell r="T57">
            <v>0.495</v>
          </cell>
        </row>
        <row r="58">
          <cell r="A58">
            <v>56</v>
          </cell>
          <cell r="B58" t="str">
            <v>등 기 구</v>
          </cell>
          <cell r="C58" t="str">
            <v>MH 175W천정형</v>
          </cell>
          <cell r="D58" t="str">
            <v>EA</v>
          </cell>
          <cell r="S58" t="str">
            <v>내선</v>
          </cell>
          <cell r="T58">
            <v>0.44</v>
          </cell>
        </row>
        <row r="59">
          <cell r="A59">
            <v>57</v>
          </cell>
          <cell r="B59" t="str">
            <v>등 기 구</v>
          </cell>
          <cell r="C59" t="str">
            <v>MH 175W벽부형</v>
          </cell>
          <cell r="D59" t="str">
            <v>EA</v>
          </cell>
          <cell r="S59" t="str">
            <v>내선</v>
          </cell>
          <cell r="T59">
            <v>0.44</v>
          </cell>
        </row>
        <row r="60">
          <cell r="A60">
            <v>58</v>
          </cell>
          <cell r="B60" t="str">
            <v>판넬</v>
          </cell>
          <cell r="C60" t="str">
            <v>LP-A</v>
          </cell>
          <cell r="D60" t="str">
            <v>면</v>
          </cell>
          <cell r="S60" t="str">
            <v>프전</v>
          </cell>
          <cell r="T60">
            <v>5.8</v>
          </cell>
          <cell r="U60" t="str">
            <v>보인</v>
          </cell>
          <cell r="V60">
            <v>1.9</v>
          </cell>
        </row>
        <row r="61">
          <cell r="A61">
            <v>59</v>
          </cell>
          <cell r="B61" t="str">
            <v>전극봉</v>
          </cell>
          <cell r="C61" t="str">
            <v>3극</v>
          </cell>
          <cell r="D61" t="str">
            <v>EA</v>
          </cell>
          <cell r="S61" t="str">
            <v>내선</v>
          </cell>
          <cell r="T61">
            <v>0.8</v>
          </cell>
        </row>
        <row r="62">
          <cell r="A62">
            <v>60</v>
          </cell>
          <cell r="B62" t="str">
            <v>FLEXIBLE</v>
          </cell>
          <cell r="C62" t="str">
            <v>제1종 16C</v>
          </cell>
          <cell r="D62" t="str">
            <v>m</v>
          </cell>
          <cell r="S62" t="str">
            <v>내선</v>
          </cell>
          <cell r="T62">
            <v>3.9E-2</v>
          </cell>
        </row>
        <row r="63">
          <cell r="A63">
            <v>61</v>
          </cell>
          <cell r="B63" t="str">
            <v>FLEXIBLE</v>
          </cell>
          <cell r="C63" t="str">
            <v>고장력방수22C</v>
          </cell>
          <cell r="D63" t="str">
            <v>m</v>
          </cell>
          <cell r="S63" t="str">
            <v>내선</v>
          </cell>
          <cell r="T63">
            <v>4.9000000000000002E-2</v>
          </cell>
        </row>
        <row r="64">
          <cell r="A64">
            <v>62</v>
          </cell>
          <cell r="B64" t="str">
            <v>FLEXIBLE  CONNECTOR</v>
          </cell>
          <cell r="C64" t="str">
            <v>제1종 16C</v>
          </cell>
          <cell r="D64" t="str">
            <v>EA</v>
          </cell>
        </row>
        <row r="65">
          <cell r="A65">
            <v>63</v>
          </cell>
          <cell r="B65" t="str">
            <v>FLEXIBLE  CONNECTOR</v>
          </cell>
          <cell r="C65" t="str">
            <v>고장력방수22C</v>
          </cell>
          <cell r="D65" t="str">
            <v>EA</v>
          </cell>
        </row>
        <row r="66">
          <cell r="A66">
            <v>64</v>
          </cell>
          <cell r="B66" t="str">
            <v>AMP</v>
          </cell>
          <cell r="D66" t="str">
            <v>면</v>
          </cell>
          <cell r="S66" t="str">
            <v>통내</v>
          </cell>
          <cell r="T66">
            <v>9</v>
          </cell>
        </row>
        <row r="67">
          <cell r="A67">
            <v>65</v>
          </cell>
          <cell r="B67" t="str">
            <v>스피커</v>
          </cell>
          <cell r="C67" t="str">
            <v>3W    천정형</v>
          </cell>
          <cell r="D67" t="str">
            <v>EA</v>
          </cell>
          <cell r="S67" t="str">
            <v>통내</v>
          </cell>
          <cell r="T67">
            <v>0.45</v>
          </cell>
        </row>
        <row r="68">
          <cell r="A68">
            <v>66</v>
          </cell>
          <cell r="B68" t="str">
            <v>스피커</v>
          </cell>
          <cell r="C68" t="str">
            <v>3W    벽부형</v>
          </cell>
          <cell r="D68" t="str">
            <v>EA</v>
          </cell>
          <cell r="S68" t="str">
            <v>통내</v>
          </cell>
          <cell r="T68">
            <v>0.45</v>
          </cell>
        </row>
        <row r="69">
          <cell r="A69">
            <v>67</v>
          </cell>
          <cell r="B69" t="str">
            <v>스피커</v>
          </cell>
          <cell r="C69" t="str">
            <v>20W옥외칼럼형</v>
          </cell>
          <cell r="D69" t="str">
            <v>EA</v>
          </cell>
          <cell r="S69" t="str">
            <v>통내</v>
          </cell>
          <cell r="T69">
            <v>1</v>
          </cell>
        </row>
        <row r="70">
          <cell r="A70">
            <v>68</v>
          </cell>
          <cell r="B70" t="str">
            <v>인터폰</v>
          </cell>
          <cell r="C70" t="str">
            <v>전자연립식20회로</v>
          </cell>
          <cell r="D70" t="str">
            <v>EA</v>
          </cell>
          <cell r="S70" t="str">
            <v>통내</v>
          </cell>
          <cell r="T70">
            <v>1</v>
          </cell>
          <cell r="U70" t="str">
            <v>통설</v>
          </cell>
          <cell r="V70">
            <v>2</v>
          </cell>
        </row>
        <row r="71">
          <cell r="A71">
            <v>69</v>
          </cell>
          <cell r="B71" t="str">
            <v>감지기</v>
          </cell>
          <cell r="C71" t="str">
            <v>차동식 스포트감지기2종</v>
          </cell>
          <cell r="D71" t="str">
            <v>EA</v>
          </cell>
          <cell r="S71" t="str">
            <v>내선</v>
          </cell>
          <cell r="T71">
            <v>0.14300000000000002</v>
          </cell>
        </row>
        <row r="72">
          <cell r="A72">
            <v>70</v>
          </cell>
          <cell r="B72" t="str">
            <v>감지기</v>
          </cell>
          <cell r="C72" t="str">
            <v>광전식 연감지기2종</v>
          </cell>
          <cell r="D72" t="str">
            <v>EA</v>
          </cell>
          <cell r="S72" t="str">
            <v>내선</v>
          </cell>
          <cell r="T72">
            <v>0.14300000000000002</v>
          </cell>
        </row>
        <row r="73">
          <cell r="A73">
            <v>71</v>
          </cell>
          <cell r="B73" t="str">
            <v>감지기</v>
          </cell>
          <cell r="C73" t="str">
            <v>정온식감지기</v>
          </cell>
          <cell r="D73" t="str">
            <v>EA</v>
          </cell>
          <cell r="S73" t="str">
            <v>내선</v>
          </cell>
          <cell r="T73">
            <v>0.14300000000000002</v>
          </cell>
        </row>
        <row r="74">
          <cell r="A74">
            <v>72</v>
          </cell>
          <cell r="B74" t="str">
            <v>유도등</v>
          </cell>
          <cell r="C74" t="str">
            <v>통로유도등</v>
          </cell>
          <cell r="D74" t="str">
            <v>EA</v>
          </cell>
          <cell r="S74" t="str">
            <v>내선</v>
          </cell>
          <cell r="T74">
            <v>0.79500000000000004</v>
          </cell>
        </row>
        <row r="75">
          <cell r="A75">
            <v>73</v>
          </cell>
          <cell r="B75" t="str">
            <v>유도등</v>
          </cell>
          <cell r="C75" t="str">
            <v>피난구유도등</v>
          </cell>
          <cell r="D75" t="str">
            <v>EA</v>
          </cell>
          <cell r="S75" t="str">
            <v>내선</v>
          </cell>
          <cell r="T75">
            <v>0.13500000000000001</v>
          </cell>
        </row>
        <row r="76">
          <cell r="A76">
            <v>74</v>
          </cell>
          <cell r="B76" t="str">
            <v>수동발신기</v>
          </cell>
          <cell r="D76" t="str">
            <v>set</v>
          </cell>
          <cell r="S76" t="str">
            <v>내선</v>
          </cell>
          <cell r="T76">
            <v>0.3</v>
          </cell>
        </row>
        <row r="77">
          <cell r="A77">
            <v>75</v>
          </cell>
          <cell r="B77" t="str">
            <v>수신반</v>
          </cell>
          <cell r="C77" t="str">
            <v>P형1급   10회로용</v>
          </cell>
          <cell r="D77" t="str">
            <v>set</v>
          </cell>
          <cell r="S77" t="str">
            <v>내선</v>
          </cell>
          <cell r="T77">
            <v>9</v>
          </cell>
        </row>
        <row r="78">
          <cell r="A78">
            <v>101</v>
          </cell>
          <cell r="B78" t="str">
            <v>전선관</v>
          </cell>
          <cell r="C78" t="str">
            <v>ELPφ30</v>
          </cell>
          <cell r="D78" t="str">
            <v>m</v>
          </cell>
          <cell r="U78" t="str">
            <v>배전</v>
          </cell>
          <cell r="V78">
            <v>1.2E-2</v>
          </cell>
          <cell r="W78" t="str">
            <v>보인</v>
          </cell>
          <cell r="X78">
            <v>2.9000000000000001E-2</v>
          </cell>
        </row>
        <row r="79">
          <cell r="A79">
            <v>102</v>
          </cell>
          <cell r="B79" t="str">
            <v xml:space="preserve"> 케이블</v>
          </cell>
          <cell r="C79" t="str">
            <v>CV   2.0sq/2C</v>
          </cell>
          <cell r="D79" t="str">
            <v>m</v>
          </cell>
          <cell r="S79" t="str">
            <v>저케</v>
          </cell>
          <cell r="T79">
            <v>1.4E-2</v>
          </cell>
        </row>
        <row r="80">
          <cell r="A80">
            <v>103</v>
          </cell>
          <cell r="B80" t="str">
            <v xml:space="preserve"> 케이블</v>
          </cell>
          <cell r="C80" t="str">
            <v>CV     3.5sq/3C</v>
          </cell>
          <cell r="D80" t="str">
            <v>m</v>
          </cell>
          <cell r="S80" t="str">
            <v>저케</v>
          </cell>
          <cell r="T80">
            <v>2.1999999999999999E-2</v>
          </cell>
        </row>
      </sheetData>
      <sheetData sheetId="1" refreshError="1">
        <row r="3">
          <cell r="F3">
            <v>2</v>
          </cell>
          <cell r="G3">
            <v>3</v>
          </cell>
          <cell r="H3">
            <v>4</v>
          </cell>
          <cell r="I3">
            <v>5</v>
          </cell>
          <cell r="J3">
            <v>8</v>
          </cell>
          <cell r="K3">
            <v>9</v>
          </cell>
          <cell r="L3">
            <v>11</v>
          </cell>
          <cell r="M3">
            <v>12</v>
          </cell>
          <cell r="N3">
            <v>13</v>
          </cell>
          <cell r="O3">
            <v>22</v>
          </cell>
          <cell r="P3">
            <v>23</v>
          </cell>
          <cell r="Q3">
            <v>24</v>
          </cell>
          <cell r="R3">
            <v>16</v>
          </cell>
          <cell r="S3">
            <v>26</v>
          </cell>
          <cell r="T3">
            <v>27</v>
          </cell>
          <cell r="U3">
            <v>28</v>
          </cell>
          <cell r="V3">
            <v>29</v>
          </cell>
          <cell r="W3">
            <v>30</v>
          </cell>
          <cell r="X3">
            <v>32</v>
          </cell>
          <cell r="Y3">
            <v>33</v>
          </cell>
          <cell r="Z3">
            <v>35</v>
          </cell>
          <cell r="AA3">
            <v>36</v>
          </cell>
          <cell r="AB3">
            <v>37</v>
          </cell>
          <cell r="AC3">
            <v>38</v>
          </cell>
          <cell r="AD3">
            <v>39</v>
          </cell>
          <cell r="AE3">
            <v>41</v>
          </cell>
          <cell r="AF3">
            <v>43</v>
          </cell>
          <cell r="AG3">
            <v>46</v>
          </cell>
          <cell r="AH3">
            <v>48</v>
          </cell>
          <cell r="AI3">
            <v>50</v>
          </cell>
          <cell r="AJ3">
            <v>51</v>
          </cell>
          <cell r="AK3">
            <v>53</v>
          </cell>
          <cell r="AL3">
            <v>55</v>
          </cell>
          <cell r="AM3">
            <v>57</v>
          </cell>
          <cell r="AN3">
            <v>60</v>
          </cell>
          <cell r="AO3">
            <v>62</v>
          </cell>
          <cell r="AP3">
            <v>65</v>
          </cell>
          <cell r="AQ3">
            <v>66</v>
          </cell>
          <cell r="AR3">
            <v>67</v>
          </cell>
          <cell r="AS3">
            <v>68</v>
          </cell>
        </row>
        <row r="4">
          <cell r="F4" t="str">
            <v>전선관</v>
          </cell>
          <cell r="J4" t="str">
            <v>노말 밴드</v>
          </cell>
          <cell r="L4" t="str">
            <v>전선 및 케이블</v>
          </cell>
          <cell r="S4" t="str">
            <v>Outlet Box</v>
          </cell>
          <cell r="W4" t="str">
            <v xml:space="preserve"> 콘  센  트 </v>
          </cell>
          <cell r="AD4" t="str">
            <v>텀블러SW</v>
          </cell>
          <cell r="AI4" t="str">
            <v xml:space="preserve">            전        등</v>
          </cell>
          <cell r="AN4" t="str">
            <v>Flex.</v>
          </cell>
          <cell r="AO4" t="str">
            <v>Flex.Con.</v>
          </cell>
          <cell r="AP4" t="str">
            <v>스피커</v>
          </cell>
          <cell r="AS4" t="str">
            <v>인터폰</v>
          </cell>
        </row>
        <row r="5">
          <cell r="F5" t="str">
            <v>HI-PVC  16C</v>
          </cell>
          <cell r="G5" t="str">
            <v>HI-PVC  22C</v>
          </cell>
          <cell r="H5" t="str">
            <v>HI-PVC  28C</v>
          </cell>
          <cell r="I5" t="str">
            <v>HI-PVC  36C</v>
          </cell>
          <cell r="J5" t="str">
            <v>HI-PVC  28C</v>
          </cell>
          <cell r="K5" t="str">
            <v>HI-PVC  36C</v>
          </cell>
          <cell r="L5" t="str">
            <v>IV   2.0</v>
          </cell>
          <cell r="M5" t="str">
            <v>IV   5.5sq</v>
          </cell>
          <cell r="N5" t="str">
            <v>GV   2.0sq</v>
          </cell>
          <cell r="O5" t="str">
            <v>CPEV 0.65/10P</v>
          </cell>
          <cell r="P5" t="str">
            <v>CPEV 0.65/20P</v>
          </cell>
          <cell r="Q5" t="str">
            <v>CVV2.0sq/3C</v>
          </cell>
          <cell r="R5" t="str">
            <v>HIV1.6</v>
          </cell>
          <cell r="S5" t="str">
            <v>4각 천정</v>
          </cell>
          <cell r="T5" t="str">
            <v>4각벽부</v>
          </cell>
          <cell r="U5" t="str">
            <v xml:space="preserve">  8 각</v>
          </cell>
          <cell r="V5" t="str">
            <v>SW</v>
          </cell>
          <cell r="W5" t="str">
            <v>1구용</v>
          </cell>
          <cell r="X5" t="str">
            <v>1구방수</v>
          </cell>
          <cell r="Y5" t="str">
            <v>2구용</v>
          </cell>
          <cell r="Z5" t="str">
            <v>에어컨용</v>
          </cell>
          <cell r="AA5" t="str">
            <v>FAN용</v>
          </cell>
          <cell r="AB5" t="str">
            <v>3P320A</v>
          </cell>
          <cell r="AC5" t="str">
            <v>전화용</v>
          </cell>
          <cell r="AD5" t="str">
            <v>1로  1구</v>
          </cell>
          <cell r="AE5" t="str">
            <v>1로  2구</v>
          </cell>
          <cell r="AF5" t="str">
            <v>1로  3구</v>
          </cell>
          <cell r="AG5" t="str">
            <v>IL-60W</v>
          </cell>
          <cell r="AH5" t="str">
            <v>비상등</v>
          </cell>
          <cell r="AI5" t="str">
            <v>FL 2/20매입</v>
          </cell>
          <cell r="AJ5" t="str">
            <v>FL 2/40매입</v>
          </cell>
          <cell r="AK5" t="str">
            <v>FL 2/40펜던트</v>
          </cell>
          <cell r="AL5" t="str">
            <v>MH 250W천정형</v>
          </cell>
          <cell r="AM5" t="str">
            <v>MH 175W벽부형</v>
          </cell>
          <cell r="AN5" t="str">
            <v>제1종 16C</v>
          </cell>
          <cell r="AO5" t="str">
            <v>제1종 16C</v>
          </cell>
          <cell r="AP5" t="str">
            <v>3W    천정형</v>
          </cell>
          <cell r="AQ5" t="str">
            <v>3W    벽부형</v>
          </cell>
          <cell r="AR5" t="str">
            <v>20W옥외칼럼형</v>
          </cell>
          <cell r="AS5" t="str">
            <v>상호식20회로</v>
          </cell>
        </row>
        <row r="6">
          <cell r="F6">
            <v>56</v>
          </cell>
          <cell r="S6">
            <v>2</v>
          </cell>
          <cell r="U6">
            <v>14</v>
          </cell>
          <cell r="V6">
            <v>2</v>
          </cell>
          <cell r="AD6">
            <v>1</v>
          </cell>
          <cell r="AF6">
            <v>1</v>
          </cell>
          <cell r="AG6">
            <v>2</v>
          </cell>
          <cell r="AK6">
            <v>14</v>
          </cell>
        </row>
        <row r="7">
          <cell r="G7">
            <v>18.5</v>
          </cell>
        </row>
        <row r="8">
          <cell r="L8">
            <v>226.2</v>
          </cell>
        </row>
        <row r="9">
          <cell r="F9">
            <v>43</v>
          </cell>
          <cell r="T9">
            <v>2</v>
          </cell>
          <cell r="Y9">
            <v>2</v>
          </cell>
        </row>
        <row r="10">
          <cell r="M10">
            <v>92.4</v>
          </cell>
          <cell r="N10">
            <v>46.2</v>
          </cell>
        </row>
        <row r="11">
          <cell r="F11">
            <v>25.6</v>
          </cell>
          <cell r="S11">
            <v>1</v>
          </cell>
          <cell r="U11">
            <v>7</v>
          </cell>
          <cell r="V11">
            <v>1</v>
          </cell>
          <cell r="AE11">
            <v>1</v>
          </cell>
          <cell r="AL11">
            <v>8</v>
          </cell>
        </row>
        <row r="12">
          <cell r="F12">
            <v>48.2</v>
          </cell>
        </row>
        <row r="13">
          <cell r="L13">
            <v>58.800000000000004</v>
          </cell>
        </row>
        <row r="14">
          <cell r="L14">
            <v>153.60000000000002</v>
          </cell>
        </row>
        <row r="15">
          <cell r="F15">
            <v>66</v>
          </cell>
          <cell r="U15">
            <v>14</v>
          </cell>
          <cell r="V15">
            <v>6</v>
          </cell>
          <cell r="AA15">
            <v>4</v>
          </cell>
          <cell r="AE15">
            <v>2</v>
          </cell>
          <cell r="AK15">
            <v>14</v>
          </cell>
        </row>
        <row r="16">
          <cell r="F16">
            <v>29</v>
          </cell>
        </row>
        <row r="17">
          <cell r="G17">
            <v>4.5</v>
          </cell>
        </row>
        <row r="18">
          <cell r="G18">
            <v>6</v>
          </cell>
        </row>
        <row r="19">
          <cell r="G19">
            <v>9</v>
          </cell>
        </row>
        <row r="20">
          <cell r="L20">
            <v>145.6</v>
          </cell>
        </row>
        <row r="21">
          <cell r="L21">
            <v>90.6</v>
          </cell>
        </row>
        <row r="22">
          <cell r="L22">
            <v>20.399999999999999</v>
          </cell>
        </row>
        <row r="23">
          <cell r="L23">
            <v>30.5</v>
          </cell>
        </row>
        <row r="24">
          <cell r="L24">
            <v>61.199999999999996</v>
          </cell>
        </row>
        <row r="25">
          <cell r="F25">
            <v>81.3</v>
          </cell>
          <cell r="T25">
            <v>4</v>
          </cell>
          <cell r="Y25">
            <v>4</v>
          </cell>
        </row>
        <row r="26">
          <cell r="M26">
            <v>171.4</v>
          </cell>
          <cell r="N26">
            <v>85.7</v>
          </cell>
        </row>
        <row r="27">
          <cell r="F27">
            <v>24.6</v>
          </cell>
          <cell r="S27">
            <v>2</v>
          </cell>
          <cell r="U27">
            <v>4</v>
          </cell>
          <cell r="V27">
            <v>7</v>
          </cell>
          <cell r="AA27">
            <v>3</v>
          </cell>
          <cell r="AD27">
            <v>1</v>
          </cell>
          <cell r="AE27">
            <v>3</v>
          </cell>
          <cell r="AI27">
            <v>2</v>
          </cell>
          <cell r="AJ27">
            <v>4</v>
          </cell>
          <cell r="AN27">
            <v>12</v>
          </cell>
          <cell r="AO27">
            <v>12</v>
          </cell>
        </row>
        <row r="28">
          <cell r="F28">
            <v>28.799999999999997</v>
          </cell>
        </row>
        <row r="29">
          <cell r="L29">
            <v>84.4</v>
          </cell>
        </row>
        <row r="30">
          <cell r="L30">
            <v>97.199999999999989</v>
          </cell>
        </row>
        <row r="31">
          <cell r="F31">
            <v>70.099999999999994</v>
          </cell>
          <cell r="S31">
            <v>2</v>
          </cell>
          <cell r="U31">
            <v>34</v>
          </cell>
          <cell r="V31">
            <v>2</v>
          </cell>
          <cell r="AF31">
            <v>2</v>
          </cell>
          <cell r="AJ31">
            <v>36</v>
          </cell>
          <cell r="AN31">
            <v>72</v>
          </cell>
          <cell r="AO31">
            <v>72</v>
          </cell>
        </row>
        <row r="32">
          <cell r="F32">
            <v>7.9</v>
          </cell>
        </row>
        <row r="33">
          <cell r="G33">
            <v>9.6999999999999993</v>
          </cell>
        </row>
        <row r="34">
          <cell r="L34">
            <v>325.39999999999998</v>
          </cell>
        </row>
        <row r="35">
          <cell r="L35">
            <v>30.900000000000002</v>
          </cell>
        </row>
        <row r="36">
          <cell r="L36">
            <v>46</v>
          </cell>
        </row>
        <row r="37">
          <cell r="F37">
            <v>150.6</v>
          </cell>
          <cell r="S37">
            <v>5</v>
          </cell>
          <cell r="T37">
            <v>4</v>
          </cell>
          <cell r="U37">
            <v>53</v>
          </cell>
          <cell r="V37">
            <v>3</v>
          </cell>
          <cell r="AD37">
            <v>1</v>
          </cell>
          <cell r="AF37">
            <v>2</v>
          </cell>
          <cell r="AH37">
            <v>4</v>
          </cell>
          <cell r="AJ37">
            <v>58</v>
          </cell>
          <cell r="AN37">
            <v>116</v>
          </cell>
          <cell r="AO37">
            <v>116</v>
          </cell>
        </row>
        <row r="38">
          <cell r="F38">
            <v>6</v>
          </cell>
        </row>
        <row r="39">
          <cell r="G39">
            <v>5.5</v>
          </cell>
        </row>
        <row r="40">
          <cell r="G40">
            <v>3</v>
          </cell>
        </row>
        <row r="41">
          <cell r="H41">
            <v>10.199999999999999</v>
          </cell>
          <cell r="J41">
            <v>1</v>
          </cell>
        </row>
        <row r="42">
          <cell r="L42">
            <v>602.79999999999995</v>
          </cell>
        </row>
        <row r="43">
          <cell r="L43">
            <v>21.6</v>
          </cell>
        </row>
        <row r="44">
          <cell r="L44">
            <v>26.8</v>
          </cell>
        </row>
        <row r="45">
          <cell r="L45">
            <v>18</v>
          </cell>
        </row>
        <row r="46">
          <cell r="L46">
            <v>96</v>
          </cell>
        </row>
        <row r="47">
          <cell r="F47">
            <v>62.5</v>
          </cell>
          <cell r="T47">
            <v>7</v>
          </cell>
          <cell r="Y47">
            <v>5</v>
          </cell>
          <cell r="Z47">
            <v>2</v>
          </cell>
        </row>
        <row r="48">
          <cell r="M48">
            <v>136.80000000000001</v>
          </cell>
          <cell r="N48">
            <v>68.400000000000006</v>
          </cell>
        </row>
        <row r="49">
          <cell r="F49">
            <v>77</v>
          </cell>
          <cell r="T49">
            <v>6</v>
          </cell>
          <cell r="Y49">
            <v>6</v>
          </cell>
        </row>
        <row r="50">
          <cell r="M50">
            <v>164.6</v>
          </cell>
          <cell r="N50">
            <v>82.3</v>
          </cell>
        </row>
        <row r="51">
          <cell r="F51">
            <v>22</v>
          </cell>
          <cell r="T51">
            <v>2</v>
          </cell>
          <cell r="W51">
            <v>2</v>
          </cell>
        </row>
        <row r="52">
          <cell r="M52">
            <v>49.8</v>
          </cell>
          <cell r="N52">
            <v>24.9</v>
          </cell>
        </row>
        <row r="53">
          <cell r="F53">
            <v>19</v>
          </cell>
          <cell r="T53">
            <v>3</v>
          </cell>
          <cell r="W53">
            <v>1</v>
          </cell>
          <cell r="X53">
            <v>2</v>
          </cell>
        </row>
        <row r="54">
          <cell r="M54">
            <v>45</v>
          </cell>
          <cell r="N54">
            <v>22.5</v>
          </cell>
        </row>
        <row r="55">
          <cell r="G55">
            <v>16.5</v>
          </cell>
          <cell r="T55">
            <v>1</v>
          </cell>
          <cell r="AB55">
            <v>1</v>
          </cell>
        </row>
        <row r="56">
          <cell r="M56">
            <v>56.400000000000006</v>
          </cell>
          <cell r="N56">
            <v>18.8</v>
          </cell>
        </row>
        <row r="57">
          <cell r="H57">
            <v>22</v>
          </cell>
        </row>
        <row r="58">
          <cell r="M58">
            <v>104</v>
          </cell>
          <cell r="N58">
            <v>26</v>
          </cell>
        </row>
        <row r="59">
          <cell r="F59">
            <v>5</v>
          </cell>
          <cell r="T59">
            <v>1</v>
          </cell>
          <cell r="AQ59">
            <v>1</v>
          </cell>
        </row>
        <row r="60">
          <cell r="R60">
            <v>16.799999999999997</v>
          </cell>
        </row>
        <row r="61">
          <cell r="F61">
            <v>34.4</v>
          </cell>
          <cell r="T61">
            <v>2</v>
          </cell>
          <cell r="AQ61">
            <v>2</v>
          </cell>
        </row>
        <row r="62">
          <cell r="R62">
            <v>106.80000000000001</v>
          </cell>
        </row>
        <row r="63">
          <cell r="F63">
            <v>52</v>
          </cell>
          <cell r="T63">
            <v>1</v>
          </cell>
          <cell r="U63">
            <v>5</v>
          </cell>
          <cell r="AP63">
            <v>5</v>
          </cell>
          <cell r="AQ63">
            <v>1</v>
          </cell>
        </row>
        <row r="64">
          <cell r="R64">
            <v>171.89999999999998</v>
          </cell>
        </row>
        <row r="65">
          <cell r="F65">
            <v>24.5</v>
          </cell>
        </row>
        <row r="66">
          <cell r="Q66">
            <v>26.5</v>
          </cell>
        </row>
        <row r="67">
          <cell r="G67">
            <v>24.5</v>
          </cell>
        </row>
        <row r="68">
          <cell r="Q68">
            <v>26.5</v>
          </cell>
        </row>
        <row r="69">
          <cell r="O69">
            <v>26.5</v>
          </cell>
        </row>
        <row r="71">
          <cell r="G71">
            <v>31.5</v>
          </cell>
          <cell r="T71">
            <v>2</v>
          </cell>
          <cell r="V71">
            <v>1</v>
          </cell>
          <cell r="AC71">
            <v>3</v>
          </cell>
        </row>
        <row r="72">
          <cell r="O72">
            <v>32.700000000000003</v>
          </cell>
        </row>
        <row r="73">
          <cell r="G73">
            <v>9.5</v>
          </cell>
        </row>
        <row r="74">
          <cell r="O74">
            <v>11.5</v>
          </cell>
        </row>
        <row r="76">
          <cell r="G76">
            <v>31.5</v>
          </cell>
          <cell r="T76">
            <v>2</v>
          </cell>
          <cell r="V76">
            <v>1</v>
          </cell>
          <cell r="AS76">
            <v>1</v>
          </cell>
        </row>
        <row r="77">
          <cell r="P77">
            <v>32.700000000000003</v>
          </cell>
        </row>
        <row r="78">
          <cell r="I78">
            <v>9.5</v>
          </cell>
          <cell r="K78">
            <v>3</v>
          </cell>
        </row>
        <row r="79">
          <cell r="P79">
            <v>23</v>
          </cell>
        </row>
        <row r="80">
          <cell r="F80">
            <v>389</v>
          </cell>
          <cell r="G80">
            <v>70</v>
          </cell>
          <cell r="H80">
            <v>0</v>
          </cell>
          <cell r="I80">
            <v>0</v>
          </cell>
          <cell r="J80">
            <v>0</v>
          </cell>
          <cell r="K80">
            <v>0</v>
          </cell>
          <cell r="L80">
            <v>787</v>
          </cell>
          <cell r="M80">
            <v>264</v>
          </cell>
          <cell r="N80">
            <v>132</v>
          </cell>
          <cell r="O80">
            <v>0</v>
          </cell>
          <cell r="P80">
            <v>33</v>
          </cell>
          <cell r="Q80">
            <v>0</v>
          </cell>
          <cell r="R80">
            <v>124</v>
          </cell>
          <cell r="S80">
            <v>3</v>
          </cell>
          <cell r="T80">
            <v>11</v>
          </cell>
          <cell r="U80">
            <v>35</v>
          </cell>
          <cell r="V80">
            <v>10</v>
          </cell>
          <cell r="W80">
            <v>0</v>
          </cell>
          <cell r="X80">
            <v>0</v>
          </cell>
          <cell r="Y80">
            <v>6</v>
          </cell>
          <cell r="Z80">
            <v>0</v>
          </cell>
          <cell r="AA80">
            <v>4</v>
          </cell>
          <cell r="AB80">
            <v>0</v>
          </cell>
          <cell r="AC80">
            <v>0</v>
          </cell>
          <cell r="AD80">
            <v>1</v>
          </cell>
          <cell r="AE80">
            <v>3</v>
          </cell>
          <cell r="AF80">
            <v>1</v>
          </cell>
          <cell r="AG80">
            <v>2</v>
          </cell>
          <cell r="AH80">
            <v>0</v>
          </cell>
          <cell r="AI80">
            <v>0</v>
          </cell>
          <cell r="AJ80">
            <v>0</v>
          </cell>
          <cell r="AK80">
            <v>28</v>
          </cell>
          <cell r="AL80">
            <v>8</v>
          </cell>
          <cell r="AM80">
            <v>0</v>
          </cell>
          <cell r="AN80">
            <v>0</v>
          </cell>
          <cell r="AO80">
            <v>0</v>
          </cell>
          <cell r="AP80">
            <v>0</v>
          </cell>
          <cell r="AQ80">
            <v>3</v>
          </cell>
          <cell r="AR80">
            <v>0</v>
          </cell>
          <cell r="AS80">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개요상세"/>
      <sheetName val="표지"/>
      <sheetName val="산출내역1"/>
      <sheetName val="원가(갑지)"/>
      <sheetName val="원가계산요약"/>
      <sheetName val="원가계산서"/>
      <sheetName val="일위대가표(수목최종)"/>
      <sheetName val="수목수량집계표"/>
      <sheetName val="잔디면적"/>
      <sheetName val="시설물수량집계표"/>
      <sheetName val="품질관리,직영비"/>
      <sheetName val="일위대가표(시설상위)"/>
      <sheetName val="일위대가표(시설하위)"/>
      <sheetName val="기본단가표"/>
      <sheetName val="일위대가표(분수)"/>
      <sheetName val="단가산출"/>
      <sheetName val="중기산출(최종)"/>
      <sheetName val="일위대가표(유지관리)"/>
      <sheetName val="가로수수량집계표(1차조경)"/>
      <sheetName val="가로수객토집계표(1차조경)"/>
      <sheetName val="가로수객토집계표(구미전체)"/>
      <sheetName val="가로수수량집계표(구미전체)"/>
      <sheetName val="마운딩수량계산서"/>
      <sheetName val="2호공원 계획고토량"/>
      <sheetName val="토공유용계획"/>
      <sheetName val="일위추가(볼라드)"/>
      <sheetName val="개요(낙찰율)"/>
      <sheetName val="개요상세(낙찰율)"/>
      <sheetName val="개요(총공사비낙찰율)"/>
      <sheetName val="자재단가"/>
      <sheetName val="총괄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경설계설명서"/>
      <sheetName val="변경설계설명서 (2)"/>
      <sheetName val="이전2단계산출내역서"/>
      <sheetName val="총괄"/>
      <sheetName val="개요"/>
      <sheetName val="개략공사비"/>
      <sheetName val="총괄수량집계"/>
      <sheetName val="개요상세"/>
      <sheetName val="표지"/>
      <sheetName val="공정예정표"/>
      <sheetName val="총괄집계표"/>
      <sheetName val="산출내역서2"/>
      <sheetName val="산출내역서"/>
      <sheetName val="원가(갑)"/>
      <sheetName val="원가1"/>
      <sheetName val="원가2"/>
      <sheetName val="수목목록"/>
      <sheetName val="식재하위"/>
      <sheetName val="일위(이식식재)"/>
      <sheetName val="기초,포장,철거,관리목록"/>
      <sheetName val="시설,관리하위"/>
      <sheetName val="일위(포장,우배수)"/>
      <sheetName val="광섬유"/>
      <sheetName val="단가조사"/>
      <sheetName val="시설"/>
      <sheetName val="일위(시설)"/>
      <sheetName val="단산목록(L)"/>
      <sheetName val="단가산출(L)"/>
      <sheetName val="이식수상하차"/>
      <sheetName val="이식수운반"/>
      <sheetName val="단산목록(C)"/>
      <sheetName val="단가산출(C)"/>
      <sheetName val="중기목록"/>
      <sheetName val="중기사용"/>
      <sheetName val="기본단가표"/>
      <sheetName val="공통가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변전-1"/>
      <sheetName val="수변전-2"/>
      <sheetName val="전력간선-1"/>
      <sheetName val="전력간선-2"/>
      <sheetName val="집계표 전등"/>
      <sheetName val="옥외보안등"/>
      <sheetName val="전등"/>
      <sheetName val="집계표 전열"/>
      <sheetName val="전열"/>
      <sheetName val="피뢰침및접지"/>
      <sheetName val="집계표 주차관제"/>
      <sheetName val="주차관제"/>
      <sheetName val="TRAY (전기)"/>
      <sheetName val="자재테이블"/>
      <sheetName val="일위(시설)"/>
      <sheetName val="미드수량"/>
      <sheetName val="집계표"/>
      <sheetName val="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0509001</v>
          </cell>
          <cell r="B2" t="str">
            <v>셋트앵커(1/4")</v>
          </cell>
          <cell r="C2" t="str">
            <v>M6  L50</v>
          </cell>
          <cell r="D2" t="str">
            <v>개</v>
          </cell>
        </row>
        <row r="3">
          <cell r="A3" t="str">
            <v>0509002</v>
          </cell>
          <cell r="B3" t="str">
            <v>셋트앵커(1/4")</v>
          </cell>
          <cell r="C3" t="str">
            <v>M6  L55</v>
          </cell>
          <cell r="D3" t="str">
            <v>개</v>
          </cell>
        </row>
        <row r="4">
          <cell r="A4" t="str">
            <v>0509003</v>
          </cell>
          <cell r="B4" t="str">
            <v>셋트앵커(5/16")</v>
          </cell>
          <cell r="C4" t="str">
            <v>M8  L60</v>
          </cell>
          <cell r="D4" t="str">
            <v>개</v>
          </cell>
        </row>
        <row r="5">
          <cell r="A5" t="str">
            <v>0509004</v>
          </cell>
          <cell r="B5" t="str">
            <v>셋트앵커(5/16")</v>
          </cell>
          <cell r="C5" t="str">
            <v>M8  L80</v>
          </cell>
          <cell r="D5" t="str">
            <v>개</v>
          </cell>
        </row>
        <row r="6">
          <cell r="A6" t="str">
            <v>0509005</v>
          </cell>
          <cell r="B6" t="str">
            <v>셋트앵커(5/16")</v>
          </cell>
          <cell r="C6" t="str">
            <v>M8  L100</v>
          </cell>
          <cell r="D6" t="str">
            <v>개</v>
          </cell>
        </row>
        <row r="7">
          <cell r="A7" t="str">
            <v>0509006</v>
          </cell>
          <cell r="B7" t="str">
            <v>셋트앵커(5/16")</v>
          </cell>
          <cell r="C7" t="str">
            <v>M8  L120</v>
          </cell>
          <cell r="D7" t="str">
            <v>개</v>
          </cell>
        </row>
        <row r="8">
          <cell r="A8" t="str">
            <v>0509007</v>
          </cell>
          <cell r="B8" t="str">
            <v>셋트앵커(5/16")</v>
          </cell>
          <cell r="C8" t="str">
            <v>M8  L150</v>
          </cell>
          <cell r="D8" t="str">
            <v>개</v>
          </cell>
        </row>
        <row r="9">
          <cell r="A9" t="str">
            <v>0509008</v>
          </cell>
          <cell r="B9" t="str">
            <v>셋트앵커(3/8")</v>
          </cell>
          <cell r="C9" t="str">
            <v>M10 L75</v>
          </cell>
          <cell r="D9" t="str">
            <v>개</v>
          </cell>
        </row>
        <row r="10">
          <cell r="A10" t="str">
            <v>0509009</v>
          </cell>
          <cell r="B10" t="str">
            <v>셋트앵커(1/2")</v>
          </cell>
          <cell r="C10" t="str">
            <v>M13 L100</v>
          </cell>
          <cell r="D10" t="str">
            <v>개</v>
          </cell>
        </row>
        <row r="11">
          <cell r="A11" t="str">
            <v>0509010</v>
          </cell>
          <cell r="B11" t="str">
            <v>셋트앵커(1/2")</v>
          </cell>
          <cell r="C11" t="str">
            <v>M13 L120</v>
          </cell>
          <cell r="D11" t="str">
            <v>개</v>
          </cell>
        </row>
        <row r="12">
          <cell r="A12" t="str">
            <v>0509011</v>
          </cell>
          <cell r="B12" t="str">
            <v>셋트앵커(1/2")</v>
          </cell>
          <cell r="C12" t="str">
            <v>M13 L150</v>
          </cell>
          <cell r="D12" t="str">
            <v>개</v>
          </cell>
        </row>
        <row r="13">
          <cell r="A13" t="str">
            <v>0509012</v>
          </cell>
          <cell r="B13" t="str">
            <v>셋트앵커(5/8")</v>
          </cell>
          <cell r="C13" t="str">
            <v>M16 L100</v>
          </cell>
          <cell r="D13" t="str">
            <v>개</v>
          </cell>
        </row>
        <row r="14">
          <cell r="A14" t="str">
            <v>0509013</v>
          </cell>
          <cell r="B14" t="str">
            <v>셋트앵커(3/4")</v>
          </cell>
          <cell r="C14" t="str">
            <v>M19 L150</v>
          </cell>
          <cell r="D14" t="str">
            <v>개</v>
          </cell>
        </row>
        <row r="15">
          <cell r="A15" t="str">
            <v>0509014</v>
          </cell>
          <cell r="B15" t="str">
            <v>셋트앵커(7/8")</v>
          </cell>
          <cell r="C15" t="str">
            <v>M22 L200</v>
          </cell>
          <cell r="D15" t="str">
            <v>개</v>
          </cell>
        </row>
        <row r="16">
          <cell r="A16" t="str">
            <v>0509015</v>
          </cell>
          <cell r="B16" t="str">
            <v>셋트앵커(1")</v>
          </cell>
          <cell r="C16" t="str">
            <v>M25 L250</v>
          </cell>
          <cell r="D16" t="str">
            <v>개</v>
          </cell>
        </row>
        <row r="17">
          <cell r="A17" t="str">
            <v>0509101</v>
          </cell>
          <cell r="B17" t="str">
            <v>스트롱앵커</v>
          </cell>
          <cell r="C17" t="str">
            <v>1/4"  (M6)</v>
          </cell>
          <cell r="D17" t="str">
            <v>개</v>
          </cell>
        </row>
        <row r="18">
          <cell r="A18" t="str">
            <v>0509102</v>
          </cell>
          <cell r="B18" t="str">
            <v>스트롱앵커</v>
          </cell>
          <cell r="C18" t="str">
            <v>5/16" (M8)</v>
          </cell>
          <cell r="D18" t="str">
            <v>개</v>
          </cell>
        </row>
        <row r="19">
          <cell r="A19" t="str">
            <v>0509103</v>
          </cell>
          <cell r="B19" t="str">
            <v>스트롱앵커</v>
          </cell>
          <cell r="C19" t="str">
            <v>3/8"  (M10)</v>
          </cell>
          <cell r="D19" t="str">
            <v>개</v>
          </cell>
        </row>
        <row r="20">
          <cell r="A20" t="str">
            <v>0509104</v>
          </cell>
          <cell r="B20" t="str">
            <v>스트롱앵커</v>
          </cell>
          <cell r="C20" t="str">
            <v>1/2"  (M13)</v>
          </cell>
          <cell r="D20" t="str">
            <v>개</v>
          </cell>
        </row>
        <row r="21">
          <cell r="A21" t="str">
            <v>0509105</v>
          </cell>
          <cell r="B21" t="str">
            <v>스트롱앵커</v>
          </cell>
          <cell r="C21" t="str">
            <v>5/8"  (M16)</v>
          </cell>
          <cell r="D21" t="str">
            <v>개</v>
          </cell>
        </row>
        <row r="22">
          <cell r="A22" t="str">
            <v>0509106</v>
          </cell>
          <cell r="B22" t="str">
            <v>스트롱앵커</v>
          </cell>
          <cell r="C22" t="str">
            <v>3/4"  (M19)</v>
          </cell>
          <cell r="D22" t="str">
            <v>개</v>
          </cell>
        </row>
        <row r="23">
          <cell r="A23" t="str">
            <v>0509107</v>
          </cell>
          <cell r="B23" t="str">
            <v>스트롱앵커</v>
          </cell>
          <cell r="C23" t="str">
            <v>7/8"  (M22)</v>
          </cell>
          <cell r="D23" t="str">
            <v>개</v>
          </cell>
        </row>
        <row r="24">
          <cell r="A24" t="str">
            <v>0509108</v>
          </cell>
          <cell r="B24" t="str">
            <v>스트롱앵커</v>
          </cell>
          <cell r="C24" t="str">
            <v>1"    (M25)</v>
          </cell>
          <cell r="D24" t="str">
            <v>개</v>
          </cell>
        </row>
        <row r="25">
          <cell r="A25" t="str">
            <v>0506001</v>
          </cell>
          <cell r="B25" t="str">
            <v>전산볼트(철)</v>
          </cell>
          <cell r="C25" t="str">
            <v>M6  L1000</v>
          </cell>
          <cell r="D25" t="str">
            <v>개</v>
          </cell>
        </row>
        <row r="26">
          <cell r="A26" t="str">
            <v>0506002</v>
          </cell>
          <cell r="B26" t="str">
            <v>전산볼트(철)</v>
          </cell>
          <cell r="C26" t="str">
            <v>M8  L1000</v>
          </cell>
          <cell r="D26" t="str">
            <v>개</v>
          </cell>
        </row>
        <row r="27">
          <cell r="A27" t="str">
            <v>0506003</v>
          </cell>
          <cell r="B27" t="str">
            <v>전산볼트(철)</v>
          </cell>
          <cell r="C27" t="str">
            <v>M10 L1000</v>
          </cell>
          <cell r="D27" t="str">
            <v>개</v>
          </cell>
        </row>
        <row r="28">
          <cell r="A28" t="str">
            <v>0506004</v>
          </cell>
          <cell r="B28" t="str">
            <v>전산볼트(철)</v>
          </cell>
          <cell r="C28" t="str">
            <v>M12 L1000</v>
          </cell>
          <cell r="D28" t="str">
            <v>개</v>
          </cell>
        </row>
        <row r="29">
          <cell r="A29" t="str">
            <v>0506005</v>
          </cell>
          <cell r="B29" t="str">
            <v>전산볼트(철)</v>
          </cell>
          <cell r="C29" t="str">
            <v>M14 L1000</v>
          </cell>
          <cell r="D29" t="str">
            <v>개</v>
          </cell>
        </row>
        <row r="30">
          <cell r="A30" t="str">
            <v>0506006</v>
          </cell>
          <cell r="B30" t="str">
            <v>전산볼트(철)</v>
          </cell>
          <cell r="C30" t="str">
            <v>M16 L1000</v>
          </cell>
          <cell r="D30" t="str">
            <v>개</v>
          </cell>
        </row>
        <row r="31">
          <cell r="A31" t="str">
            <v>0506007</v>
          </cell>
          <cell r="B31" t="str">
            <v>전산볼트(철)</v>
          </cell>
          <cell r="C31" t="str">
            <v>M18 L1000</v>
          </cell>
          <cell r="D31" t="str">
            <v>개</v>
          </cell>
        </row>
        <row r="32">
          <cell r="A32" t="str">
            <v>0506008</v>
          </cell>
          <cell r="B32" t="str">
            <v>전산볼트(철)</v>
          </cell>
          <cell r="C32" t="str">
            <v>M20 L1000</v>
          </cell>
          <cell r="D32" t="str">
            <v>개</v>
          </cell>
        </row>
        <row r="33">
          <cell r="A33" t="str">
            <v>0506009</v>
          </cell>
          <cell r="B33" t="str">
            <v>전산볼트(철)</v>
          </cell>
          <cell r="C33" t="str">
            <v>M22 L1000</v>
          </cell>
          <cell r="D33" t="str">
            <v>개</v>
          </cell>
        </row>
        <row r="34">
          <cell r="A34" t="str">
            <v>0506010</v>
          </cell>
          <cell r="B34" t="str">
            <v>전산볼트(철)</v>
          </cell>
          <cell r="C34" t="str">
            <v>M24 L1000</v>
          </cell>
          <cell r="D34" t="str">
            <v>개</v>
          </cell>
        </row>
        <row r="35">
          <cell r="A35" t="str">
            <v>0506011</v>
          </cell>
          <cell r="B35" t="str">
            <v>전산볼트(철)</v>
          </cell>
          <cell r="C35" t="str">
            <v>M27 L1000</v>
          </cell>
          <cell r="D35" t="str">
            <v>개</v>
          </cell>
        </row>
        <row r="36">
          <cell r="A36" t="str">
            <v>0506012</v>
          </cell>
          <cell r="B36" t="str">
            <v>전산볼트(철)</v>
          </cell>
          <cell r="C36" t="str">
            <v>M30 L1000</v>
          </cell>
          <cell r="D36" t="str">
            <v>개</v>
          </cell>
        </row>
        <row r="37">
          <cell r="A37" t="str">
            <v>0506013</v>
          </cell>
          <cell r="B37" t="str">
            <v>전산볼트(철)</v>
          </cell>
          <cell r="C37" t="str">
            <v>M36 L1000</v>
          </cell>
          <cell r="D37" t="str">
            <v>개</v>
          </cell>
        </row>
        <row r="38">
          <cell r="A38" t="str">
            <v>0506014</v>
          </cell>
          <cell r="B38" t="str">
            <v>전산볼트(철)</v>
          </cell>
          <cell r="C38" t="str">
            <v>M38 L1000</v>
          </cell>
          <cell r="D38" t="str">
            <v>개</v>
          </cell>
        </row>
        <row r="39">
          <cell r="A39" t="str">
            <v>0506015</v>
          </cell>
          <cell r="B39" t="str">
            <v>전산볼트(철)</v>
          </cell>
          <cell r="C39" t="str">
            <v>M50 L1000</v>
          </cell>
          <cell r="D39" t="str">
            <v>개</v>
          </cell>
        </row>
        <row r="40">
          <cell r="A40" t="str">
            <v>0506021</v>
          </cell>
          <cell r="B40" t="str">
            <v>전산볼트(스텐)</v>
          </cell>
          <cell r="C40" t="str">
            <v>M6  L1000</v>
          </cell>
          <cell r="D40" t="str">
            <v>개</v>
          </cell>
        </row>
        <row r="41">
          <cell r="A41" t="str">
            <v>0506022</v>
          </cell>
          <cell r="B41" t="str">
            <v>전산볼트(스텐)</v>
          </cell>
          <cell r="C41" t="str">
            <v>M8  L1000</v>
          </cell>
          <cell r="D41" t="str">
            <v>개</v>
          </cell>
        </row>
        <row r="42">
          <cell r="A42" t="str">
            <v>0506023</v>
          </cell>
          <cell r="B42" t="str">
            <v>전산볼트(스텐)</v>
          </cell>
          <cell r="C42" t="str">
            <v>M10 L1000</v>
          </cell>
          <cell r="D42" t="str">
            <v>개</v>
          </cell>
        </row>
        <row r="43">
          <cell r="A43" t="str">
            <v>0506024</v>
          </cell>
          <cell r="B43" t="str">
            <v>전산볼트(스텐)</v>
          </cell>
          <cell r="C43" t="str">
            <v>M12 L1000</v>
          </cell>
          <cell r="D43" t="str">
            <v>개</v>
          </cell>
        </row>
        <row r="44">
          <cell r="A44" t="str">
            <v>0506025</v>
          </cell>
          <cell r="B44" t="str">
            <v>전산볼트(스텐)</v>
          </cell>
          <cell r="C44" t="str">
            <v>M16 L1000</v>
          </cell>
          <cell r="D44" t="str">
            <v>개</v>
          </cell>
        </row>
        <row r="45">
          <cell r="A45" t="str">
            <v>0506026</v>
          </cell>
          <cell r="B45" t="str">
            <v>전산볼트(스텐)</v>
          </cell>
          <cell r="C45" t="str">
            <v>M18 L1000</v>
          </cell>
          <cell r="D45" t="str">
            <v>개</v>
          </cell>
        </row>
        <row r="46">
          <cell r="A46" t="str">
            <v>0506027</v>
          </cell>
          <cell r="B46" t="str">
            <v>전산볼트(스텐)</v>
          </cell>
          <cell r="C46" t="str">
            <v>M19 L1000</v>
          </cell>
          <cell r="D46" t="str">
            <v>개</v>
          </cell>
        </row>
        <row r="47">
          <cell r="A47" t="str">
            <v>0506028</v>
          </cell>
          <cell r="B47" t="str">
            <v>전산볼트(스텐)</v>
          </cell>
          <cell r="C47" t="str">
            <v>M20 L1000</v>
          </cell>
          <cell r="D47" t="str">
            <v>개</v>
          </cell>
        </row>
        <row r="48">
          <cell r="A48" t="str">
            <v>0506029</v>
          </cell>
          <cell r="B48" t="str">
            <v>전산볼트(스텐)</v>
          </cell>
          <cell r="C48" t="str">
            <v>M22 L1000</v>
          </cell>
          <cell r="D48" t="str">
            <v>개</v>
          </cell>
        </row>
        <row r="49">
          <cell r="A49" t="str">
            <v>0506030</v>
          </cell>
          <cell r="B49" t="str">
            <v>전산볼트(스텐)</v>
          </cell>
          <cell r="C49" t="str">
            <v>M24 L1000</v>
          </cell>
          <cell r="D49" t="str">
            <v>개</v>
          </cell>
        </row>
        <row r="50">
          <cell r="A50" t="str">
            <v>0506031</v>
          </cell>
          <cell r="B50" t="str">
            <v>전산볼트(스텐)</v>
          </cell>
          <cell r="C50" t="str">
            <v>M25 L1000</v>
          </cell>
          <cell r="D50" t="str">
            <v>개</v>
          </cell>
        </row>
        <row r="51">
          <cell r="A51" t="str">
            <v>0506100</v>
          </cell>
          <cell r="B51" t="str">
            <v>STUD볼트</v>
          </cell>
          <cell r="C51" t="str">
            <v>M6  L1000</v>
          </cell>
          <cell r="D51" t="str">
            <v>개</v>
          </cell>
        </row>
        <row r="52">
          <cell r="A52" t="str">
            <v>0506101</v>
          </cell>
          <cell r="B52" t="str">
            <v>STUD볼트</v>
          </cell>
          <cell r="C52" t="str">
            <v>M8  L1000</v>
          </cell>
          <cell r="D52" t="str">
            <v>개</v>
          </cell>
        </row>
        <row r="53">
          <cell r="A53" t="str">
            <v>0506102</v>
          </cell>
          <cell r="B53" t="str">
            <v>STUD볼트</v>
          </cell>
          <cell r="C53" t="str">
            <v>M10 L1000</v>
          </cell>
          <cell r="D53" t="str">
            <v>개</v>
          </cell>
        </row>
        <row r="54">
          <cell r="A54" t="str">
            <v>0506103</v>
          </cell>
          <cell r="B54" t="str">
            <v>STUD볼트</v>
          </cell>
          <cell r="C54" t="str">
            <v>M12 L1000</v>
          </cell>
          <cell r="D54" t="str">
            <v>개</v>
          </cell>
        </row>
        <row r="55">
          <cell r="A55" t="str">
            <v>0506104</v>
          </cell>
          <cell r="B55" t="str">
            <v>STUD볼트</v>
          </cell>
          <cell r="C55" t="str">
            <v>M14 L1000</v>
          </cell>
          <cell r="D55" t="str">
            <v>개</v>
          </cell>
        </row>
        <row r="56">
          <cell r="A56">
            <v>7001001</v>
          </cell>
          <cell r="B56" t="str">
            <v>600V 비닐절연전선</v>
          </cell>
          <cell r="C56" t="str">
            <v>IV 1.2mm</v>
          </cell>
          <cell r="D56" t="str">
            <v>m</v>
          </cell>
        </row>
        <row r="57">
          <cell r="A57">
            <v>7001002</v>
          </cell>
          <cell r="B57" t="str">
            <v>600V 비닐절연전선</v>
          </cell>
          <cell r="C57" t="str">
            <v>IV 1.6mm</v>
          </cell>
          <cell r="D57" t="str">
            <v>m</v>
          </cell>
        </row>
        <row r="58">
          <cell r="A58">
            <v>7001003</v>
          </cell>
          <cell r="B58" t="str">
            <v>600V 비닐절연전선</v>
          </cell>
          <cell r="C58" t="str">
            <v>IV 2.0mm</v>
          </cell>
          <cell r="D58" t="str">
            <v>m</v>
          </cell>
        </row>
        <row r="59">
          <cell r="A59">
            <v>7001004</v>
          </cell>
          <cell r="B59" t="str">
            <v>600V 비닐절연전선</v>
          </cell>
          <cell r="C59" t="str">
            <v>IV 1.25㎟</v>
          </cell>
          <cell r="D59" t="str">
            <v>m</v>
          </cell>
        </row>
        <row r="60">
          <cell r="A60">
            <v>7001005</v>
          </cell>
          <cell r="B60" t="str">
            <v>600V 비닐절연전선</v>
          </cell>
          <cell r="C60" t="str">
            <v>IV 2.0㎟</v>
          </cell>
          <cell r="D60" t="str">
            <v>m</v>
          </cell>
        </row>
        <row r="61">
          <cell r="A61">
            <v>7001006</v>
          </cell>
          <cell r="B61" t="str">
            <v>600V 비닐절연전선</v>
          </cell>
          <cell r="C61" t="str">
            <v>IV 3.5㎟</v>
          </cell>
          <cell r="D61" t="str">
            <v>m</v>
          </cell>
        </row>
        <row r="62">
          <cell r="A62">
            <v>7001007</v>
          </cell>
          <cell r="B62" t="str">
            <v>600V 비닐절연전선</v>
          </cell>
          <cell r="C62" t="str">
            <v>IV 5.5㎟</v>
          </cell>
          <cell r="D62" t="str">
            <v>m</v>
          </cell>
        </row>
        <row r="63">
          <cell r="A63">
            <v>7001008</v>
          </cell>
          <cell r="B63" t="str">
            <v>600V 비닐절연전선</v>
          </cell>
          <cell r="C63" t="str">
            <v>IV 8㎟</v>
          </cell>
          <cell r="D63" t="str">
            <v>m</v>
          </cell>
        </row>
        <row r="64">
          <cell r="A64">
            <v>7001009</v>
          </cell>
          <cell r="B64" t="str">
            <v>600V 비닐절연전선</v>
          </cell>
          <cell r="C64" t="str">
            <v>IV 14㎟</v>
          </cell>
          <cell r="D64" t="str">
            <v>m</v>
          </cell>
        </row>
        <row r="65">
          <cell r="A65">
            <v>7001010</v>
          </cell>
          <cell r="B65" t="str">
            <v>600V 비닐절연전선</v>
          </cell>
          <cell r="C65" t="str">
            <v>IV 22㎟</v>
          </cell>
          <cell r="D65" t="str">
            <v>m</v>
          </cell>
        </row>
        <row r="66">
          <cell r="A66">
            <v>7001011</v>
          </cell>
          <cell r="B66" t="str">
            <v>600V 비닐절연전선</v>
          </cell>
          <cell r="C66" t="str">
            <v>IV 30㎟</v>
          </cell>
          <cell r="D66" t="str">
            <v>m</v>
          </cell>
        </row>
        <row r="67">
          <cell r="A67">
            <v>7001012</v>
          </cell>
          <cell r="B67" t="str">
            <v>600V 비닐절연전선</v>
          </cell>
          <cell r="C67" t="str">
            <v>IV 38㎟</v>
          </cell>
          <cell r="D67" t="str">
            <v>m</v>
          </cell>
        </row>
        <row r="68">
          <cell r="A68">
            <v>7001013</v>
          </cell>
          <cell r="B68" t="str">
            <v>600V 비닐절연전선</v>
          </cell>
          <cell r="C68" t="str">
            <v>IV 50㎟</v>
          </cell>
          <cell r="D68" t="str">
            <v>m</v>
          </cell>
        </row>
        <row r="69">
          <cell r="A69">
            <v>7001014</v>
          </cell>
          <cell r="B69" t="str">
            <v>600V 비닐절연전선</v>
          </cell>
          <cell r="C69" t="str">
            <v>IV 60㎟</v>
          </cell>
          <cell r="D69" t="str">
            <v>m</v>
          </cell>
        </row>
        <row r="70">
          <cell r="A70">
            <v>7001015</v>
          </cell>
          <cell r="B70" t="str">
            <v>600V 비닐절연전선</v>
          </cell>
          <cell r="C70" t="str">
            <v>IV 80㎟</v>
          </cell>
          <cell r="D70" t="str">
            <v>m</v>
          </cell>
        </row>
        <row r="71">
          <cell r="A71">
            <v>7001016</v>
          </cell>
          <cell r="B71" t="str">
            <v>600V 비닐절연전선</v>
          </cell>
          <cell r="C71" t="str">
            <v>IV 100㎟</v>
          </cell>
          <cell r="D71" t="str">
            <v>m</v>
          </cell>
        </row>
        <row r="72">
          <cell r="A72">
            <v>7001017</v>
          </cell>
          <cell r="B72" t="str">
            <v>600V 비닐절연전선</v>
          </cell>
          <cell r="C72" t="str">
            <v>IV 125㎟</v>
          </cell>
          <cell r="D72" t="str">
            <v>m</v>
          </cell>
        </row>
        <row r="73">
          <cell r="A73">
            <v>7001018</v>
          </cell>
          <cell r="B73" t="str">
            <v>600V 비닐절연전선</v>
          </cell>
          <cell r="C73" t="str">
            <v>IV 150㎟</v>
          </cell>
          <cell r="D73" t="str">
            <v>m</v>
          </cell>
        </row>
        <row r="74">
          <cell r="A74">
            <v>7001019</v>
          </cell>
          <cell r="B74" t="str">
            <v>600V 비닐절연전선</v>
          </cell>
          <cell r="C74" t="str">
            <v>IV 200㎟</v>
          </cell>
          <cell r="D74" t="str">
            <v>m</v>
          </cell>
        </row>
        <row r="75">
          <cell r="A75">
            <v>7001020</v>
          </cell>
          <cell r="B75" t="str">
            <v>600V 비닐절연전선</v>
          </cell>
          <cell r="C75" t="str">
            <v>IV 250㎟</v>
          </cell>
          <cell r="D75" t="str">
            <v>m</v>
          </cell>
        </row>
        <row r="76">
          <cell r="A76">
            <v>7001021</v>
          </cell>
          <cell r="B76" t="str">
            <v>600V 비닐절연전선</v>
          </cell>
          <cell r="C76" t="str">
            <v>IV 325㎟</v>
          </cell>
          <cell r="D76" t="str">
            <v>m</v>
          </cell>
        </row>
        <row r="77">
          <cell r="A77">
            <v>7001022</v>
          </cell>
          <cell r="B77" t="str">
            <v>600V 비닐절연전선</v>
          </cell>
          <cell r="C77" t="str">
            <v>IV 400㎟</v>
          </cell>
          <cell r="D77" t="str">
            <v>m</v>
          </cell>
        </row>
        <row r="78">
          <cell r="A78">
            <v>7001023</v>
          </cell>
          <cell r="B78" t="str">
            <v>600V 비닐절연전선</v>
          </cell>
          <cell r="C78" t="str">
            <v>IV 500㎟</v>
          </cell>
          <cell r="D78" t="str">
            <v>m</v>
          </cell>
        </row>
        <row r="79">
          <cell r="A79">
            <v>7002001</v>
          </cell>
          <cell r="B79" t="str">
            <v>2종 비닐절연전선</v>
          </cell>
          <cell r="C79" t="str">
            <v>HIV 1.2mm</v>
          </cell>
          <cell r="D79" t="str">
            <v>m</v>
          </cell>
        </row>
        <row r="80">
          <cell r="A80">
            <v>7002002</v>
          </cell>
          <cell r="B80" t="str">
            <v>2종 비닐절연전선</v>
          </cell>
          <cell r="C80" t="str">
            <v>HIV 1.6mm</v>
          </cell>
          <cell r="D80" t="str">
            <v>m</v>
          </cell>
        </row>
        <row r="81">
          <cell r="A81">
            <v>7002003</v>
          </cell>
          <cell r="B81" t="str">
            <v>2종 비닐절연전선</v>
          </cell>
          <cell r="C81" t="str">
            <v>HIV 2.0mm</v>
          </cell>
          <cell r="D81" t="str">
            <v>m</v>
          </cell>
        </row>
        <row r="82">
          <cell r="A82">
            <v>7002004</v>
          </cell>
          <cell r="B82" t="str">
            <v>2종 비닐절연전선</v>
          </cell>
          <cell r="C82" t="str">
            <v>HIV 1.25㎟</v>
          </cell>
          <cell r="D82" t="str">
            <v>m</v>
          </cell>
        </row>
        <row r="83">
          <cell r="A83">
            <v>7002005</v>
          </cell>
          <cell r="B83" t="str">
            <v>2종 비닐절연전선</v>
          </cell>
          <cell r="C83" t="str">
            <v>HIV 2.0㎟</v>
          </cell>
          <cell r="D83" t="str">
            <v>m</v>
          </cell>
        </row>
        <row r="84">
          <cell r="A84">
            <v>7002006</v>
          </cell>
          <cell r="B84" t="str">
            <v>2종 비닐절연전선</v>
          </cell>
          <cell r="C84" t="str">
            <v>HIV 3.5㎟</v>
          </cell>
          <cell r="D84" t="str">
            <v>m</v>
          </cell>
        </row>
        <row r="85">
          <cell r="A85">
            <v>7002007</v>
          </cell>
          <cell r="B85" t="str">
            <v>2종 비닐절연전선</v>
          </cell>
          <cell r="C85" t="str">
            <v>HIV 5.5㎟</v>
          </cell>
          <cell r="D85" t="str">
            <v>m</v>
          </cell>
        </row>
        <row r="86">
          <cell r="A86">
            <v>7002008</v>
          </cell>
          <cell r="B86" t="str">
            <v>2종 비닐절연전선</v>
          </cell>
          <cell r="C86" t="str">
            <v>HIV 8㎟</v>
          </cell>
          <cell r="D86" t="str">
            <v>m</v>
          </cell>
        </row>
        <row r="87">
          <cell r="A87">
            <v>7002009</v>
          </cell>
          <cell r="B87" t="str">
            <v>2종 비닐절연전선</v>
          </cell>
          <cell r="C87" t="str">
            <v>HIV 14㎟</v>
          </cell>
          <cell r="D87" t="str">
            <v>m</v>
          </cell>
        </row>
        <row r="88">
          <cell r="A88">
            <v>7002010</v>
          </cell>
          <cell r="B88" t="str">
            <v>2종 비닐절연전선</v>
          </cell>
          <cell r="C88" t="str">
            <v>HIV 22㎟</v>
          </cell>
          <cell r="D88" t="str">
            <v>m</v>
          </cell>
        </row>
        <row r="89">
          <cell r="A89">
            <v>7002011</v>
          </cell>
          <cell r="B89" t="str">
            <v>2종 비닐절연전선</v>
          </cell>
          <cell r="C89" t="str">
            <v>HIV 30㎟</v>
          </cell>
          <cell r="D89" t="str">
            <v>m</v>
          </cell>
        </row>
        <row r="90">
          <cell r="A90">
            <v>7002012</v>
          </cell>
          <cell r="B90" t="str">
            <v>2종 비닐절연전선</v>
          </cell>
          <cell r="C90" t="str">
            <v>HIV 38㎟</v>
          </cell>
          <cell r="D90" t="str">
            <v>m</v>
          </cell>
        </row>
        <row r="91">
          <cell r="A91">
            <v>7002013</v>
          </cell>
          <cell r="B91" t="str">
            <v>2종 비닐절연전선</v>
          </cell>
          <cell r="C91" t="str">
            <v>HIV 50㎟</v>
          </cell>
          <cell r="D91" t="str">
            <v>m</v>
          </cell>
        </row>
        <row r="92">
          <cell r="A92">
            <v>7002014</v>
          </cell>
          <cell r="B92" t="str">
            <v>2종 비닐절연전선</v>
          </cell>
          <cell r="C92" t="str">
            <v>HIV 60㎟</v>
          </cell>
          <cell r="D92" t="str">
            <v>m</v>
          </cell>
        </row>
        <row r="93">
          <cell r="A93">
            <v>7002015</v>
          </cell>
          <cell r="B93" t="str">
            <v>2종 비닐절연전선</v>
          </cell>
          <cell r="C93" t="str">
            <v>HIV 80㎟</v>
          </cell>
          <cell r="D93" t="str">
            <v>m</v>
          </cell>
        </row>
        <row r="94">
          <cell r="A94">
            <v>7002016</v>
          </cell>
          <cell r="B94" t="str">
            <v>2종 비닐절연전선</v>
          </cell>
          <cell r="C94" t="str">
            <v>HIV 100㎟</v>
          </cell>
          <cell r="D94" t="str">
            <v>m</v>
          </cell>
        </row>
        <row r="95">
          <cell r="A95">
            <v>7002017</v>
          </cell>
          <cell r="B95" t="str">
            <v>2종 비닐절연전선</v>
          </cell>
          <cell r="C95" t="str">
            <v>HIV 125㎟</v>
          </cell>
          <cell r="D95" t="str">
            <v>m</v>
          </cell>
        </row>
        <row r="96">
          <cell r="A96">
            <v>7002018</v>
          </cell>
          <cell r="B96" t="str">
            <v>2종 비닐절연전선</v>
          </cell>
          <cell r="C96" t="str">
            <v>HIV 150㎟</v>
          </cell>
          <cell r="D96" t="str">
            <v>m</v>
          </cell>
        </row>
        <row r="97">
          <cell r="A97">
            <v>7002019</v>
          </cell>
          <cell r="B97" t="str">
            <v>2종 비닐절연전선</v>
          </cell>
          <cell r="C97" t="str">
            <v>HIV 200㎟</v>
          </cell>
          <cell r="D97" t="str">
            <v>m</v>
          </cell>
        </row>
        <row r="98">
          <cell r="A98">
            <v>7002020</v>
          </cell>
          <cell r="B98" t="str">
            <v>2종 비닐절연전선</v>
          </cell>
          <cell r="C98" t="str">
            <v>HIV 250㎟</v>
          </cell>
          <cell r="D98" t="str">
            <v>m</v>
          </cell>
        </row>
        <row r="99">
          <cell r="A99">
            <v>7002021</v>
          </cell>
          <cell r="B99" t="str">
            <v>2종 비닐절연전선</v>
          </cell>
          <cell r="C99" t="str">
            <v>HIV 325㎟</v>
          </cell>
          <cell r="D99" t="str">
            <v>m</v>
          </cell>
        </row>
        <row r="100">
          <cell r="A100">
            <v>7002022</v>
          </cell>
          <cell r="B100" t="str">
            <v>2종 비닐절연전선</v>
          </cell>
          <cell r="C100" t="str">
            <v>HIV 400㎟</v>
          </cell>
          <cell r="D100" t="str">
            <v>m</v>
          </cell>
        </row>
        <row r="101">
          <cell r="A101">
            <v>7002023</v>
          </cell>
          <cell r="B101" t="str">
            <v>2종 비닐절연전선</v>
          </cell>
          <cell r="C101" t="str">
            <v>HIV 500㎟</v>
          </cell>
          <cell r="D101" t="str">
            <v>m</v>
          </cell>
        </row>
        <row r="102">
          <cell r="A102">
            <v>7003001</v>
          </cell>
          <cell r="B102" t="str">
            <v>23kV동심중성케이블</v>
          </cell>
          <cell r="C102" t="str">
            <v>CN/CV 1Cx38㎟</v>
          </cell>
          <cell r="D102" t="str">
            <v>m</v>
          </cell>
        </row>
        <row r="103">
          <cell r="A103">
            <v>7003002</v>
          </cell>
          <cell r="B103" t="str">
            <v>23kV동심중성케이블</v>
          </cell>
          <cell r="C103" t="str">
            <v>CN/CV 1Cx60㎟</v>
          </cell>
          <cell r="D103" t="str">
            <v>m</v>
          </cell>
        </row>
        <row r="104">
          <cell r="A104">
            <v>7003003</v>
          </cell>
          <cell r="B104" t="str">
            <v>23kV동심중성케이블</v>
          </cell>
          <cell r="C104" t="str">
            <v>CN/CV 1Cx100㎟</v>
          </cell>
          <cell r="D104" t="str">
            <v>m</v>
          </cell>
        </row>
        <row r="105">
          <cell r="A105">
            <v>7003004</v>
          </cell>
          <cell r="B105" t="str">
            <v>23kV동심중성케이블</v>
          </cell>
          <cell r="C105" t="str">
            <v>CN/CV 1Cx150㎟</v>
          </cell>
          <cell r="D105" t="str">
            <v>m</v>
          </cell>
        </row>
        <row r="106">
          <cell r="A106">
            <v>7003005</v>
          </cell>
          <cell r="B106" t="str">
            <v>23kV동심중성케이블</v>
          </cell>
          <cell r="C106" t="str">
            <v>CN/CV 1Cx200㎟</v>
          </cell>
          <cell r="D106" t="str">
            <v>m</v>
          </cell>
        </row>
        <row r="107">
          <cell r="A107">
            <v>7003006</v>
          </cell>
          <cell r="B107" t="str">
            <v>23kV동심중성케이블</v>
          </cell>
          <cell r="C107" t="str">
            <v>CN/CV 1Cx250㎟</v>
          </cell>
          <cell r="D107" t="str">
            <v>m</v>
          </cell>
        </row>
        <row r="108">
          <cell r="A108">
            <v>7003007</v>
          </cell>
          <cell r="B108" t="str">
            <v>23kV동심중성케이블</v>
          </cell>
          <cell r="C108" t="str">
            <v>CN/CV 1Cx325㎟</v>
          </cell>
          <cell r="D108" t="str">
            <v>m</v>
          </cell>
        </row>
        <row r="109">
          <cell r="A109">
            <v>7004001</v>
          </cell>
          <cell r="B109" t="str">
            <v>600V 가교PE 케이블</v>
          </cell>
          <cell r="C109" t="str">
            <v>CV 1Cx2.0㎟</v>
          </cell>
          <cell r="D109" t="str">
            <v>m</v>
          </cell>
        </row>
        <row r="110">
          <cell r="A110">
            <v>7004002</v>
          </cell>
          <cell r="B110" t="str">
            <v>600V 가교PE 케이블</v>
          </cell>
          <cell r="C110" t="str">
            <v>CV 1Cx3.5㎟</v>
          </cell>
          <cell r="D110" t="str">
            <v>m</v>
          </cell>
        </row>
        <row r="111">
          <cell r="A111">
            <v>7004003</v>
          </cell>
          <cell r="B111" t="str">
            <v>600V 가교PE 케이블</v>
          </cell>
          <cell r="C111" t="str">
            <v>CV 1Cx5.5㎟</v>
          </cell>
          <cell r="D111" t="str">
            <v>m</v>
          </cell>
        </row>
        <row r="112">
          <cell r="A112">
            <v>7004004</v>
          </cell>
          <cell r="B112" t="str">
            <v>600V 가교PE 케이블</v>
          </cell>
          <cell r="C112" t="str">
            <v>CV 1Cx8㎟</v>
          </cell>
          <cell r="D112" t="str">
            <v>m</v>
          </cell>
        </row>
        <row r="113">
          <cell r="A113">
            <v>7004005</v>
          </cell>
          <cell r="B113" t="str">
            <v>600V 가교PE 케이블</v>
          </cell>
          <cell r="C113" t="str">
            <v>CV 1Cx14㎟</v>
          </cell>
          <cell r="D113" t="str">
            <v>m</v>
          </cell>
        </row>
        <row r="114">
          <cell r="A114">
            <v>7004006</v>
          </cell>
          <cell r="B114" t="str">
            <v>600V 가교PE 케이블</v>
          </cell>
          <cell r="C114" t="str">
            <v>CV 1Cx22㎟</v>
          </cell>
          <cell r="D114" t="str">
            <v>m</v>
          </cell>
        </row>
        <row r="115">
          <cell r="A115">
            <v>7004007</v>
          </cell>
          <cell r="B115" t="str">
            <v>600V 가교PE 케이블</v>
          </cell>
          <cell r="C115" t="str">
            <v>CV 1Cx30㎟</v>
          </cell>
          <cell r="D115" t="str">
            <v>m</v>
          </cell>
        </row>
        <row r="116">
          <cell r="A116">
            <v>7004008</v>
          </cell>
          <cell r="B116" t="str">
            <v>600V 가교PE 케이블</v>
          </cell>
          <cell r="C116" t="str">
            <v>CV 1Cx38㎟</v>
          </cell>
          <cell r="D116" t="str">
            <v>m</v>
          </cell>
        </row>
        <row r="117">
          <cell r="A117">
            <v>7004009</v>
          </cell>
          <cell r="B117" t="str">
            <v>600V 가교PE 케이블</v>
          </cell>
          <cell r="C117" t="str">
            <v>CV 1Cx50㎟</v>
          </cell>
          <cell r="D117" t="str">
            <v>m</v>
          </cell>
        </row>
        <row r="118">
          <cell r="A118">
            <v>7004010</v>
          </cell>
          <cell r="B118" t="str">
            <v>600V 가교PE 케이블</v>
          </cell>
          <cell r="C118" t="str">
            <v>CV 1Cx60㎟</v>
          </cell>
          <cell r="D118" t="str">
            <v>m</v>
          </cell>
        </row>
        <row r="119">
          <cell r="A119">
            <v>7004011</v>
          </cell>
          <cell r="B119" t="str">
            <v>600V 가교PE 케이블</v>
          </cell>
          <cell r="C119" t="str">
            <v>CV 1Cx80㎟</v>
          </cell>
          <cell r="D119" t="str">
            <v>m</v>
          </cell>
        </row>
        <row r="120">
          <cell r="A120">
            <v>7004012</v>
          </cell>
          <cell r="B120" t="str">
            <v>600V 가교PE 케이블</v>
          </cell>
          <cell r="C120" t="str">
            <v>CV 1Cx100㎟</v>
          </cell>
          <cell r="D120" t="str">
            <v>m</v>
          </cell>
        </row>
        <row r="121">
          <cell r="A121">
            <v>7004013</v>
          </cell>
          <cell r="B121" t="str">
            <v>600V 가교PE 케이블</v>
          </cell>
          <cell r="C121" t="str">
            <v>CV 1Cx125㎟</v>
          </cell>
          <cell r="D121" t="str">
            <v>m</v>
          </cell>
        </row>
        <row r="122">
          <cell r="A122">
            <v>7004014</v>
          </cell>
          <cell r="B122" t="str">
            <v>600V 가교PE 케이블</v>
          </cell>
          <cell r="C122" t="str">
            <v>CV 1Cx150㎟</v>
          </cell>
          <cell r="D122" t="str">
            <v>m</v>
          </cell>
        </row>
        <row r="123">
          <cell r="A123">
            <v>7004015</v>
          </cell>
          <cell r="B123" t="str">
            <v>600V 가교PE 케이블</v>
          </cell>
          <cell r="C123" t="str">
            <v>CV 1Cx200㎟</v>
          </cell>
          <cell r="D123" t="str">
            <v>m</v>
          </cell>
        </row>
        <row r="124">
          <cell r="A124">
            <v>7004016</v>
          </cell>
          <cell r="B124" t="str">
            <v>600V 가교PE 케이블</v>
          </cell>
          <cell r="C124" t="str">
            <v>CV 1Cx250㎟</v>
          </cell>
          <cell r="D124" t="str">
            <v>m</v>
          </cell>
        </row>
        <row r="125">
          <cell r="A125">
            <v>7004017</v>
          </cell>
          <cell r="B125" t="str">
            <v>600V 가교PE 케이블</v>
          </cell>
          <cell r="C125" t="str">
            <v>CV 1Cx325㎟</v>
          </cell>
          <cell r="D125" t="str">
            <v>m</v>
          </cell>
        </row>
        <row r="126">
          <cell r="A126">
            <v>7004018</v>
          </cell>
          <cell r="B126" t="str">
            <v>600V 가교PE 케이블</v>
          </cell>
          <cell r="C126" t="str">
            <v>CV 1Cx400㎟</v>
          </cell>
          <cell r="D126" t="str">
            <v>m</v>
          </cell>
        </row>
        <row r="127">
          <cell r="A127">
            <v>7004019</v>
          </cell>
          <cell r="B127" t="str">
            <v>600V 가교PE 케이블</v>
          </cell>
          <cell r="C127" t="str">
            <v>CV 1Cx500㎟</v>
          </cell>
          <cell r="D127" t="str">
            <v>m</v>
          </cell>
        </row>
        <row r="128">
          <cell r="A128">
            <v>7004040</v>
          </cell>
          <cell r="B128" t="str">
            <v>600V 가교PE 케이블</v>
          </cell>
          <cell r="C128" t="str">
            <v>CV 2Cx2.0㎟</v>
          </cell>
          <cell r="D128" t="str">
            <v>m</v>
          </cell>
        </row>
        <row r="129">
          <cell r="A129">
            <v>7004041</v>
          </cell>
          <cell r="B129" t="str">
            <v>600V 가교PE 케이블</v>
          </cell>
          <cell r="C129" t="str">
            <v>CV 2Cx3.5㎟</v>
          </cell>
          <cell r="D129" t="str">
            <v>m</v>
          </cell>
        </row>
        <row r="130">
          <cell r="A130">
            <v>7004042</v>
          </cell>
          <cell r="B130" t="str">
            <v>600V 가교PE 케이블</v>
          </cell>
          <cell r="C130" t="str">
            <v>CV 2Cx5.5㎟</v>
          </cell>
          <cell r="D130" t="str">
            <v>m</v>
          </cell>
        </row>
        <row r="131">
          <cell r="A131">
            <v>7004043</v>
          </cell>
          <cell r="B131" t="str">
            <v>600V 가교PE 케이블</v>
          </cell>
          <cell r="C131" t="str">
            <v>CV 2Cx8㎟</v>
          </cell>
          <cell r="D131" t="str">
            <v>m</v>
          </cell>
        </row>
        <row r="132">
          <cell r="A132">
            <v>7004044</v>
          </cell>
          <cell r="B132" t="str">
            <v>600V 가교PE 케이블</v>
          </cell>
          <cell r="C132" t="str">
            <v>CV 2Cx14㎟</v>
          </cell>
          <cell r="D132" t="str">
            <v>m</v>
          </cell>
        </row>
        <row r="133">
          <cell r="A133">
            <v>7004045</v>
          </cell>
          <cell r="B133" t="str">
            <v>600V 가교PE 케이블</v>
          </cell>
          <cell r="C133" t="str">
            <v>CV 2Cx22㎟</v>
          </cell>
          <cell r="D133" t="str">
            <v>m</v>
          </cell>
        </row>
        <row r="134">
          <cell r="A134">
            <v>7004046</v>
          </cell>
          <cell r="B134" t="str">
            <v>600V 가교PE 케이블</v>
          </cell>
          <cell r="C134" t="str">
            <v>CV 2Cx30㎟</v>
          </cell>
          <cell r="D134" t="str">
            <v>m</v>
          </cell>
        </row>
        <row r="135">
          <cell r="A135">
            <v>7004047</v>
          </cell>
          <cell r="B135" t="str">
            <v>600V 가교PE 케이블</v>
          </cell>
          <cell r="C135" t="str">
            <v>CV 2Cx38㎟</v>
          </cell>
          <cell r="D135" t="str">
            <v>m</v>
          </cell>
        </row>
        <row r="136">
          <cell r="A136">
            <v>7004048</v>
          </cell>
          <cell r="B136" t="str">
            <v>600V 가교PE 케이블</v>
          </cell>
          <cell r="C136" t="str">
            <v>CV 2Cx50㎟</v>
          </cell>
          <cell r="D136" t="str">
            <v>m</v>
          </cell>
        </row>
        <row r="137">
          <cell r="A137">
            <v>7004049</v>
          </cell>
          <cell r="B137" t="str">
            <v>600V 가교PE 케이블</v>
          </cell>
          <cell r="C137" t="str">
            <v>CV 2Cx60㎟</v>
          </cell>
          <cell r="D137" t="str">
            <v>m</v>
          </cell>
        </row>
        <row r="138">
          <cell r="A138">
            <v>7004050</v>
          </cell>
          <cell r="B138" t="str">
            <v>600V 가교PE 케이블</v>
          </cell>
          <cell r="C138" t="str">
            <v>CV 2Cx80㎟</v>
          </cell>
          <cell r="D138" t="str">
            <v>m</v>
          </cell>
        </row>
        <row r="139">
          <cell r="A139">
            <v>7004051</v>
          </cell>
          <cell r="B139" t="str">
            <v>600V 가교PE 케이블</v>
          </cell>
          <cell r="C139" t="str">
            <v>CV 2Cx100㎟</v>
          </cell>
          <cell r="D139" t="str">
            <v>m</v>
          </cell>
        </row>
        <row r="140">
          <cell r="A140">
            <v>7004052</v>
          </cell>
          <cell r="B140" t="str">
            <v>600V 가교PE 케이블</v>
          </cell>
          <cell r="C140" t="str">
            <v>CV 2Cx125㎟</v>
          </cell>
          <cell r="D140" t="str">
            <v>m</v>
          </cell>
        </row>
        <row r="141">
          <cell r="A141">
            <v>7004053</v>
          </cell>
          <cell r="B141" t="str">
            <v>600V 가교PE 케이블</v>
          </cell>
          <cell r="C141" t="str">
            <v>CV 2Cx150㎟</v>
          </cell>
          <cell r="D141" t="str">
            <v>m</v>
          </cell>
        </row>
        <row r="142">
          <cell r="A142">
            <v>7004054</v>
          </cell>
          <cell r="B142" t="str">
            <v>600V 가교PE 케이블</v>
          </cell>
          <cell r="C142" t="str">
            <v>CV 2Cx200㎟</v>
          </cell>
          <cell r="D142" t="str">
            <v>m</v>
          </cell>
        </row>
        <row r="143">
          <cell r="A143">
            <v>7004055</v>
          </cell>
          <cell r="B143" t="str">
            <v>600V 가교PE 케이블</v>
          </cell>
          <cell r="C143" t="str">
            <v>CV 2Cx250㎟</v>
          </cell>
          <cell r="D143" t="str">
            <v>m</v>
          </cell>
        </row>
        <row r="144">
          <cell r="A144">
            <v>7004056</v>
          </cell>
          <cell r="B144" t="str">
            <v>600V 가교PE 케이블</v>
          </cell>
          <cell r="C144" t="str">
            <v>CV 2Cx325㎟</v>
          </cell>
          <cell r="D144" t="str">
            <v>m</v>
          </cell>
        </row>
        <row r="145">
          <cell r="A145">
            <v>7004080</v>
          </cell>
          <cell r="B145" t="str">
            <v>600V 가교PE 케이블</v>
          </cell>
          <cell r="C145" t="str">
            <v>CV 3Cx2.0㎟</v>
          </cell>
          <cell r="D145" t="str">
            <v>m</v>
          </cell>
        </row>
        <row r="146">
          <cell r="A146">
            <v>7004081</v>
          </cell>
          <cell r="B146" t="str">
            <v>600V 가교PE 케이블</v>
          </cell>
          <cell r="C146" t="str">
            <v>CV 3Cx3.5㎟</v>
          </cell>
          <cell r="D146" t="str">
            <v>m</v>
          </cell>
        </row>
        <row r="147">
          <cell r="A147">
            <v>7004082</v>
          </cell>
          <cell r="B147" t="str">
            <v>600V 가교PE 케이블</v>
          </cell>
          <cell r="C147" t="str">
            <v>CV 3Cx5.5㎟</v>
          </cell>
          <cell r="D147" t="str">
            <v>m</v>
          </cell>
        </row>
        <row r="148">
          <cell r="A148">
            <v>7004083</v>
          </cell>
          <cell r="B148" t="str">
            <v>600V 가교PE 케이블</v>
          </cell>
          <cell r="C148" t="str">
            <v>CV 3Cx8㎟</v>
          </cell>
          <cell r="D148" t="str">
            <v>m</v>
          </cell>
        </row>
        <row r="149">
          <cell r="A149">
            <v>7004084</v>
          </cell>
          <cell r="B149" t="str">
            <v>600V 가교PE 케이블</v>
          </cell>
          <cell r="C149" t="str">
            <v>CV 3Cx14㎟</v>
          </cell>
          <cell r="D149" t="str">
            <v>m</v>
          </cell>
        </row>
        <row r="150">
          <cell r="A150">
            <v>7004085</v>
          </cell>
          <cell r="B150" t="str">
            <v>600V 가교PE 케이블</v>
          </cell>
          <cell r="C150" t="str">
            <v>CV 3Cx22㎟</v>
          </cell>
          <cell r="D150" t="str">
            <v>m</v>
          </cell>
        </row>
        <row r="151">
          <cell r="A151">
            <v>7004086</v>
          </cell>
          <cell r="B151" t="str">
            <v>600V 가교PE 케이블</v>
          </cell>
          <cell r="C151" t="str">
            <v>CV 3Cx30㎟</v>
          </cell>
          <cell r="D151" t="str">
            <v>m</v>
          </cell>
        </row>
        <row r="152">
          <cell r="A152">
            <v>7004087</v>
          </cell>
          <cell r="B152" t="str">
            <v>600V 가교PE 케이블</v>
          </cell>
          <cell r="C152" t="str">
            <v>CV 3Cx38㎟</v>
          </cell>
          <cell r="D152" t="str">
            <v>m</v>
          </cell>
        </row>
        <row r="153">
          <cell r="A153">
            <v>7004088</v>
          </cell>
          <cell r="B153" t="str">
            <v>600V 가교PE 케이블</v>
          </cell>
          <cell r="C153" t="str">
            <v>CV 3Cx50㎟</v>
          </cell>
          <cell r="D153" t="str">
            <v>m</v>
          </cell>
        </row>
        <row r="154">
          <cell r="A154">
            <v>7004089</v>
          </cell>
          <cell r="B154" t="str">
            <v>600V 가교PE 케이블</v>
          </cell>
          <cell r="C154" t="str">
            <v>CV 3Cx60㎟</v>
          </cell>
          <cell r="D154" t="str">
            <v>m</v>
          </cell>
        </row>
        <row r="155">
          <cell r="A155">
            <v>7004090</v>
          </cell>
          <cell r="B155" t="str">
            <v>600V 가교PE 케이블</v>
          </cell>
          <cell r="C155" t="str">
            <v>CV 3Cx80㎟</v>
          </cell>
          <cell r="D155" t="str">
            <v>m</v>
          </cell>
        </row>
        <row r="156">
          <cell r="A156">
            <v>7004091</v>
          </cell>
          <cell r="B156" t="str">
            <v>600V 가교PE 케이블</v>
          </cell>
          <cell r="C156" t="str">
            <v>CV 3Cx100㎟</v>
          </cell>
          <cell r="D156" t="str">
            <v>m</v>
          </cell>
        </row>
        <row r="157">
          <cell r="A157">
            <v>7004092</v>
          </cell>
          <cell r="B157" t="str">
            <v>600V 가교PE 케이블</v>
          </cell>
          <cell r="C157" t="str">
            <v>CV 3Cx125㎟</v>
          </cell>
          <cell r="D157" t="str">
            <v>m</v>
          </cell>
        </row>
        <row r="158">
          <cell r="A158">
            <v>7004093</v>
          </cell>
          <cell r="B158" t="str">
            <v>600V 가교PE 케이블</v>
          </cell>
          <cell r="C158" t="str">
            <v>CV 3Cx150㎟</v>
          </cell>
          <cell r="D158" t="str">
            <v>m</v>
          </cell>
        </row>
        <row r="159">
          <cell r="A159">
            <v>7004094</v>
          </cell>
          <cell r="B159" t="str">
            <v>600V 가교PE 케이블</v>
          </cell>
          <cell r="C159" t="str">
            <v>CV 3Cx200㎟</v>
          </cell>
          <cell r="D159" t="str">
            <v>m</v>
          </cell>
        </row>
        <row r="160">
          <cell r="A160">
            <v>7004095</v>
          </cell>
          <cell r="B160" t="str">
            <v>600V 가교PE 케이블</v>
          </cell>
          <cell r="C160" t="str">
            <v>CV 3Cx250㎟</v>
          </cell>
          <cell r="D160" t="str">
            <v>m</v>
          </cell>
        </row>
        <row r="161">
          <cell r="A161">
            <v>7004096</v>
          </cell>
          <cell r="B161" t="str">
            <v>600V 가교PE 케이블</v>
          </cell>
          <cell r="C161" t="str">
            <v>CV 3Cx325㎟</v>
          </cell>
          <cell r="D161" t="str">
            <v>m</v>
          </cell>
        </row>
        <row r="162">
          <cell r="A162">
            <v>7004120</v>
          </cell>
          <cell r="B162" t="str">
            <v>600V 가교PE 케이블</v>
          </cell>
          <cell r="C162" t="str">
            <v>CV 4Cx2.0㎟</v>
          </cell>
          <cell r="D162" t="str">
            <v>m</v>
          </cell>
        </row>
        <row r="163">
          <cell r="A163">
            <v>7004121</v>
          </cell>
          <cell r="B163" t="str">
            <v>600V 가교PE 케이블</v>
          </cell>
          <cell r="C163" t="str">
            <v>CV 4Cx3.5㎟</v>
          </cell>
          <cell r="D163" t="str">
            <v>m</v>
          </cell>
        </row>
        <row r="164">
          <cell r="A164">
            <v>7004122</v>
          </cell>
          <cell r="B164" t="str">
            <v>600V 가교PE 케이블</v>
          </cell>
          <cell r="C164" t="str">
            <v>CV 4Cx5.5㎟</v>
          </cell>
          <cell r="D164" t="str">
            <v>m</v>
          </cell>
        </row>
        <row r="165">
          <cell r="A165">
            <v>7004123</v>
          </cell>
          <cell r="B165" t="str">
            <v>600V 가교PE 케이블</v>
          </cell>
          <cell r="C165" t="str">
            <v>CV 4Cx8㎟</v>
          </cell>
          <cell r="D165" t="str">
            <v>m</v>
          </cell>
        </row>
        <row r="166">
          <cell r="A166">
            <v>7004124</v>
          </cell>
          <cell r="B166" t="str">
            <v>600V 가교PE 케이블</v>
          </cell>
          <cell r="C166" t="str">
            <v>CV 4Cx14㎟</v>
          </cell>
          <cell r="D166" t="str">
            <v>m</v>
          </cell>
        </row>
        <row r="167">
          <cell r="A167">
            <v>7004125</v>
          </cell>
          <cell r="B167" t="str">
            <v>600V 가교PE 케이블</v>
          </cell>
          <cell r="C167" t="str">
            <v>CV 4Cx22㎟</v>
          </cell>
          <cell r="D167" t="str">
            <v>m</v>
          </cell>
        </row>
        <row r="168">
          <cell r="A168">
            <v>7004126</v>
          </cell>
          <cell r="B168" t="str">
            <v>600V 가교PE 케이블</v>
          </cell>
          <cell r="C168" t="str">
            <v>CV 4Cx30㎟</v>
          </cell>
          <cell r="D168" t="str">
            <v>m</v>
          </cell>
        </row>
        <row r="169">
          <cell r="A169">
            <v>7004127</v>
          </cell>
          <cell r="B169" t="str">
            <v>600V 가교PE 케이블</v>
          </cell>
          <cell r="C169" t="str">
            <v>CV 4Cx38㎟</v>
          </cell>
          <cell r="D169" t="str">
            <v>m</v>
          </cell>
        </row>
        <row r="170">
          <cell r="A170">
            <v>7004128</v>
          </cell>
          <cell r="B170" t="str">
            <v>600V 가교PE 케이블</v>
          </cell>
          <cell r="C170" t="str">
            <v>CV 4Cx50㎟</v>
          </cell>
          <cell r="D170" t="str">
            <v>m</v>
          </cell>
        </row>
        <row r="171">
          <cell r="A171">
            <v>7004129</v>
          </cell>
          <cell r="B171" t="str">
            <v>600V 가교PE 케이블</v>
          </cell>
          <cell r="C171" t="str">
            <v>CV 4Cx60㎟</v>
          </cell>
          <cell r="D171" t="str">
            <v>m</v>
          </cell>
        </row>
        <row r="172">
          <cell r="A172">
            <v>7004130</v>
          </cell>
          <cell r="B172" t="str">
            <v>600V 가교PE 케이블</v>
          </cell>
          <cell r="C172" t="str">
            <v>CV 4Cx80㎟</v>
          </cell>
          <cell r="D172" t="str">
            <v>m</v>
          </cell>
        </row>
        <row r="173">
          <cell r="A173">
            <v>7004131</v>
          </cell>
          <cell r="B173" t="str">
            <v>600V 가교PE 케이블</v>
          </cell>
          <cell r="C173" t="str">
            <v>CV 4Cx100㎟</v>
          </cell>
          <cell r="D173" t="str">
            <v>m</v>
          </cell>
        </row>
        <row r="174">
          <cell r="A174">
            <v>7004132</v>
          </cell>
          <cell r="B174" t="str">
            <v>600V 가교PE 케이블</v>
          </cell>
          <cell r="C174" t="str">
            <v>CV 4Cx125㎟</v>
          </cell>
          <cell r="D174" t="str">
            <v>m</v>
          </cell>
        </row>
        <row r="175">
          <cell r="A175">
            <v>7004133</v>
          </cell>
          <cell r="B175" t="str">
            <v>600V 가교PE 케이블</v>
          </cell>
          <cell r="C175" t="str">
            <v>CV 4Cx150㎟</v>
          </cell>
          <cell r="D175" t="str">
            <v>m</v>
          </cell>
        </row>
        <row r="176">
          <cell r="A176">
            <v>7004134</v>
          </cell>
          <cell r="B176" t="str">
            <v>600V 가교PE 케이블</v>
          </cell>
          <cell r="C176" t="str">
            <v>CV 4Cx200㎟</v>
          </cell>
          <cell r="D176" t="str">
            <v>m</v>
          </cell>
        </row>
        <row r="177">
          <cell r="A177">
            <v>7004135</v>
          </cell>
          <cell r="B177" t="str">
            <v>600V 가교PE 케이블</v>
          </cell>
          <cell r="C177" t="str">
            <v>CV 4Cx250㎟</v>
          </cell>
          <cell r="D177" t="str">
            <v>m</v>
          </cell>
        </row>
        <row r="178">
          <cell r="A178">
            <v>7004136</v>
          </cell>
          <cell r="B178" t="str">
            <v>600V 가교PE 케이블</v>
          </cell>
          <cell r="C178" t="str">
            <v>CV 4Cx325㎟</v>
          </cell>
          <cell r="D178" t="str">
            <v>m</v>
          </cell>
        </row>
        <row r="179">
          <cell r="A179">
            <v>7004200</v>
          </cell>
          <cell r="B179" t="str">
            <v>3.3kV 가교PE케이블</v>
          </cell>
          <cell r="C179" t="str">
            <v>CV 1Cx8㎟</v>
          </cell>
          <cell r="D179" t="str">
            <v>m</v>
          </cell>
        </row>
        <row r="180">
          <cell r="A180">
            <v>7004201</v>
          </cell>
          <cell r="B180" t="str">
            <v>3.3kV 가교PE케이블</v>
          </cell>
          <cell r="C180" t="str">
            <v>CV 1Cx14㎟</v>
          </cell>
          <cell r="D180" t="str">
            <v>m</v>
          </cell>
        </row>
        <row r="181">
          <cell r="A181">
            <v>7004202</v>
          </cell>
          <cell r="B181" t="str">
            <v>3.3kV 가교PE케이블</v>
          </cell>
          <cell r="C181" t="str">
            <v>CV 1Cx22㎟</v>
          </cell>
          <cell r="D181" t="str">
            <v>m</v>
          </cell>
        </row>
        <row r="182">
          <cell r="A182">
            <v>7004203</v>
          </cell>
          <cell r="B182" t="str">
            <v>3.3kV 가교PE케이블</v>
          </cell>
          <cell r="C182" t="str">
            <v>CV 1Cx30㎟</v>
          </cell>
          <cell r="D182" t="str">
            <v>m</v>
          </cell>
        </row>
        <row r="183">
          <cell r="A183">
            <v>7004204</v>
          </cell>
          <cell r="B183" t="str">
            <v>3.3kV 가교PE케이블</v>
          </cell>
          <cell r="C183" t="str">
            <v>CV 1Cx38㎟</v>
          </cell>
          <cell r="D183" t="str">
            <v>m</v>
          </cell>
        </row>
        <row r="184">
          <cell r="A184">
            <v>7004205</v>
          </cell>
          <cell r="B184" t="str">
            <v>3.3kV 가교PE케이블</v>
          </cell>
          <cell r="C184" t="str">
            <v>CV 1Cx50㎟</v>
          </cell>
          <cell r="D184" t="str">
            <v>m</v>
          </cell>
        </row>
        <row r="185">
          <cell r="A185">
            <v>7004206</v>
          </cell>
          <cell r="B185" t="str">
            <v>3.3kV 가교PE케이블</v>
          </cell>
          <cell r="C185" t="str">
            <v>CV 1Cx60㎟</v>
          </cell>
          <cell r="D185" t="str">
            <v>m</v>
          </cell>
        </row>
        <row r="186">
          <cell r="A186">
            <v>7004207</v>
          </cell>
          <cell r="B186" t="str">
            <v>3.3kV 가교PE케이블</v>
          </cell>
          <cell r="C186" t="str">
            <v>CV 1Cx80㎟</v>
          </cell>
          <cell r="D186" t="str">
            <v>m</v>
          </cell>
        </row>
        <row r="187">
          <cell r="A187">
            <v>7004208</v>
          </cell>
          <cell r="B187" t="str">
            <v>3.3kV 가교PE케이블</v>
          </cell>
          <cell r="C187" t="str">
            <v>CV 1Cx100㎟</v>
          </cell>
          <cell r="D187" t="str">
            <v>m</v>
          </cell>
        </row>
        <row r="188">
          <cell r="A188">
            <v>7004209</v>
          </cell>
          <cell r="B188" t="str">
            <v>3.3kV 가교PE케이블</v>
          </cell>
          <cell r="C188" t="str">
            <v>CV 1Cx125㎟</v>
          </cell>
          <cell r="D188" t="str">
            <v>m</v>
          </cell>
        </row>
        <row r="189">
          <cell r="A189">
            <v>7004210</v>
          </cell>
          <cell r="B189" t="str">
            <v>3.3kV 가교PE케이블</v>
          </cell>
          <cell r="C189" t="str">
            <v>CV 1Cx150㎟</v>
          </cell>
          <cell r="D189" t="str">
            <v>m</v>
          </cell>
        </row>
        <row r="190">
          <cell r="A190">
            <v>7004211</v>
          </cell>
          <cell r="B190" t="str">
            <v>3.3kV 가교PE케이블</v>
          </cell>
          <cell r="C190" t="str">
            <v>CV 1Cx200㎟</v>
          </cell>
          <cell r="D190" t="str">
            <v>m</v>
          </cell>
        </row>
        <row r="191">
          <cell r="A191">
            <v>7004212</v>
          </cell>
          <cell r="B191" t="str">
            <v>3.3kV 가교PE케이블</v>
          </cell>
          <cell r="C191" t="str">
            <v>CV 1Cx250㎟</v>
          </cell>
          <cell r="D191" t="str">
            <v>m</v>
          </cell>
        </row>
        <row r="192">
          <cell r="A192">
            <v>7004213</v>
          </cell>
          <cell r="B192" t="str">
            <v>3.3kV 가교PE케이블</v>
          </cell>
          <cell r="C192" t="str">
            <v>CV 1Cx325㎟</v>
          </cell>
          <cell r="D192" t="str">
            <v>m</v>
          </cell>
        </row>
        <row r="193">
          <cell r="A193">
            <v>7004240</v>
          </cell>
          <cell r="B193" t="str">
            <v>3.3kV 가교PE케이블</v>
          </cell>
          <cell r="C193" t="str">
            <v>CV 2Cx8㎟</v>
          </cell>
          <cell r="D193" t="str">
            <v>m</v>
          </cell>
        </row>
        <row r="194">
          <cell r="A194">
            <v>7004241</v>
          </cell>
          <cell r="B194" t="str">
            <v>3.3kV 가교PE케이블</v>
          </cell>
          <cell r="C194" t="str">
            <v>CV 2Cx14㎟</v>
          </cell>
          <cell r="D194" t="str">
            <v>m</v>
          </cell>
        </row>
        <row r="195">
          <cell r="A195">
            <v>7004242</v>
          </cell>
          <cell r="B195" t="str">
            <v>3.3kV 가교PE케이블</v>
          </cell>
          <cell r="C195" t="str">
            <v>CV 2Cx22㎟</v>
          </cell>
          <cell r="D195" t="str">
            <v>m</v>
          </cell>
        </row>
        <row r="196">
          <cell r="A196">
            <v>7004243</v>
          </cell>
          <cell r="B196" t="str">
            <v>3.3kV 가교PE케이블</v>
          </cell>
          <cell r="C196" t="str">
            <v>CV 2Cx30㎟</v>
          </cell>
          <cell r="D196" t="str">
            <v>m</v>
          </cell>
        </row>
        <row r="197">
          <cell r="A197">
            <v>7004244</v>
          </cell>
          <cell r="B197" t="str">
            <v>3.3kV 가교PE케이블</v>
          </cell>
          <cell r="C197" t="str">
            <v>CV 2Cx38㎟</v>
          </cell>
          <cell r="D197" t="str">
            <v>m</v>
          </cell>
        </row>
        <row r="198">
          <cell r="A198">
            <v>7004245</v>
          </cell>
          <cell r="B198" t="str">
            <v>3.3kV 가교PE케이블</v>
          </cell>
          <cell r="C198" t="str">
            <v>CV 2Cx50㎟</v>
          </cell>
          <cell r="D198" t="str">
            <v>m</v>
          </cell>
        </row>
        <row r="199">
          <cell r="A199">
            <v>7004260</v>
          </cell>
          <cell r="B199" t="str">
            <v>3.3kV 가교PE케이블</v>
          </cell>
          <cell r="C199" t="str">
            <v>CV 3Cx8㎟</v>
          </cell>
          <cell r="D199" t="str">
            <v>m</v>
          </cell>
        </row>
        <row r="200">
          <cell r="A200">
            <v>7004261</v>
          </cell>
          <cell r="B200" t="str">
            <v>3.3kV 가교PE케이블</v>
          </cell>
          <cell r="C200" t="str">
            <v>CV 3Cx14㎟</v>
          </cell>
          <cell r="D200" t="str">
            <v>m</v>
          </cell>
        </row>
        <row r="201">
          <cell r="A201">
            <v>7004262</v>
          </cell>
          <cell r="B201" t="str">
            <v>3.3kV 가교PE케이블</v>
          </cell>
          <cell r="C201" t="str">
            <v>CV 3Cx22㎟</v>
          </cell>
          <cell r="D201" t="str">
            <v>m</v>
          </cell>
        </row>
        <row r="202">
          <cell r="A202">
            <v>7004263</v>
          </cell>
          <cell r="B202" t="str">
            <v>3.3kV 가교PE케이블</v>
          </cell>
          <cell r="C202" t="str">
            <v>CV 3Cx30㎟</v>
          </cell>
          <cell r="D202" t="str">
            <v>m</v>
          </cell>
        </row>
        <row r="203">
          <cell r="A203">
            <v>7004264</v>
          </cell>
          <cell r="B203" t="str">
            <v>3.3kV 가교PE케이블</v>
          </cell>
          <cell r="C203" t="str">
            <v>CV 3Cx38㎟</v>
          </cell>
          <cell r="D203" t="str">
            <v>m</v>
          </cell>
        </row>
        <row r="204">
          <cell r="A204">
            <v>7004265</v>
          </cell>
          <cell r="B204" t="str">
            <v>3.3kV 가교PE케이블</v>
          </cell>
          <cell r="C204" t="str">
            <v>CV 3Cx50㎟</v>
          </cell>
          <cell r="D204" t="str">
            <v>m</v>
          </cell>
        </row>
        <row r="205">
          <cell r="A205">
            <v>7004266</v>
          </cell>
          <cell r="B205" t="str">
            <v>3.3kV 가교PE케이블</v>
          </cell>
          <cell r="C205" t="str">
            <v>CV 3Cx60㎟</v>
          </cell>
          <cell r="D205" t="str">
            <v>m</v>
          </cell>
        </row>
        <row r="206">
          <cell r="A206">
            <v>7004267</v>
          </cell>
          <cell r="B206" t="str">
            <v>3.3kV 가교PE케이블</v>
          </cell>
          <cell r="C206" t="str">
            <v>CV 3Cx80㎟</v>
          </cell>
          <cell r="D206" t="str">
            <v>m</v>
          </cell>
        </row>
        <row r="207">
          <cell r="A207">
            <v>7004268</v>
          </cell>
          <cell r="B207" t="str">
            <v>3.3kV 가교PE케이블</v>
          </cell>
          <cell r="C207" t="str">
            <v>CV 3Cx100㎟</v>
          </cell>
          <cell r="D207" t="str">
            <v>m</v>
          </cell>
        </row>
        <row r="208">
          <cell r="A208">
            <v>7004269</v>
          </cell>
          <cell r="B208" t="str">
            <v>3.3kV 가교PE케이블</v>
          </cell>
          <cell r="C208" t="str">
            <v>CV 3Cx125㎟</v>
          </cell>
          <cell r="D208" t="str">
            <v>m</v>
          </cell>
        </row>
        <row r="209">
          <cell r="A209">
            <v>7004270</v>
          </cell>
          <cell r="B209" t="str">
            <v>3.3kV 가교PE케이블</v>
          </cell>
          <cell r="C209" t="str">
            <v>CV 3Cx150㎟</v>
          </cell>
          <cell r="D209" t="str">
            <v>m</v>
          </cell>
        </row>
        <row r="210">
          <cell r="A210">
            <v>7004271</v>
          </cell>
          <cell r="B210" t="str">
            <v>3.3kV 가교PE케이블</v>
          </cell>
          <cell r="C210" t="str">
            <v>CV 3Cx200㎟</v>
          </cell>
          <cell r="D210" t="str">
            <v>m</v>
          </cell>
        </row>
        <row r="211">
          <cell r="A211">
            <v>7004272</v>
          </cell>
          <cell r="B211" t="str">
            <v>3.3kV 가교PE케이블</v>
          </cell>
          <cell r="C211" t="str">
            <v>CV 3Cx250㎟</v>
          </cell>
          <cell r="D211" t="str">
            <v>m</v>
          </cell>
        </row>
        <row r="212">
          <cell r="A212">
            <v>7004273</v>
          </cell>
          <cell r="B212" t="str">
            <v>3.3kV 가교PE케이블</v>
          </cell>
          <cell r="C212" t="str">
            <v>CV 3Cx325㎟</v>
          </cell>
          <cell r="D212" t="str">
            <v>m</v>
          </cell>
        </row>
        <row r="213">
          <cell r="A213">
            <v>7004300</v>
          </cell>
          <cell r="B213" t="str">
            <v>6.6kV 가교PE케이블</v>
          </cell>
          <cell r="C213" t="str">
            <v>CV 1Cx8㎟</v>
          </cell>
          <cell r="D213" t="str">
            <v>m</v>
          </cell>
        </row>
        <row r="214">
          <cell r="A214">
            <v>7004301</v>
          </cell>
          <cell r="B214" t="str">
            <v>6.6kV 가교PE케이블</v>
          </cell>
          <cell r="C214" t="str">
            <v>CV 1Cx14㎟</v>
          </cell>
          <cell r="D214" t="str">
            <v>m</v>
          </cell>
        </row>
        <row r="215">
          <cell r="A215">
            <v>7004302</v>
          </cell>
          <cell r="B215" t="str">
            <v>6.6kV 가교PE케이블</v>
          </cell>
          <cell r="C215" t="str">
            <v>CV 1Cx22㎟</v>
          </cell>
          <cell r="D215" t="str">
            <v>m</v>
          </cell>
        </row>
        <row r="216">
          <cell r="A216">
            <v>7004303</v>
          </cell>
          <cell r="B216" t="str">
            <v>6.6kV 가교PE케이블</v>
          </cell>
          <cell r="C216" t="str">
            <v>CV 1Cx30㎟</v>
          </cell>
          <cell r="D216" t="str">
            <v>m</v>
          </cell>
        </row>
        <row r="217">
          <cell r="A217">
            <v>7004304</v>
          </cell>
          <cell r="B217" t="str">
            <v>6.6kV 가교PE케이블</v>
          </cell>
          <cell r="C217" t="str">
            <v>CV 1Cx38㎟</v>
          </cell>
          <cell r="D217" t="str">
            <v>m</v>
          </cell>
        </row>
        <row r="218">
          <cell r="A218">
            <v>7004305</v>
          </cell>
          <cell r="B218" t="str">
            <v>6.6kV 가교PE케이블</v>
          </cell>
          <cell r="C218" t="str">
            <v>CV 1Cx50㎟</v>
          </cell>
          <cell r="D218" t="str">
            <v>m</v>
          </cell>
        </row>
        <row r="219">
          <cell r="A219">
            <v>7004306</v>
          </cell>
          <cell r="B219" t="str">
            <v>6.6kV 가교PE케이블</v>
          </cell>
          <cell r="C219" t="str">
            <v>CV 1Cx60㎟</v>
          </cell>
          <cell r="D219" t="str">
            <v>m</v>
          </cell>
        </row>
        <row r="220">
          <cell r="A220">
            <v>7004307</v>
          </cell>
          <cell r="B220" t="str">
            <v>6.6kV 가교PE케이블</v>
          </cell>
          <cell r="C220" t="str">
            <v>CV 1Cx80㎟</v>
          </cell>
          <cell r="D220" t="str">
            <v>m</v>
          </cell>
        </row>
        <row r="221">
          <cell r="A221">
            <v>7004308</v>
          </cell>
          <cell r="B221" t="str">
            <v>6.6kV 가교PE케이블</v>
          </cell>
          <cell r="C221" t="str">
            <v>CV 1Cx100㎟</v>
          </cell>
          <cell r="D221" t="str">
            <v>m</v>
          </cell>
        </row>
        <row r="222">
          <cell r="A222">
            <v>7004309</v>
          </cell>
          <cell r="B222" t="str">
            <v>6.6kV 가교PE케이블</v>
          </cell>
          <cell r="C222" t="str">
            <v>CV 1Cx125㎟</v>
          </cell>
          <cell r="D222" t="str">
            <v>m</v>
          </cell>
        </row>
        <row r="223">
          <cell r="A223">
            <v>7004310</v>
          </cell>
          <cell r="B223" t="str">
            <v>6.6kV 가교PE케이블</v>
          </cell>
          <cell r="C223" t="str">
            <v>CV 1Cx150㎟</v>
          </cell>
          <cell r="D223" t="str">
            <v>m</v>
          </cell>
        </row>
        <row r="224">
          <cell r="A224">
            <v>7004311</v>
          </cell>
          <cell r="B224" t="str">
            <v>6.6kV 가교PE케이블</v>
          </cell>
          <cell r="C224" t="str">
            <v>CV 1Cx200㎟</v>
          </cell>
          <cell r="D224" t="str">
            <v>m</v>
          </cell>
        </row>
        <row r="225">
          <cell r="A225">
            <v>7004312</v>
          </cell>
          <cell r="B225" t="str">
            <v>6.6kV 가교PE케이블</v>
          </cell>
          <cell r="C225" t="str">
            <v>CV 1Cx250㎟</v>
          </cell>
          <cell r="D225" t="str">
            <v>m</v>
          </cell>
        </row>
        <row r="226">
          <cell r="A226">
            <v>7004313</v>
          </cell>
          <cell r="B226" t="str">
            <v>6.6kV 가교PE케이블</v>
          </cell>
          <cell r="C226" t="str">
            <v>CV 1Cx325㎟</v>
          </cell>
          <cell r="D226" t="str">
            <v>m</v>
          </cell>
        </row>
        <row r="227">
          <cell r="A227">
            <v>7004340</v>
          </cell>
          <cell r="B227" t="str">
            <v>6.6kV 가교PE케이블</v>
          </cell>
          <cell r="C227" t="str">
            <v>CV 3Cx8㎟</v>
          </cell>
          <cell r="D227" t="str">
            <v>m</v>
          </cell>
        </row>
        <row r="228">
          <cell r="A228">
            <v>7004341</v>
          </cell>
          <cell r="B228" t="str">
            <v>6.6kV 가교PE케이블</v>
          </cell>
          <cell r="C228" t="str">
            <v>CV 3Cx14㎟</v>
          </cell>
          <cell r="D228" t="str">
            <v>m</v>
          </cell>
        </row>
        <row r="229">
          <cell r="A229">
            <v>7004342</v>
          </cell>
          <cell r="B229" t="str">
            <v>6.6kV 가교PE케이블</v>
          </cell>
          <cell r="C229" t="str">
            <v>CV 3Cx22㎟</v>
          </cell>
          <cell r="D229" t="str">
            <v>m</v>
          </cell>
        </row>
        <row r="230">
          <cell r="A230">
            <v>7004343</v>
          </cell>
          <cell r="B230" t="str">
            <v>6.6kV 가교PE케이블</v>
          </cell>
          <cell r="C230" t="str">
            <v>CV 3Cx30㎟</v>
          </cell>
          <cell r="D230" t="str">
            <v>m</v>
          </cell>
        </row>
        <row r="231">
          <cell r="A231">
            <v>7004344</v>
          </cell>
          <cell r="B231" t="str">
            <v>6.6kV 가교PE케이블</v>
          </cell>
          <cell r="C231" t="str">
            <v>CV 3Cx38㎟</v>
          </cell>
          <cell r="D231" t="str">
            <v>m</v>
          </cell>
        </row>
        <row r="232">
          <cell r="A232">
            <v>7004345</v>
          </cell>
          <cell r="B232" t="str">
            <v>6.6kV 가교PE케이블</v>
          </cell>
          <cell r="C232" t="str">
            <v>CV 3Cx50㎟</v>
          </cell>
          <cell r="D232" t="str">
            <v>m</v>
          </cell>
        </row>
        <row r="233">
          <cell r="A233">
            <v>7004346</v>
          </cell>
          <cell r="B233" t="str">
            <v>6.6kV 가교PE케이블</v>
          </cell>
          <cell r="C233" t="str">
            <v>CV 3Cx60㎟</v>
          </cell>
          <cell r="D233" t="str">
            <v>m</v>
          </cell>
        </row>
        <row r="234">
          <cell r="A234">
            <v>7004347</v>
          </cell>
          <cell r="B234" t="str">
            <v>6.6kV 가교PE케이블</v>
          </cell>
          <cell r="C234" t="str">
            <v>CV 3Cx80㎟</v>
          </cell>
          <cell r="D234" t="str">
            <v>m</v>
          </cell>
        </row>
        <row r="235">
          <cell r="A235">
            <v>7004348</v>
          </cell>
          <cell r="B235" t="str">
            <v>6.6kV 가교PE케이블</v>
          </cell>
          <cell r="C235" t="str">
            <v>CV 3Cx100㎟</v>
          </cell>
          <cell r="D235" t="str">
            <v>m</v>
          </cell>
        </row>
        <row r="236">
          <cell r="A236">
            <v>7004349</v>
          </cell>
          <cell r="B236" t="str">
            <v>6.6kV 가교PE케이블</v>
          </cell>
          <cell r="C236" t="str">
            <v>CV 3Cx125㎟</v>
          </cell>
          <cell r="D236" t="str">
            <v>m</v>
          </cell>
        </row>
        <row r="237">
          <cell r="A237">
            <v>7004350</v>
          </cell>
          <cell r="B237" t="str">
            <v>6.6kV 가교PE케이블</v>
          </cell>
          <cell r="C237" t="str">
            <v>CV 3Cx150㎟</v>
          </cell>
          <cell r="D237" t="str">
            <v>m</v>
          </cell>
        </row>
        <row r="238">
          <cell r="A238">
            <v>7004351</v>
          </cell>
          <cell r="B238" t="str">
            <v>6.6kV 가교PE케이블</v>
          </cell>
          <cell r="C238" t="str">
            <v>CV 3Cx200㎟</v>
          </cell>
          <cell r="D238" t="str">
            <v>m</v>
          </cell>
        </row>
        <row r="239">
          <cell r="A239">
            <v>7004352</v>
          </cell>
          <cell r="B239" t="str">
            <v>6.6kV 가교PE케이블</v>
          </cell>
          <cell r="C239" t="str">
            <v>CV 3Cx250㎟</v>
          </cell>
          <cell r="D239" t="str">
            <v>m</v>
          </cell>
        </row>
        <row r="240">
          <cell r="A240">
            <v>7004353</v>
          </cell>
          <cell r="B240" t="str">
            <v>6.6kV 가교PE케이블</v>
          </cell>
          <cell r="C240" t="str">
            <v>CV 3Cx325㎟</v>
          </cell>
          <cell r="D240" t="str">
            <v>m</v>
          </cell>
        </row>
        <row r="241">
          <cell r="A241">
            <v>7004400</v>
          </cell>
          <cell r="B241" t="str">
            <v>22kV 가교PE 케이블</v>
          </cell>
          <cell r="C241" t="str">
            <v>CV 1Cx38㎟</v>
          </cell>
          <cell r="D241" t="str">
            <v>m</v>
          </cell>
        </row>
        <row r="242">
          <cell r="A242">
            <v>7004401</v>
          </cell>
          <cell r="B242" t="str">
            <v>22kV 가교PE 케이블</v>
          </cell>
          <cell r="C242" t="str">
            <v>CV 1Cx60㎟</v>
          </cell>
          <cell r="D242" t="str">
            <v>m</v>
          </cell>
        </row>
        <row r="243">
          <cell r="A243">
            <v>7004402</v>
          </cell>
          <cell r="B243" t="str">
            <v>22kV 가교PE 케이블</v>
          </cell>
          <cell r="C243" t="str">
            <v>CV 1Cx100㎟</v>
          </cell>
          <cell r="D243" t="str">
            <v>m</v>
          </cell>
        </row>
        <row r="244">
          <cell r="A244">
            <v>7004403</v>
          </cell>
          <cell r="B244" t="str">
            <v>22kV 가교PE 케이블</v>
          </cell>
          <cell r="C244" t="str">
            <v>CV 1Cx150㎟</v>
          </cell>
          <cell r="D244" t="str">
            <v>m</v>
          </cell>
        </row>
        <row r="245">
          <cell r="A245">
            <v>7004404</v>
          </cell>
          <cell r="B245" t="str">
            <v>22kV 가교PE 케이블</v>
          </cell>
          <cell r="C245" t="str">
            <v>CV 1Cx200㎟</v>
          </cell>
          <cell r="D245" t="str">
            <v>m</v>
          </cell>
        </row>
        <row r="246">
          <cell r="A246">
            <v>7004405</v>
          </cell>
          <cell r="B246" t="str">
            <v>22kV 가교PE 케이블</v>
          </cell>
          <cell r="C246" t="str">
            <v>CV 1Cx250㎟</v>
          </cell>
          <cell r="D246" t="str">
            <v>m</v>
          </cell>
        </row>
        <row r="247">
          <cell r="A247">
            <v>7004406</v>
          </cell>
          <cell r="B247" t="str">
            <v>22kV 가교PE 케이블</v>
          </cell>
          <cell r="C247" t="str">
            <v>CV 1Cx325㎟</v>
          </cell>
          <cell r="D247" t="str">
            <v>m</v>
          </cell>
        </row>
        <row r="248">
          <cell r="A248">
            <v>7004407</v>
          </cell>
          <cell r="B248" t="str">
            <v>22kV 가교PE 케이블</v>
          </cell>
          <cell r="C248" t="str">
            <v>CV 1Cx500㎟</v>
          </cell>
          <cell r="D248" t="str">
            <v>m</v>
          </cell>
        </row>
        <row r="249">
          <cell r="A249">
            <v>7004420</v>
          </cell>
          <cell r="B249" t="str">
            <v>22kV 가교PE 케이블</v>
          </cell>
          <cell r="C249" t="str">
            <v>CV 3Cx38㎟(C)</v>
          </cell>
          <cell r="D249" t="str">
            <v>m</v>
          </cell>
        </row>
        <row r="250">
          <cell r="A250">
            <v>7004421</v>
          </cell>
          <cell r="B250" t="str">
            <v>22kV 가교PE 케이블</v>
          </cell>
          <cell r="C250" t="str">
            <v>CV 3Cx60㎟(C)</v>
          </cell>
          <cell r="D250" t="str">
            <v>m</v>
          </cell>
        </row>
        <row r="251">
          <cell r="A251">
            <v>7004422</v>
          </cell>
          <cell r="B251" t="str">
            <v>22kV 가교PE 케이블</v>
          </cell>
          <cell r="C251" t="str">
            <v>CV 3Cx100㎟(C)</v>
          </cell>
          <cell r="D251" t="str">
            <v>m</v>
          </cell>
        </row>
        <row r="252">
          <cell r="A252">
            <v>7004423</v>
          </cell>
          <cell r="B252" t="str">
            <v>22kV 가교PE 케이블</v>
          </cell>
          <cell r="C252" t="str">
            <v>CV 3Cx150㎟(C)</v>
          </cell>
          <cell r="D252" t="str">
            <v>m</v>
          </cell>
        </row>
        <row r="253">
          <cell r="A253">
            <v>7004424</v>
          </cell>
          <cell r="B253" t="str">
            <v>22kV 가교PE 케이블</v>
          </cell>
          <cell r="C253" t="str">
            <v>CV 3Cx200㎟(C)</v>
          </cell>
          <cell r="D253" t="str">
            <v>m</v>
          </cell>
        </row>
        <row r="254">
          <cell r="A254">
            <v>7004425</v>
          </cell>
          <cell r="B254" t="str">
            <v>22kV 가교PE 케이블</v>
          </cell>
          <cell r="C254" t="str">
            <v>CV 3Cx250㎟(C)</v>
          </cell>
          <cell r="D254" t="str">
            <v>m</v>
          </cell>
        </row>
        <row r="255">
          <cell r="A255">
            <v>7004426</v>
          </cell>
          <cell r="B255" t="str">
            <v>22kV 가교PE 케이블</v>
          </cell>
          <cell r="C255" t="str">
            <v>CV 3Cx325㎟(C)</v>
          </cell>
          <cell r="D255" t="str">
            <v>m</v>
          </cell>
        </row>
        <row r="256">
          <cell r="A256">
            <v>7004440</v>
          </cell>
          <cell r="B256" t="str">
            <v>22kV 가교PE 케이블</v>
          </cell>
          <cell r="C256" t="str">
            <v>CV 3Cx38㎟(T)</v>
          </cell>
          <cell r="D256" t="str">
            <v>m</v>
          </cell>
        </row>
        <row r="257">
          <cell r="A257">
            <v>7004441</v>
          </cell>
          <cell r="B257" t="str">
            <v>22kV 가교PE 케이블</v>
          </cell>
          <cell r="C257" t="str">
            <v>CV 3Cx60㎟(T)</v>
          </cell>
          <cell r="D257" t="str">
            <v>m</v>
          </cell>
        </row>
        <row r="258">
          <cell r="A258">
            <v>7004442</v>
          </cell>
          <cell r="B258" t="str">
            <v>22kV 가교PE 케이블</v>
          </cell>
          <cell r="C258" t="str">
            <v>CV 3Cx100㎟(T)</v>
          </cell>
          <cell r="D258" t="str">
            <v>m</v>
          </cell>
        </row>
        <row r="259">
          <cell r="A259">
            <v>7004443</v>
          </cell>
          <cell r="B259" t="str">
            <v>22kV 가교PE 케이블</v>
          </cell>
          <cell r="C259" t="str">
            <v>CV 3Cx150㎟(T)</v>
          </cell>
          <cell r="D259" t="str">
            <v>m</v>
          </cell>
        </row>
        <row r="260">
          <cell r="A260">
            <v>7004444</v>
          </cell>
          <cell r="B260" t="str">
            <v>22kV 가교PE 케이블</v>
          </cell>
          <cell r="C260" t="str">
            <v>CV 3Cx200㎟(T)</v>
          </cell>
          <cell r="D260" t="str">
            <v>m</v>
          </cell>
        </row>
        <row r="261">
          <cell r="A261">
            <v>7004445</v>
          </cell>
          <cell r="B261" t="str">
            <v>22kV 가교PE 케이블</v>
          </cell>
          <cell r="C261" t="str">
            <v>CV 3Cx250㎟(T)</v>
          </cell>
          <cell r="D261" t="str">
            <v>m</v>
          </cell>
        </row>
        <row r="262">
          <cell r="A262">
            <v>7004446</v>
          </cell>
          <cell r="B262" t="str">
            <v>22kV 가교PE 케이블</v>
          </cell>
          <cell r="C262" t="str">
            <v>CV 3Cx325㎟(T)</v>
          </cell>
          <cell r="D262" t="str">
            <v>m</v>
          </cell>
        </row>
        <row r="263">
          <cell r="A263">
            <v>7005001</v>
          </cell>
          <cell r="B263" t="str">
            <v>600V PE 절연케이블</v>
          </cell>
          <cell r="C263" t="str">
            <v>EV 1Cx2.0 ㎟</v>
          </cell>
          <cell r="D263" t="str">
            <v>m</v>
          </cell>
        </row>
        <row r="264">
          <cell r="A264">
            <v>7005002</v>
          </cell>
          <cell r="B264" t="str">
            <v>600V PE 절연케이블</v>
          </cell>
          <cell r="C264" t="str">
            <v>EV 1Cx3.5 ㎟</v>
          </cell>
          <cell r="D264" t="str">
            <v>m</v>
          </cell>
        </row>
        <row r="265">
          <cell r="A265">
            <v>7005003</v>
          </cell>
          <cell r="B265" t="str">
            <v>600V PE 절연케이블</v>
          </cell>
          <cell r="C265" t="str">
            <v>EV 1Cx5.5 ㎟</v>
          </cell>
          <cell r="D265" t="str">
            <v>m</v>
          </cell>
        </row>
        <row r="266">
          <cell r="A266">
            <v>7005004</v>
          </cell>
          <cell r="B266" t="str">
            <v>600V PE 절연케이블</v>
          </cell>
          <cell r="C266" t="str">
            <v>EV 1Cx8 ㎟</v>
          </cell>
          <cell r="D266" t="str">
            <v>m</v>
          </cell>
        </row>
        <row r="267">
          <cell r="A267">
            <v>7005005</v>
          </cell>
          <cell r="B267" t="str">
            <v>600V PE 절연케이블</v>
          </cell>
          <cell r="C267" t="str">
            <v>EV 1Cx14 ㎟</v>
          </cell>
          <cell r="D267" t="str">
            <v>m</v>
          </cell>
        </row>
        <row r="268">
          <cell r="A268">
            <v>7005006</v>
          </cell>
          <cell r="B268" t="str">
            <v>600V PE 절연케이블</v>
          </cell>
          <cell r="C268" t="str">
            <v>EV 1Cx22 ㎟</v>
          </cell>
          <cell r="D268" t="str">
            <v>m</v>
          </cell>
        </row>
        <row r="269">
          <cell r="A269">
            <v>7005007</v>
          </cell>
          <cell r="B269" t="str">
            <v>600V PE 절연케이블</v>
          </cell>
          <cell r="C269" t="str">
            <v>EV 1Cx30 ㎟</v>
          </cell>
          <cell r="D269" t="str">
            <v>m</v>
          </cell>
        </row>
        <row r="270">
          <cell r="A270">
            <v>7005008</v>
          </cell>
          <cell r="B270" t="str">
            <v>600V PE 절연케이블</v>
          </cell>
          <cell r="C270" t="str">
            <v>EV 1Cx38 ㎟</v>
          </cell>
          <cell r="D270" t="str">
            <v>m</v>
          </cell>
        </row>
        <row r="271">
          <cell r="A271">
            <v>7005009</v>
          </cell>
          <cell r="B271" t="str">
            <v>600V PE 절연케이블</v>
          </cell>
          <cell r="C271" t="str">
            <v>EV 1Cx50 ㎟</v>
          </cell>
          <cell r="D271" t="str">
            <v>m</v>
          </cell>
        </row>
        <row r="272">
          <cell r="A272">
            <v>7005010</v>
          </cell>
          <cell r="B272" t="str">
            <v>600V PE 절연케이블</v>
          </cell>
          <cell r="C272" t="str">
            <v>EV 1Cx60 ㎟</v>
          </cell>
          <cell r="D272" t="str">
            <v>m</v>
          </cell>
        </row>
        <row r="273">
          <cell r="A273">
            <v>7005011</v>
          </cell>
          <cell r="B273" t="str">
            <v>600V PE 절연케이블</v>
          </cell>
          <cell r="C273" t="str">
            <v>EV 1Cx80 ㎟</v>
          </cell>
          <cell r="D273" t="str">
            <v>m</v>
          </cell>
        </row>
        <row r="274">
          <cell r="A274">
            <v>7005012</v>
          </cell>
          <cell r="B274" t="str">
            <v>600V PE 절연케이블</v>
          </cell>
          <cell r="C274" t="str">
            <v>EV 1Cx100 ㎟</v>
          </cell>
          <cell r="D274" t="str">
            <v>m</v>
          </cell>
        </row>
        <row r="275">
          <cell r="A275">
            <v>7005013</v>
          </cell>
          <cell r="B275" t="str">
            <v>600V PE 절연케이블</v>
          </cell>
          <cell r="C275" t="str">
            <v>EV 1Cx125 ㎟</v>
          </cell>
          <cell r="D275" t="str">
            <v>m</v>
          </cell>
        </row>
        <row r="276">
          <cell r="A276">
            <v>7005014</v>
          </cell>
          <cell r="B276" t="str">
            <v>600V PE 절연케이블</v>
          </cell>
          <cell r="C276" t="str">
            <v>EV 1Cx150 ㎟</v>
          </cell>
          <cell r="D276" t="str">
            <v>m</v>
          </cell>
        </row>
        <row r="277">
          <cell r="A277">
            <v>7005015</v>
          </cell>
          <cell r="B277" t="str">
            <v>600V PE 절연케이블</v>
          </cell>
          <cell r="C277" t="str">
            <v>EV 1Cx200 ㎟</v>
          </cell>
          <cell r="D277" t="str">
            <v>m</v>
          </cell>
        </row>
        <row r="278">
          <cell r="A278">
            <v>7005016</v>
          </cell>
          <cell r="B278" t="str">
            <v>600V PE 절연케이블</v>
          </cell>
          <cell r="C278" t="str">
            <v>EV 1Cx250 ㎟</v>
          </cell>
          <cell r="D278" t="str">
            <v>m</v>
          </cell>
        </row>
        <row r="279">
          <cell r="A279">
            <v>7005017</v>
          </cell>
          <cell r="B279" t="str">
            <v>600V PE 절연케이블</v>
          </cell>
          <cell r="C279" t="str">
            <v>EV 1Cx325 ㎟</v>
          </cell>
          <cell r="D279" t="str">
            <v>m</v>
          </cell>
        </row>
        <row r="280">
          <cell r="A280">
            <v>7005018</v>
          </cell>
          <cell r="B280" t="str">
            <v>600V PE 절연케이블</v>
          </cell>
          <cell r="C280" t="str">
            <v>EV 1Cx400 ㎟</v>
          </cell>
          <cell r="D280" t="str">
            <v>m</v>
          </cell>
        </row>
        <row r="281">
          <cell r="A281">
            <v>7005019</v>
          </cell>
          <cell r="B281" t="str">
            <v>600V PE 절연케이블</v>
          </cell>
          <cell r="C281" t="str">
            <v>EV 1Cx500 ㎟</v>
          </cell>
          <cell r="D281" t="str">
            <v>m</v>
          </cell>
        </row>
        <row r="282">
          <cell r="A282">
            <v>7005040</v>
          </cell>
          <cell r="B282" t="str">
            <v>600V PE 절연케이블</v>
          </cell>
          <cell r="C282" t="str">
            <v>EV 2Cx2.0 ㎟</v>
          </cell>
          <cell r="D282" t="str">
            <v>m</v>
          </cell>
        </row>
        <row r="283">
          <cell r="A283">
            <v>7005041</v>
          </cell>
          <cell r="B283" t="str">
            <v>600V PE 절연케이블</v>
          </cell>
          <cell r="C283" t="str">
            <v>EV 2Cx3.5 ㎟</v>
          </cell>
          <cell r="D283" t="str">
            <v>m</v>
          </cell>
        </row>
        <row r="284">
          <cell r="A284">
            <v>7005042</v>
          </cell>
          <cell r="B284" t="str">
            <v>600V PE 절연케이블</v>
          </cell>
          <cell r="C284" t="str">
            <v>EV 2Cx5.5 ㎟</v>
          </cell>
          <cell r="D284" t="str">
            <v>m</v>
          </cell>
        </row>
        <row r="285">
          <cell r="A285">
            <v>7005043</v>
          </cell>
          <cell r="B285" t="str">
            <v>600V PE 절연케이블</v>
          </cell>
          <cell r="C285" t="str">
            <v>EV 2Cx8 ㎟</v>
          </cell>
          <cell r="D285" t="str">
            <v>m</v>
          </cell>
        </row>
        <row r="286">
          <cell r="A286">
            <v>7005044</v>
          </cell>
          <cell r="B286" t="str">
            <v>600V PE 절연케이블</v>
          </cell>
          <cell r="C286" t="str">
            <v>EV 2Cx14 ㎟</v>
          </cell>
          <cell r="D286" t="str">
            <v>m</v>
          </cell>
        </row>
        <row r="287">
          <cell r="A287">
            <v>7005045</v>
          </cell>
          <cell r="B287" t="str">
            <v>600V PE 절연케이블</v>
          </cell>
          <cell r="C287" t="str">
            <v>EV 2Cx22 ㎟</v>
          </cell>
          <cell r="D287" t="str">
            <v>m</v>
          </cell>
        </row>
        <row r="288">
          <cell r="A288">
            <v>7005046</v>
          </cell>
          <cell r="B288" t="str">
            <v>600V PE 절연케이블</v>
          </cell>
          <cell r="C288" t="str">
            <v>EV 2Cx30 ㎟</v>
          </cell>
          <cell r="D288" t="str">
            <v>m</v>
          </cell>
        </row>
        <row r="289">
          <cell r="A289">
            <v>7005047</v>
          </cell>
          <cell r="B289" t="str">
            <v>600V PE 절연케이블</v>
          </cell>
          <cell r="C289" t="str">
            <v>EV 2Cx38 ㎟</v>
          </cell>
          <cell r="D289" t="str">
            <v>m</v>
          </cell>
        </row>
        <row r="290">
          <cell r="A290">
            <v>7005048</v>
          </cell>
          <cell r="B290" t="str">
            <v>600V PE 절연케이블</v>
          </cell>
          <cell r="C290" t="str">
            <v>EV 2Cx50 ㎟</v>
          </cell>
          <cell r="D290" t="str">
            <v>m</v>
          </cell>
        </row>
        <row r="291">
          <cell r="A291">
            <v>7005049</v>
          </cell>
          <cell r="B291" t="str">
            <v>600V PE 절연케이블</v>
          </cell>
          <cell r="C291" t="str">
            <v>EV 2Cx60 ㎟</v>
          </cell>
          <cell r="D291" t="str">
            <v>m</v>
          </cell>
        </row>
        <row r="292">
          <cell r="A292">
            <v>7005050</v>
          </cell>
          <cell r="B292" t="str">
            <v>600V PE 절연케이블</v>
          </cell>
          <cell r="C292" t="str">
            <v>EV 2Cx80 ㎟</v>
          </cell>
          <cell r="D292" t="str">
            <v>m</v>
          </cell>
        </row>
        <row r="293">
          <cell r="A293">
            <v>7005051</v>
          </cell>
          <cell r="B293" t="str">
            <v>600V PE 절연케이블</v>
          </cell>
          <cell r="C293" t="str">
            <v>EV 2Cx100 ㎟</v>
          </cell>
          <cell r="D293" t="str">
            <v>m</v>
          </cell>
        </row>
        <row r="294">
          <cell r="A294">
            <v>7005052</v>
          </cell>
          <cell r="B294" t="str">
            <v>600V PE 절연케이블</v>
          </cell>
          <cell r="C294" t="str">
            <v>EV 2Cx125 ㎟</v>
          </cell>
          <cell r="D294" t="str">
            <v>m</v>
          </cell>
        </row>
        <row r="295">
          <cell r="A295">
            <v>7005053</v>
          </cell>
          <cell r="B295" t="str">
            <v>600V PE 절연케이블</v>
          </cell>
          <cell r="C295" t="str">
            <v>EV 2Cx150 ㎟</v>
          </cell>
          <cell r="D295" t="str">
            <v>m</v>
          </cell>
        </row>
        <row r="296">
          <cell r="A296">
            <v>7005054</v>
          </cell>
          <cell r="B296" t="str">
            <v>600V PE 절연케이블</v>
          </cell>
          <cell r="C296" t="str">
            <v>EV 2Cx200 ㎟</v>
          </cell>
          <cell r="D296" t="str">
            <v>m</v>
          </cell>
        </row>
        <row r="297">
          <cell r="A297">
            <v>7005055</v>
          </cell>
          <cell r="B297" t="str">
            <v>600V PE 절연케이블</v>
          </cell>
          <cell r="C297" t="str">
            <v>EV 2Cx250 ㎟</v>
          </cell>
          <cell r="D297" t="str">
            <v>m</v>
          </cell>
        </row>
        <row r="298">
          <cell r="A298">
            <v>7005056</v>
          </cell>
          <cell r="B298" t="str">
            <v>600V PE 절연케이블</v>
          </cell>
          <cell r="C298" t="str">
            <v>EV 2Cx325 ㎟</v>
          </cell>
          <cell r="D298" t="str">
            <v>m</v>
          </cell>
        </row>
        <row r="299">
          <cell r="A299">
            <v>7005080</v>
          </cell>
          <cell r="B299" t="str">
            <v>600V PE 절연케이블</v>
          </cell>
          <cell r="C299" t="str">
            <v>EV 3Cx2.0 ㎟</v>
          </cell>
          <cell r="D299" t="str">
            <v>m</v>
          </cell>
        </row>
        <row r="300">
          <cell r="A300">
            <v>7005081</v>
          </cell>
          <cell r="B300" t="str">
            <v>600V PE 절연케이블</v>
          </cell>
          <cell r="C300" t="str">
            <v>EV 3Cx3.5 ㎟</v>
          </cell>
          <cell r="D300" t="str">
            <v>m</v>
          </cell>
        </row>
        <row r="301">
          <cell r="A301">
            <v>7005082</v>
          </cell>
          <cell r="B301" t="str">
            <v>600V PE 절연케이블</v>
          </cell>
          <cell r="C301" t="str">
            <v>EV 3Cx5.5 ㎟</v>
          </cell>
          <cell r="D301" t="str">
            <v>m</v>
          </cell>
        </row>
        <row r="302">
          <cell r="A302">
            <v>7005083</v>
          </cell>
          <cell r="B302" t="str">
            <v>600V PE 절연케이블</v>
          </cell>
          <cell r="C302" t="str">
            <v>EV 3Cx8 ㎟</v>
          </cell>
          <cell r="D302" t="str">
            <v>m</v>
          </cell>
        </row>
        <row r="303">
          <cell r="A303">
            <v>7005084</v>
          </cell>
          <cell r="B303" t="str">
            <v>600V PE 절연케이블</v>
          </cell>
          <cell r="C303" t="str">
            <v>EV 3Cx14 ㎟</v>
          </cell>
          <cell r="D303" t="str">
            <v>m</v>
          </cell>
        </row>
        <row r="304">
          <cell r="A304">
            <v>7005085</v>
          </cell>
          <cell r="B304" t="str">
            <v>600V PE 절연케이블</v>
          </cell>
          <cell r="C304" t="str">
            <v>EV 3Cx22 ㎟</v>
          </cell>
          <cell r="D304" t="str">
            <v>m</v>
          </cell>
        </row>
        <row r="305">
          <cell r="A305">
            <v>7005086</v>
          </cell>
          <cell r="B305" t="str">
            <v>600V PE 절연케이블</v>
          </cell>
          <cell r="C305" t="str">
            <v>EV 3Cx30 ㎟</v>
          </cell>
          <cell r="D305" t="str">
            <v>m</v>
          </cell>
        </row>
        <row r="306">
          <cell r="A306">
            <v>7005087</v>
          </cell>
          <cell r="B306" t="str">
            <v>600V PE 절연케이블</v>
          </cell>
          <cell r="C306" t="str">
            <v>EV 3Cx38 ㎟</v>
          </cell>
          <cell r="D306" t="str">
            <v>m</v>
          </cell>
        </row>
        <row r="307">
          <cell r="A307">
            <v>7005088</v>
          </cell>
          <cell r="B307" t="str">
            <v>600V PE 절연케이블</v>
          </cell>
          <cell r="C307" t="str">
            <v>EV 3Cx50 ㎟</v>
          </cell>
          <cell r="D307" t="str">
            <v>m</v>
          </cell>
        </row>
        <row r="308">
          <cell r="A308">
            <v>7005089</v>
          </cell>
          <cell r="B308" t="str">
            <v>600V PE 절연케이블</v>
          </cell>
          <cell r="C308" t="str">
            <v>EV 3Cx60 ㎟</v>
          </cell>
          <cell r="D308" t="str">
            <v>m</v>
          </cell>
        </row>
        <row r="309">
          <cell r="A309">
            <v>7005090</v>
          </cell>
          <cell r="B309" t="str">
            <v>600V PE 절연케이블</v>
          </cell>
          <cell r="C309" t="str">
            <v>EV 3Cx80 ㎟</v>
          </cell>
          <cell r="D309" t="str">
            <v>m</v>
          </cell>
        </row>
        <row r="310">
          <cell r="A310">
            <v>7005091</v>
          </cell>
          <cell r="B310" t="str">
            <v>600V PE 절연케이블</v>
          </cell>
          <cell r="C310" t="str">
            <v>EV 3Cx100 ㎟</v>
          </cell>
          <cell r="D310" t="str">
            <v>m</v>
          </cell>
        </row>
        <row r="311">
          <cell r="A311">
            <v>7005092</v>
          </cell>
          <cell r="B311" t="str">
            <v>600V PE 절연케이블</v>
          </cell>
          <cell r="C311" t="str">
            <v>EV 3Cx125 ㎟</v>
          </cell>
          <cell r="D311" t="str">
            <v>m</v>
          </cell>
        </row>
        <row r="312">
          <cell r="A312">
            <v>7005093</v>
          </cell>
          <cell r="B312" t="str">
            <v>600V PE 절연케이블</v>
          </cell>
          <cell r="C312" t="str">
            <v>EV 3Cx150 ㎟</v>
          </cell>
          <cell r="D312" t="str">
            <v>m</v>
          </cell>
        </row>
        <row r="313">
          <cell r="A313">
            <v>7005094</v>
          </cell>
          <cell r="B313" t="str">
            <v>600V PE 절연케이블</v>
          </cell>
          <cell r="C313" t="str">
            <v>EV 3Cx200 ㎟</v>
          </cell>
          <cell r="D313" t="str">
            <v>m</v>
          </cell>
        </row>
        <row r="314">
          <cell r="A314">
            <v>7005095</v>
          </cell>
          <cell r="B314" t="str">
            <v>600V PE 절연케이블</v>
          </cell>
          <cell r="C314" t="str">
            <v>EV 3Cx250 ㎟</v>
          </cell>
          <cell r="D314" t="str">
            <v>m</v>
          </cell>
        </row>
        <row r="315">
          <cell r="A315">
            <v>7005096</v>
          </cell>
          <cell r="B315" t="str">
            <v>600V PE 절연케이블</v>
          </cell>
          <cell r="C315" t="str">
            <v>EV 3Cx325 ㎟</v>
          </cell>
          <cell r="D315" t="str">
            <v>m</v>
          </cell>
        </row>
        <row r="316">
          <cell r="A316">
            <v>7005120</v>
          </cell>
          <cell r="B316" t="str">
            <v>600V PE 절연케이블</v>
          </cell>
          <cell r="C316" t="str">
            <v>EV 4Cx2.0 ㎟</v>
          </cell>
          <cell r="D316" t="str">
            <v>m</v>
          </cell>
        </row>
        <row r="317">
          <cell r="A317">
            <v>7005121</v>
          </cell>
          <cell r="B317" t="str">
            <v>600V PE 절연케이블</v>
          </cell>
          <cell r="C317" t="str">
            <v>EV 4Cx3.5 ㎟</v>
          </cell>
          <cell r="D317" t="str">
            <v>m</v>
          </cell>
        </row>
        <row r="318">
          <cell r="A318">
            <v>7005122</v>
          </cell>
          <cell r="B318" t="str">
            <v>600V PE 절연케이블</v>
          </cell>
          <cell r="C318" t="str">
            <v>EV 4Cx5.5 ㎟</v>
          </cell>
          <cell r="D318" t="str">
            <v>m</v>
          </cell>
        </row>
        <row r="319">
          <cell r="A319">
            <v>7005123</v>
          </cell>
          <cell r="B319" t="str">
            <v>600V PE 절연케이블</v>
          </cell>
          <cell r="C319" t="str">
            <v>EV 4Cx8 ㎟</v>
          </cell>
          <cell r="D319" t="str">
            <v>m</v>
          </cell>
        </row>
        <row r="320">
          <cell r="A320">
            <v>7005124</v>
          </cell>
          <cell r="B320" t="str">
            <v>600V PE 절연케이블</v>
          </cell>
          <cell r="C320" t="str">
            <v>EV 4Cx14 ㎟</v>
          </cell>
          <cell r="D320" t="str">
            <v>m</v>
          </cell>
        </row>
        <row r="321">
          <cell r="A321">
            <v>7005125</v>
          </cell>
          <cell r="B321" t="str">
            <v>600V PE 절연케이블</v>
          </cell>
          <cell r="C321" t="str">
            <v>EV 4Cx22 ㎟</v>
          </cell>
          <cell r="D321" t="str">
            <v>m</v>
          </cell>
        </row>
        <row r="322">
          <cell r="A322">
            <v>7005126</v>
          </cell>
          <cell r="B322" t="str">
            <v>600V PE 절연케이블</v>
          </cell>
          <cell r="C322" t="str">
            <v>EV 4Cx30 ㎟</v>
          </cell>
          <cell r="D322" t="str">
            <v>m</v>
          </cell>
        </row>
        <row r="323">
          <cell r="A323">
            <v>7005127</v>
          </cell>
          <cell r="B323" t="str">
            <v>600V PE 절연케이블</v>
          </cell>
          <cell r="C323" t="str">
            <v>EV 4Cx38 ㎟</v>
          </cell>
          <cell r="D323" t="str">
            <v>m</v>
          </cell>
        </row>
        <row r="324">
          <cell r="A324">
            <v>7005128</v>
          </cell>
          <cell r="B324" t="str">
            <v>600V PE 절연케이블</v>
          </cell>
          <cell r="C324" t="str">
            <v>EV 4Cx50 ㎟</v>
          </cell>
          <cell r="D324" t="str">
            <v>m</v>
          </cell>
        </row>
        <row r="325">
          <cell r="A325">
            <v>7005129</v>
          </cell>
          <cell r="B325" t="str">
            <v>600V PE 절연케이블</v>
          </cell>
          <cell r="C325" t="str">
            <v>EV 4Cx60 ㎟</v>
          </cell>
          <cell r="D325" t="str">
            <v>m</v>
          </cell>
        </row>
        <row r="326">
          <cell r="A326">
            <v>7005130</v>
          </cell>
          <cell r="B326" t="str">
            <v>600V PE 절연케이블</v>
          </cell>
          <cell r="C326" t="str">
            <v>EV 4Cx80 ㎟</v>
          </cell>
          <cell r="D326" t="str">
            <v>m</v>
          </cell>
        </row>
        <row r="327">
          <cell r="A327">
            <v>7005131</v>
          </cell>
          <cell r="B327" t="str">
            <v>600V PE 절연케이블</v>
          </cell>
          <cell r="C327" t="str">
            <v>EV 4Cx100 ㎟</v>
          </cell>
          <cell r="D327" t="str">
            <v>m</v>
          </cell>
        </row>
        <row r="328">
          <cell r="A328">
            <v>7005132</v>
          </cell>
          <cell r="B328" t="str">
            <v>600V PE 절연케이블</v>
          </cell>
          <cell r="C328" t="str">
            <v>EV 4Cx125 ㎟</v>
          </cell>
          <cell r="D328" t="str">
            <v>m</v>
          </cell>
        </row>
        <row r="329">
          <cell r="A329">
            <v>7005133</v>
          </cell>
          <cell r="B329" t="str">
            <v>600V PE 절연케이블</v>
          </cell>
          <cell r="C329" t="str">
            <v>EV 4Cx150 ㎟</v>
          </cell>
          <cell r="D329" t="str">
            <v>m</v>
          </cell>
        </row>
        <row r="330">
          <cell r="A330">
            <v>7005134</v>
          </cell>
          <cell r="B330" t="str">
            <v>600V PE 절연케이블</v>
          </cell>
          <cell r="C330" t="str">
            <v>EV 4Cx200 ㎟</v>
          </cell>
          <cell r="D330" t="str">
            <v>m</v>
          </cell>
        </row>
        <row r="331">
          <cell r="A331">
            <v>7005135</v>
          </cell>
          <cell r="B331" t="str">
            <v>600V PE 절연케이블</v>
          </cell>
          <cell r="C331" t="str">
            <v>EV 4Cx250 ㎟</v>
          </cell>
          <cell r="D331" t="str">
            <v>m</v>
          </cell>
        </row>
        <row r="332">
          <cell r="A332">
            <v>7005136</v>
          </cell>
          <cell r="B332" t="str">
            <v>600V PE 절연케이블</v>
          </cell>
          <cell r="C332" t="str">
            <v>EV 4Cx325 ㎟</v>
          </cell>
          <cell r="D332" t="str">
            <v>m</v>
          </cell>
        </row>
        <row r="333">
          <cell r="A333">
            <v>7005200</v>
          </cell>
          <cell r="B333" t="str">
            <v>3.3kV PE절연케이블</v>
          </cell>
          <cell r="C333" t="str">
            <v>EV 1Cx8 ㎟</v>
          </cell>
          <cell r="D333" t="str">
            <v>m</v>
          </cell>
        </row>
        <row r="334">
          <cell r="A334">
            <v>7005201</v>
          </cell>
          <cell r="B334" t="str">
            <v>3.3kV PE절연케이블</v>
          </cell>
          <cell r="C334" t="str">
            <v>EV 1Cx14 ㎟</v>
          </cell>
          <cell r="D334" t="str">
            <v>m</v>
          </cell>
        </row>
        <row r="335">
          <cell r="A335">
            <v>7005202</v>
          </cell>
          <cell r="B335" t="str">
            <v>3.3kV PE절연케이블</v>
          </cell>
          <cell r="C335" t="str">
            <v>EV 1Cx22 ㎟</v>
          </cell>
          <cell r="D335" t="str">
            <v>m</v>
          </cell>
        </row>
        <row r="336">
          <cell r="A336">
            <v>7005203</v>
          </cell>
          <cell r="B336" t="str">
            <v>3.3kV PE절연케이블</v>
          </cell>
          <cell r="C336" t="str">
            <v>EV 1Cx30 ㎟</v>
          </cell>
          <cell r="D336" t="str">
            <v>m</v>
          </cell>
        </row>
        <row r="337">
          <cell r="A337">
            <v>7005204</v>
          </cell>
          <cell r="B337" t="str">
            <v>3.3kV PE절연케이블</v>
          </cell>
          <cell r="C337" t="str">
            <v>EV 1Cx38 ㎟</v>
          </cell>
          <cell r="D337" t="str">
            <v>m</v>
          </cell>
        </row>
        <row r="338">
          <cell r="A338">
            <v>7005205</v>
          </cell>
          <cell r="B338" t="str">
            <v>3.3kV PE절연케이블</v>
          </cell>
          <cell r="C338" t="str">
            <v>EV 1Cx50 ㎟</v>
          </cell>
          <cell r="D338" t="str">
            <v>m</v>
          </cell>
        </row>
        <row r="339">
          <cell r="A339">
            <v>7005206</v>
          </cell>
          <cell r="B339" t="str">
            <v>3.3kV PE절연케이블</v>
          </cell>
          <cell r="C339" t="str">
            <v>EV 1Cx60 ㎟</v>
          </cell>
          <cell r="D339" t="str">
            <v>m</v>
          </cell>
        </row>
        <row r="340">
          <cell r="A340">
            <v>7005207</v>
          </cell>
          <cell r="B340" t="str">
            <v>3.3kV PE절연케이블</v>
          </cell>
          <cell r="C340" t="str">
            <v>EV 1Cx80 ㎟</v>
          </cell>
          <cell r="D340" t="str">
            <v>m</v>
          </cell>
        </row>
        <row r="341">
          <cell r="A341">
            <v>7005208</v>
          </cell>
          <cell r="B341" t="str">
            <v>3.3kV PE절연케이블</v>
          </cell>
          <cell r="C341" t="str">
            <v>EV 1Cx100 ㎟</v>
          </cell>
          <cell r="D341" t="str">
            <v>m</v>
          </cell>
        </row>
        <row r="342">
          <cell r="A342">
            <v>7005209</v>
          </cell>
          <cell r="B342" t="str">
            <v>3.3kV PE절연케이블</v>
          </cell>
          <cell r="C342" t="str">
            <v>EV 1Cx125 ㎟</v>
          </cell>
          <cell r="D342" t="str">
            <v>m</v>
          </cell>
        </row>
        <row r="343">
          <cell r="A343">
            <v>7005210</v>
          </cell>
          <cell r="B343" t="str">
            <v>3.3kV PE절연케이블</v>
          </cell>
          <cell r="C343" t="str">
            <v>EV 1Cx150 ㎟</v>
          </cell>
          <cell r="D343" t="str">
            <v>m</v>
          </cell>
        </row>
        <row r="344">
          <cell r="A344">
            <v>7005211</v>
          </cell>
          <cell r="B344" t="str">
            <v>3.3kV PE절연케이블</v>
          </cell>
          <cell r="C344" t="str">
            <v>EV 1Cx200 ㎟</v>
          </cell>
          <cell r="D344" t="str">
            <v>m</v>
          </cell>
        </row>
        <row r="345">
          <cell r="A345">
            <v>7005212</v>
          </cell>
          <cell r="B345" t="str">
            <v>3.3kV PE절연케이블</v>
          </cell>
          <cell r="C345" t="str">
            <v>EV 1Cx250 ㎟</v>
          </cell>
          <cell r="D345" t="str">
            <v>m</v>
          </cell>
        </row>
        <row r="346">
          <cell r="A346">
            <v>7005213</v>
          </cell>
          <cell r="B346" t="str">
            <v>3.3kV PE절연케이블</v>
          </cell>
          <cell r="C346" t="str">
            <v>EV 1Cx325 ㎟</v>
          </cell>
          <cell r="D346" t="str">
            <v>m</v>
          </cell>
        </row>
        <row r="347">
          <cell r="A347">
            <v>7005240</v>
          </cell>
          <cell r="B347" t="str">
            <v>3.3kV PE절연케이블</v>
          </cell>
          <cell r="C347" t="str">
            <v>EV 2Cx8 ㎟</v>
          </cell>
          <cell r="D347" t="str">
            <v>m</v>
          </cell>
        </row>
        <row r="348">
          <cell r="A348">
            <v>7005241</v>
          </cell>
          <cell r="B348" t="str">
            <v>3.3kV PE절연케이블</v>
          </cell>
          <cell r="C348" t="str">
            <v>EV 2Cx14 ㎟</v>
          </cell>
          <cell r="D348" t="str">
            <v>m</v>
          </cell>
        </row>
        <row r="349">
          <cell r="A349">
            <v>7005242</v>
          </cell>
          <cell r="B349" t="str">
            <v>3.3kV PE절연케이블</v>
          </cell>
          <cell r="C349" t="str">
            <v>EV 2Cx22 ㎟</v>
          </cell>
          <cell r="D349" t="str">
            <v>m</v>
          </cell>
        </row>
        <row r="350">
          <cell r="A350">
            <v>7005243</v>
          </cell>
          <cell r="B350" t="str">
            <v>3.3kV PE절연케이블</v>
          </cell>
          <cell r="C350" t="str">
            <v>EV 2Cx30 ㎟</v>
          </cell>
          <cell r="D350" t="str">
            <v>m</v>
          </cell>
        </row>
        <row r="351">
          <cell r="A351">
            <v>7005244</v>
          </cell>
          <cell r="B351" t="str">
            <v>3.3kV PE절연케이블</v>
          </cell>
          <cell r="C351" t="str">
            <v>EV 2Cx38 ㎟</v>
          </cell>
          <cell r="D351" t="str">
            <v>m</v>
          </cell>
        </row>
        <row r="352">
          <cell r="A352">
            <v>7005245</v>
          </cell>
          <cell r="B352" t="str">
            <v>3.3kV PE절연케이블</v>
          </cell>
          <cell r="C352" t="str">
            <v>EV 2Cx50 ㎟</v>
          </cell>
          <cell r="D352" t="str">
            <v>m</v>
          </cell>
        </row>
        <row r="353">
          <cell r="A353">
            <v>7005260</v>
          </cell>
          <cell r="B353" t="str">
            <v>3.3kV PE절연케이블</v>
          </cell>
          <cell r="C353" t="str">
            <v>EV 3Cx8 ㎟</v>
          </cell>
          <cell r="D353" t="str">
            <v>m</v>
          </cell>
        </row>
        <row r="354">
          <cell r="A354">
            <v>7005261</v>
          </cell>
          <cell r="B354" t="str">
            <v>3.3kV PE절연케이블</v>
          </cell>
          <cell r="C354" t="str">
            <v>EV 3Cx14 ㎟</v>
          </cell>
          <cell r="D354" t="str">
            <v>m</v>
          </cell>
        </row>
        <row r="355">
          <cell r="A355">
            <v>7005262</v>
          </cell>
          <cell r="B355" t="str">
            <v>3.3kV PE절연케이블</v>
          </cell>
          <cell r="C355" t="str">
            <v>EV 3Cx22 ㎟</v>
          </cell>
          <cell r="D355" t="str">
            <v>m</v>
          </cell>
        </row>
        <row r="356">
          <cell r="A356">
            <v>7005263</v>
          </cell>
          <cell r="B356" t="str">
            <v>3.3kV PE절연케이블</v>
          </cell>
          <cell r="C356" t="str">
            <v>EV 3Cx30 ㎟</v>
          </cell>
          <cell r="D356" t="str">
            <v>m</v>
          </cell>
        </row>
        <row r="357">
          <cell r="A357">
            <v>7005264</v>
          </cell>
          <cell r="B357" t="str">
            <v>3.3kV PE절연케이블</v>
          </cell>
          <cell r="C357" t="str">
            <v>EV 3Cx38 ㎟</v>
          </cell>
          <cell r="D357" t="str">
            <v>m</v>
          </cell>
        </row>
        <row r="358">
          <cell r="A358">
            <v>7005265</v>
          </cell>
          <cell r="B358" t="str">
            <v>3.3kV PE절연케이블</v>
          </cell>
          <cell r="C358" t="str">
            <v>EV 3Cx50 ㎟</v>
          </cell>
          <cell r="D358" t="str">
            <v>m</v>
          </cell>
        </row>
        <row r="359">
          <cell r="A359">
            <v>7005266</v>
          </cell>
          <cell r="B359" t="str">
            <v>3.3kV PE절연케이블</v>
          </cell>
          <cell r="C359" t="str">
            <v>EV 3Cx60 ㎟</v>
          </cell>
          <cell r="D359" t="str">
            <v>m</v>
          </cell>
        </row>
        <row r="360">
          <cell r="A360">
            <v>7005267</v>
          </cell>
          <cell r="B360" t="str">
            <v>3.3kV PE절연케이블</v>
          </cell>
          <cell r="C360" t="str">
            <v>EV 3Cx80 ㎟</v>
          </cell>
          <cell r="D360" t="str">
            <v>m</v>
          </cell>
        </row>
        <row r="361">
          <cell r="A361">
            <v>7005268</v>
          </cell>
          <cell r="B361" t="str">
            <v>3.3kV PE절연케이블</v>
          </cell>
          <cell r="C361" t="str">
            <v>EV 3Cx100 ㎟</v>
          </cell>
          <cell r="D361" t="str">
            <v>m</v>
          </cell>
        </row>
        <row r="362">
          <cell r="A362">
            <v>7005269</v>
          </cell>
          <cell r="B362" t="str">
            <v>3.3kV PE절연케이블</v>
          </cell>
          <cell r="C362" t="str">
            <v>EV 3Cx125 ㎟</v>
          </cell>
          <cell r="D362" t="str">
            <v>m</v>
          </cell>
        </row>
        <row r="363">
          <cell r="A363">
            <v>7005270</v>
          </cell>
          <cell r="B363" t="str">
            <v>3.3kV PE절연케이블</v>
          </cell>
          <cell r="C363" t="str">
            <v>EV 3Cx150 ㎟</v>
          </cell>
          <cell r="D363" t="str">
            <v>m</v>
          </cell>
        </row>
        <row r="364">
          <cell r="A364">
            <v>7005271</v>
          </cell>
          <cell r="B364" t="str">
            <v>3.3kV PE절연케이블</v>
          </cell>
          <cell r="C364" t="str">
            <v>EV 3Cx200 ㎟</v>
          </cell>
          <cell r="D364" t="str">
            <v>m</v>
          </cell>
        </row>
        <row r="365">
          <cell r="A365">
            <v>7005272</v>
          </cell>
          <cell r="B365" t="str">
            <v>3.3kV PE절연케이블</v>
          </cell>
          <cell r="C365" t="str">
            <v>EV 3Cx250 ㎟</v>
          </cell>
          <cell r="D365" t="str">
            <v>m</v>
          </cell>
        </row>
        <row r="366">
          <cell r="A366">
            <v>7005273</v>
          </cell>
          <cell r="B366" t="str">
            <v>3.3kV PE절연케이블</v>
          </cell>
          <cell r="C366" t="str">
            <v>EV 3Cx325 ㎟</v>
          </cell>
          <cell r="D366" t="str">
            <v>m</v>
          </cell>
        </row>
        <row r="367">
          <cell r="A367">
            <v>7005300</v>
          </cell>
          <cell r="B367" t="str">
            <v>6.6kV PE절연케이블</v>
          </cell>
          <cell r="C367" t="str">
            <v>EV 1Cx8 ㎟</v>
          </cell>
          <cell r="D367" t="str">
            <v>m</v>
          </cell>
        </row>
        <row r="368">
          <cell r="A368">
            <v>7005301</v>
          </cell>
          <cell r="B368" t="str">
            <v>6.6kV PE절연케이블</v>
          </cell>
          <cell r="C368" t="str">
            <v>EV 1Cx14 ㎟</v>
          </cell>
          <cell r="D368" t="str">
            <v>m</v>
          </cell>
        </row>
        <row r="369">
          <cell r="A369">
            <v>7005302</v>
          </cell>
          <cell r="B369" t="str">
            <v>6.6kV PE절연케이블</v>
          </cell>
          <cell r="C369" t="str">
            <v>EV 1Cx22 ㎟</v>
          </cell>
          <cell r="D369" t="str">
            <v>m</v>
          </cell>
        </row>
        <row r="370">
          <cell r="A370">
            <v>7005303</v>
          </cell>
          <cell r="B370" t="str">
            <v>6.6kV PE절연케이블</v>
          </cell>
          <cell r="C370" t="str">
            <v>EV 1Cx30 ㎟</v>
          </cell>
          <cell r="D370" t="str">
            <v>m</v>
          </cell>
        </row>
        <row r="371">
          <cell r="A371">
            <v>7005304</v>
          </cell>
          <cell r="B371" t="str">
            <v>6.6kV PE절연케이블</v>
          </cell>
          <cell r="C371" t="str">
            <v>EV 1Cx38 ㎟</v>
          </cell>
          <cell r="D371" t="str">
            <v>m</v>
          </cell>
        </row>
        <row r="372">
          <cell r="A372">
            <v>7005305</v>
          </cell>
          <cell r="B372" t="str">
            <v>6.6kV PE절연케이블</v>
          </cell>
          <cell r="C372" t="str">
            <v>EV 1Cx50 ㎟</v>
          </cell>
          <cell r="D372" t="str">
            <v>m</v>
          </cell>
        </row>
        <row r="373">
          <cell r="A373">
            <v>7005306</v>
          </cell>
          <cell r="B373" t="str">
            <v>6.6kV PE절연케이블</v>
          </cell>
          <cell r="C373" t="str">
            <v>EV 1Cx60 ㎟</v>
          </cell>
          <cell r="D373" t="str">
            <v>m</v>
          </cell>
        </row>
        <row r="374">
          <cell r="A374">
            <v>7005307</v>
          </cell>
          <cell r="B374" t="str">
            <v>6.6kV PE절연케이블</v>
          </cell>
          <cell r="C374" t="str">
            <v>EV 1Cx80 ㎟</v>
          </cell>
          <cell r="D374" t="str">
            <v>m</v>
          </cell>
        </row>
        <row r="375">
          <cell r="A375">
            <v>7005308</v>
          </cell>
          <cell r="B375" t="str">
            <v>6.6kV PE절연케이블</v>
          </cell>
          <cell r="C375" t="str">
            <v>EV 1Cx100 ㎟</v>
          </cell>
          <cell r="D375" t="str">
            <v>m</v>
          </cell>
        </row>
        <row r="376">
          <cell r="A376">
            <v>7005309</v>
          </cell>
          <cell r="B376" t="str">
            <v>6.6kV PE절연케이블</v>
          </cell>
          <cell r="C376" t="str">
            <v>EV 1Cx125 ㎟</v>
          </cell>
          <cell r="D376" t="str">
            <v>m</v>
          </cell>
        </row>
        <row r="377">
          <cell r="A377">
            <v>7005310</v>
          </cell>
          <cell r="B377" t="str">
            <v>6.6kV PE절연케이블</v>
          </cell>
          <cell r="C377" t="str">
            <v>EV 1Cx150 ㎟</v>
          </cell>
          <cell r="D377" t="str">
            <v>m</v>
          </cell>
        </row>
        <row r="378">
          <cell r="A378">
            <v>7005311</v>
          </cell>
          <cell r="B378" t="str">
            <v>6.6kV PE절연케이블</v>
          </cell>
          <cell r="C378" t="str">
            <v>EV 1Cx200 ㎟</v>
          </cell>
          <cell r="D378" t="str">
            <v>m</v>
          </cell>
        </row>
        <row r="379">
          <cell r="A379">
            <v>7005312</v>
          </cell>
          <cell r="B379" t="str">
            <v>6.6kV PE절연케이블</v>
          </cell>
          <cell r="C379" t="str">
            <v>EV 1Cx250 ㎟</v>
          </cell>
          <cell r="D379" t="str">
            <v>m</v>
          </cell>
        </row>
        <row r="380">
          <cell r="A380">
            <v>7005313</v>
          </cell>
          <cell r="B380" t="str">
            <v>6.6kV PE절연케이블</v>
          </cell>
          <cell r="C380" t="str">
            <v>EV 1Cx325 ㎟</v>
          </cell>
          <cell r="D380" t="str">
            <v>m</v>
          </cell>
        </row>
        <row r="381">
          <cell r="A381">
            <v>7005340</v>
          </cell>
          <cell r="B381" t="str">
            <v>6.6kV PE절연케이블</v>
          </cell>
          <cell r="C381" t="str">
            <v>EV 2Cx8 ㎟</v>
          </cell>
          <cell r="D381" t="str">
            <v>m</v>
          </cell>
        </row>
        <row r="382">
          <cell r="A382">
            <v>7005341</v>
          </cell>
          <cell r="B382" t="str">
            <v>6.6kV PE절연케이블</v>
          </cell>
          <cell r="C382" t="str">
            <v>EV 2Cx14 ㎟</v>
          </cell>
          <cell r="D382" t="str">
            <v>m</v>
          </cell>
        </row>
        <row r="383">
          <cell r="A383">
            <v>7005342</v>
          </cell>
          <cell r="B383" t="str">
            <v>6.6kV PE절연케이블</v>
          </cell>
          <cell r="C383" t="str">
            <v>EV 2Cx22 ㎟</v>
          </cell>
          <cell r="D383" t="str">
            <v>m</v>
          </cell>
        </row>
        <row r="384">
          <cell r="A384">
            <v>7005343</v>
          </cell>
          <cell r="B384" t="str">
            <v>6.6kV PE절연케이블</v>
          </cell>
          <cell r="C384" t="str">
            <v>EV 2Cx30 ㎟</v>
          </cell>
          <cell r="D384" t="str">
            <v>m</v>
          </cell>
        </row>
        <row r="385">
          <cell r="A385">
            <v>7005344</v>
          </cell>
          <cell r="B385" t="str">
            <v>6.6kV PE절연케이블</v>
          </cell>
          <cell r="C385" t="str">
            <v>EV 2Cx38 ㎟</v>
          </cell>
          <cell r="D385" t="str">
            <v>m</v>
          </cell>
        </row>
        <row r="386">
          <cell r="A386">
            <v>7005345</v>
          </cell>
          <cell r="B386" t="str">
            <v>6.6kV PE절연케이블</v>
          </cell>
          <cell r="C386" t="str">
            <v>EV 2Cx50 ㎟</v>
          </cell>
          <cell r="D386" t="str">
            <v>m</v>
          </cell>
        </row>
        <row r="387">
          <cell r="A387">
            <v>7005360</v>
          </cell>
          <cell r="B387" t="str">
            <v>6.6kV PE절연케이블</v>
          </cell>
          <cell r="C387" t="str">
            <v>EV 3Cx8 ㎟</v>
          </cell>
          <cell r="D387" t="str">
            <v>m</v>
          </cell>
        </row>
        <row r="388">
          <cell r="A388">
            <v>7005361</v>
          </cell>
          <cell r="B388" t="str">
            <v>6.6kV PE절연케이블</v>
          </cell>
          <cell r="C388" t="str">
            <v>EV 3Cx14 ㎟</v>
          </cell>
          <cell r="D388" t="str">
            <v>m</v>
          </cell>
        </row>
        <row r="389">
          <cell r="A389">
            <v>7005362</v>
          </cell>
          <cell r="B389" t="str">
            <v>6.6kV PE절연케이블</v>
          </cell>
          <cell r="C389" t="str">
            <v>EV 3Cx22 ㎟</v>
          </cell>
          <cell r="D389" t="str">
            <v>m</v>
          </cell>
        </row>
        <row r="390">
          <cell r="A390">
            <v>7005363</v>
          </cell>
          <cell r="B390" t="str">
            <v>6.6kV PE절연케이블</v>
          </cell>
          <cell r="C390" t="str">
            <v>EV 3Cx30 ㎟</v>
          </cell>
          <cell r="D390" t="str">
            <v>m</v>
          </cell>
        </row>
        <row r="391">
          <cell r="A391">
            <v>7005364</v>
          </cell>
          <cell r="B391" t="str">
            <v>6.6kV PE절연케이블</v>
          </cell>
          <cell r="C391" t="str">
            <v>EV 3Cx38 ㎟</v>
          </cell>
          <cell r="D391" t="str">
            <v>m</v>
          </cell>
        </row>
        <row r="392">
          <cell r="A392">
            <v>7005365</v>
          </cell>
          <cell r="B392" t="str">
            <v>6.6kV PE절연케이블</v>
          </cell>
          <cell r="C392" t="str">
            <v>EV 3Cx50 ㎟</v>
          </cell>
          <cell r="D392" t="str">
            <v>m</v>
          </cell>
        </row>
        <row r="393">
          <cell r="A393">
            <v>7005366</v>
          </cell>
          <cell r="B393" t="str">
            <v>6.6kV PE절연케이블</v>
          </cell>
          <cell r="C393" t="str">
            <v>EV 3Cx60 ㎟</v>
          </cell>
          <cell r="D393" t="str">
            <v>m</v>
          </cell>
        </row>
        <row r="394">
          <cell r="A394">
            <v>7005367</v>
          </cell>
          <cell r="B394" t="str">
            <v>6.6kV PE절연케이블</v>
          </cell>
          <cell r="C394" t="str">
            <v>EV 3Cx80 ㎟</v>
          </cell>
          <cell r="D394" t="str">
            <v>m</v>
          </cell>
        </row>
        <row r="395">
          <cell r="A395">
            <v>7005368</v>
          </cell>
          <cell r="B395" t="str">
            <v>6.6kV PE절연케이블</v>
          </cell>
          <cell r="C395" t="str">
            <v>EV 3Cx100 ㎟</v>
          </cell>
          <cell r="D395" t="str">
            <v>m</v>
          </cell>
        </row>
        <row r="396">
          <cell r="A396">
            <v>7005369</v>
          </cell>
          <cell r="B396" t="str">
            <v>6.6kV PE절연케이블</v>
          </cell>
          <cell r="C396" t="str">
            <v>EV 3Cx125 ㎟</v>
          </cell>
          <cell r="D396" t="str">
            <v>m</v>
          </cell>
        </row>
        <row r="397">
          <cell r="A397">
            <v>7005370</v>
          </cell>
          <cell r="B397" t="str">
            <v>6.6kV PE절연케이블</v>
          </cell>
          <cell r="C397" t="str">
            <v>EV 3Cx150 ㎟</v>
          </cell>
          <cell r="D397" t="str">
            <v>m</v>
          </cell>
        </row>
        <row r="398">
          <cell r="A398">
            <v>7005371</v>
          </cell>
          <cell r="B398" t="str">
            <v>6.6kV PE절연케이블</v>
          </cell>
          <cell r="C398" t="str">
            <v>EV 3Cx200 ㎟</v>
          </cell>
          <cell r="D398" t="str">
            <v>m</v>
          </cell>
        </row>
        <row r="399">
          <cell r="A399">
            <v>7005372</v>
          </cell>
          <cell r="B399" t="str">
            <v>6.6kV PE절연케이블</v>
          </cell>
          <cell r="C399" t="str">
            <v>EV 3Cx250 ㎟</v>
          </cell>
          <cell r="D399" t="str">
            <v>m</v>
          </cell>
        </row>
        <row r="400">
          <cell r="A400">
            <v>7006001</v>
          </cell>
          <cell r="B400" t="str">
            <v>접지용전선</v>
          </cell>
          <cell r="C400" t="str">
            <v>GV 1.2mm</v>
          </cell>
          <cell r="D400" t="str">
            <v>m</v>
          </cell>
        </row>
        <row r="401">
          <cell r="A401">
            <v>7006002</v>
          </cell>
          <cell r="B401" t="str">
            <v>접지용전선</v>
          </cell>
          <cell r="C401" t="str">
            <v>GV 1.6mm</v>
          </cell>
          <cell r="D401" t="str">
            <v>m</v>
          </cell>
        </row>
        <row r="402">
          <cell r="A402">
            <v>7006003</v>
          </cell>
          <cell r="B402" t="str">
            <v>접지용전선</v>
          </cell>
          <cell r="C402" t="str">
            <v>GV 2.0mm</v>
          </cell>
          <cell r="D402" t="str">
            <v>m</v>
          </cell>
        </row>
        <row r="403">
          <cell r="A403">
            <v>7006004</v>
          </cell>
          <cell r="B403" t="str">
            <v>접지용전선</v>
          </cell>
          <cell r="C403" t="str">
            <v>GV 2.6mm</v>
          </cell>
          <cell r="D403" t="str">
            <v>m</v>
          </cell>
        </row>
        <row r="404">
          <cell r="A404">
            <v>7006005</v>
          </cell>
          <cell r="B404" t="str">
            <v>접지용전선</v>
          </cell>
          <cell r="C404" t="str">
            <v>GV 3.2mm</v>
          </cell>
          <cell r="D404" t="str">
            <v>m</v>
          </cell>
        </row>
        <row r="405">
          <cell r="A405">
            <v>7006006</v>
          </cell>
          <cell r="B405" t="str">
            <v>접지용전선</v>
          </cell>
          <cell r="C405" t="str">
            <v>GV 4.0mm</v>
          </cell>
          <cell r="D405" t="str">
            <v>m</v>
          </cell>
        </row>
        <row r="406">
          <cell r="A406">
            <v>7006007</v>
          </cell>
          <cell r="B406" t="str">
            <v>접지용전선</v>
          </cell>
          <cell r="C406" t="str">
            <v>GV 2.0㎟</v>
          </cell>
          <cell r="D406" t="str">
            <v>m</v>
          </cell>
        </row>
        <row r="407">
          <cell r="A407">
            <v>7006008</v>
          </cell>
          <cell r="B407" t="str">
            <v>접지용전선</v>
          </cell>
          <cell r="C407" t="str">
            <v>GV 3.5㎟</v>
          </cell>
          <cell r="D407" t="str">
            <v>m</v>
          </cell>
        </row>
        <row r="408">
          <cell r="A408">
            <v>7006009</v>
          </cell>
          <cell r="B408" t="str">
            <v>접지용전선</v>
          </cell>
          <cell r="C408" t="str">
            <v>GV 5.5㎟</v>
          </cell>
          <cell r="D408" t="str">
            <v>m</v>
          </cell>
        </row>
        <row r="409">
          <cell r="A409">
            <v>7006010</v>
          </cell>
          <cell r="B409" t="str">
            <v>접지용전선</v>
          </cell>
          <cell r="C409" t="str">
            <v>GV 8㎟</v>
          </cell>
          <cell r="D409" t="str">
            <v>m</v>
          </cell>
        </row>
        <row r="410">
          <cell r="A410">
            <v>7006011</v>
          </cell>
          <cell r="B410" t="str">
            <v>접지용전선</v>
          </cell>
          <cell r="C410" t="str">
            <v>GV 14㎟</v>
          </cell>
          <cell r="D410" t="str">
            <v>m</v>
          </cell>
        </row>
        <row r="411">
          <cell r="A411">
            <v>7006012</v>
          </cell>
          <cell r="B411" t="str">
            <v>접지용전선</v>
          </cell>
          <cell r="C411" t="str">
            <v>GV 22㎟</v>
          </cell>
          <cell r="D411" t="str">
            <v>m</v>
          </cell>
        </row>
        <row r="412">
          <cell r="A412">
            <v>7006013</v>
          </cell>
          <cell r="B412" t="str">
            <v>접지용전선</v>
          </cell>
          <cell r="C412" t="str">
            <v>GV 30㎟</v>
          </cell>
          <cell r="D412" t="str">
            <v>m</v>
          </cell>
        </row>
        <row r="413">
          <cell r="A413">
            <v>7006014</v>
          </cell>
          <cell r="B413" t="str">
            <v>접지용전선</v>
          </cell>
          <cell r="C413" t="str">
            <v>GV 38㎟</v>
          </cell>
          <cell r="D413" t="str">
            <v>m</v>
          </cell>
        </row>
        <row r="414">
          <cell r="A414">
            <v>7006015</v>
          </cell>
          <cell r="B414" t="str">
            <v>접지용전선</v>
          </cell>
          <cell r="C414" t="str">
            <v>GV 50㎟</v>
          </cell>
          <cell r="D414" t="str">
            <v>m</v>
          </cell>
        </row>
        <row r="415">
          <cell r="A415">
            <v>7006016</v>
          </cell>
          <cell r="B415" t="str">
            <v>접지용전선</v>
          </cell>
          <cell r="C415" t="str">
            <v>GV 60㎟</v>
          </cell>
          <cell r="D415" t="str">
            <v>m</v>
          </cell>
        </row>
        <row r="416">
          <cell r="A416">
            <v>7006017</v>
          </cell>
          <cell r="B416" t="str">
            <v>접지용전선</v>
          </cell>
          <cell r="C416" t="str">
            <v>GV 80㎟</v>
          </cell>
          <cell r="D416" t="str">
            <v>m</v>
          </cell>
        </row>
        <row r="417">
          <cell r="A417">
            <v>7006018</v>
          </cell>
          <cell r="B417" t="str">
            <v>접지용전선</v>
          </cell>
          <cell r="C417" t="str">
            <v>GV 100㎟</v>
          </cell>
          <cell r="D417" t="str">
            <v>m</v>
          </cell>
        </row>
        <row r="418">
          <cell r="A418">
            <v>7006019</v>
          </cell>
          <cell r="B418" t="str">
            <v>접지용전선</v>
          </cell>
          <cell r="C418" t="str">
            <v>GV 125㎟</v>
          </cell>
          <cell r="D418" t="str">
            <v>m</v>
          </cell>
        </row>
        <row r="419">
          <cell r="A419">
            <v>7006020</v>
          </cell>
          <cell r="B419" t="str">
            <v>접지용전선</v>
          </cell>
          <cell r="C419" t="str">
            <v>GV 150㎟</v>
          </cell>
          <cell r="D419" t="str">
            <v>m</v>
          </cell>
        </row>
        <row r="420">
          <cell r="A420">
            <v>7006021</v>
          </cell>
          <cell r="B420" t="str">
            <v>접지용전선</v>
          </cell>
          <cell r="C420" t="str">
            <v>GV 200㎟</v>
          </cell>
          <cell r="D420" t="str">
            <v>m</v>
          </cell>
        </row>
        <row r="421">
          <cell r="A421">
            <v>7006022</v>
          </cell>
          <cell r="B421" t="str">
            <v>접지용전선</v>
          </cell>
          <cell r="C421" t="str">
            <v>GV 250㎟</v>
          </cell>
          <cell r="D421" t="str">
            <v>m</v>
          </cell>
        </row>
        <row r="422">
          <cell r="A422">
            <v>7006023</v>
          </cell>
          <cell r="B422" t="str">
            <v>접지용전선</v>
          </cell>
          <cell r="C422" t="str">
            <v>GV 325㎟</v>
          </cell>
          <cell r="D422" t="str">
            <v>m</v>
          </cell>
        </row>
        <row r="423">
          <cell r="A423">
            <v>7006024</v>
          </cell>
          <cell r="B423" t="str">
            <v>접지용전선</v>
          </cell>
          <cell r="C423" t="str">
            <v>GV 400㎟</v>
          </cell>
          <cell r="D423" t="str">
            <v>m</v>
          </cell>
        </row>
        <row r="424">
          <cell r="A424">
            <v>7006025</v>
          </cell>
          <cell r="B424" t="str">
            <v>접지용전선</v>
          </cell>
          <cell r="C424" t="str">
            <v>GV 500㎟</v>
          </cell>
          <cell r="D424" t="str">
            <v>m</v>
          </cell>
        </row>
        <row r="425">
          <cell r="A425">
            <v>7007001</v>
          </cell>
          <cell r="B425" t="str">
            <v>내화전선 FR-8</v>
          </cell>
          <cell r="C425" t="str">
            <v>1Cx1.6mm</v>
          </cell>
          <cell r="D425" t="str">
            <v>m</v>
          </cell>
        </row>
        <row r="426">
          <cell r="A426">
            <v>7007002</v>
          </cell>
          <cell r="B426" t="str">
            <v>내화전선 FR-8</v>
          </cell>
          <cell r="C426" t="str">
            <v>1Cx2.0mm</v>
          </cell>
          <cell r="D426" t="str">
            <v>m</v>
          </cell>
        </row>
        <row r="427">
          <cell r="A427">
            <v>7007003</v>
          </cell>
          <cell r="B427" t="str">
            <v>내화전선 FR-8</v>
          </cell>
          <cell r="C427" t="str">
            <v>1Cx2.6mm</v>
          </cell>
          <cell r="D427" t="str">
            <v>m</v>
          </cell>
        </row>
        <row r="428">
          <cell r="A428">
            <v>7007020</v>
          </cell>
          <cell r="B428" t="str">
            <v>내화전선 FR-8</v>
          </cell>
          <cell r="C428" t="str">
            <v>2Cx1.6mm</v>
          </cell>
          <cell r="D428" t="str">
            <v>m</v>
          </cell>
        </row>
        <row r="429">
          <cell r="A429">
            <v>7007021</v>
          </cell>
          <cell r="B429" t="str">
            <v>내화전선 FR-8</v>
          </cell>
          <cell r="C429" t="str">
            <v>2Cx2.0mm</v>
          </cell>
          <cell r="D429" t="str">
            <v>m</v>
          </cell>
        </row>
        <row r="430">
          <cell r="A430">
            <v>7007022</v>
          </cell>
          <cell r="B430" t="str">
            <v>내화전선 FR-8</v>
          </cell>
          <cell r="C430" t="str">
            <v>2Cx2.6mm</v>
          </cell>
          <cell r="D430" t="str">
            <v>m</v>
          </cell>
        </row>
        <row r="431">
          <cell r="A431">
            <v>7007040</v>
          </cell>
          <cell r="B431" t="str">
            <v>내화전선 FR-8</v>
          </cell>
          <cell r="C431" t="str">
            <v>3Cx1.6mm</v>
          </cell>
          <cell r="D431" t="str">
            <v>m</v>
          </cell>
        </row>
        <row r="432">
          <cell r="A432">
            <v>7007041</v>
          </cell>
          <cell r="B432" t="str">
            <v>내화전선 FR-8</v>
          </cell>
          <cell r="C432" t="str">
            <v>3Cx2.0mm</v>
          </cell>
          <cell r="D432" t="str">
            <v>m</v>
          </cell>
        </row>
        <row r="433">
          <cell r="A433">
            <v>7007042</v>
          </cell>
          <cell r="B433" t="str">
            <v>내화전선 FR-8</v>
          </cell>
          <cell r="C433" t="str">
            <v>3Cx2.6mm</v>
          </cell>
          <cell r="D433" t="str">
            <v>m</v>
          </cell>
        </row>
        <row r="434">
          <cell r="A434">
            <v>7007060</v>
          </cell>
          <cell r="B434" t="str">
            <v>내화전선 FR-8</v>
          </cell>
          <cell r="C434" t="str">
            <v>1Cx2.0㎟</v>
          </cell>
          <cell r="D434" t="str">
            <v>m</v>
          </cell>
        </row>
        <row r="435">
          <cell r="A435">
            <v>7007061</v>
          </cell>
          <cell r="B435" t="str">
            <v>내화전선 FR-8</v>
          </cell>
          <cell r="C435" t="str">
            <v>1Cx3.5㎟</v>
          </cell>
          <cell r="D435" t="str">
            <v>m</v>
          </cell>
        </row>
        <row r="436">
          <cell r="A436">
            <v>7007062</v>
          </cell>
          <cell r="B436" t="str">
            <v>내화전선 FR-8</v>
          </cell>
          <cell r="C436" t="str">
            <v>1Cx5.5㎟</v>
          </cell>
          <cell r="D436" t="str">
            <v>m</v>
          </cell>
        </row>
        <row r="437">
          <cell r="A437">
            <v>7007063</v>
          </cell>
          <cell r="B437" t="str">
            <v>내화전선 FR-8</v>
          </cell>
          <cell r="C437" t="str">
            <v>1Cx8㎟</v>
          </cell>
          <cell r="D437" t="str">
            <v>m</v>
          </cell>
        </row>
        <row r="438">
          <cell r="A438">
            <v>7007064</v>
          </cell>
          <cell r="B438" t="str">
            <v>내화전선 FR-8</v>
          </cell>
          <cell r="C438" t="str">
            <v>1Cx14㎟</v>
          </cell>
          <cell r="D438" t="str">
            <v>m</v>
          </cell>
        </row>
        <row r="439">
          <cell r="A439">
            <v>7007065</v>
          </cell>
          <cell r="B439" t="str">
            <v>내화전선 FR-8</v>
          </cell>
          <cell r="C439" t="str">
            <v>1Cx22㎟</v>
          </cell>
          <cell r="D439" t="str">
            <v>m</v>
          </cell>
        </row>
        <row r="440">
          <cell r="A440">
            <v>7007066</v>
          </cell>
          <cell r="B440" t="str">
            <v>내화전선 FR-8</v>
          </cell>
          <cell r="C440" t="str">
            <v>1Cx30㎟</v>
          </cell>
          <cell r="D440" t="str">
            <v>m</v>
          </cell>
        </row>
        <row r="441">
          <cell r="A441">
            <v>7007067</v>
          </cell>
          <cell r="B441" t="str">
            <v>내화전선 FR-8</v>
          </cell>
          <cell r="C441" t="str">
            <v>1Cx38㎟</v>
          </cell>
          <cell r="D441" t="str">
            <v>m</v>
          </cell>
        </row>
        <row r="442">
          <cell r="A442">
            <v>7007068</v>
          </cell>
          <cell r="B442" t="str">
            <v>내화전선 FR-8</v>
          </cell>
          <cell r="C442" t="str">
            <v>1Cx50㎟</v>
          </cell>
          <cell r="D442" t="str">
            <v>m</v>
          </cell>
        </row>
        <row r="443">
          <cell r="A443">
            <v>7007069</v>
          </cell>
          <cell r="B443" t="str">
            <v>내화전선 FR-8</v>
          </cell>
          <cell r="C443" t="str">
            <v>1Cx60㎟</v>
          </cell>
          <cell r="D443" t="str">
            <v>m</v>
          </cell>
        </row>
        <row r="444">
          <cell r="A444">
            <v>7007070</v>
          </cell>
          <cell r="B444" t="str">
            <v>내화전선 FR-8</v>
          </cell>
          <cell r="C444" t="str">
            <v>1Cx80㎟</v>
          </cell>
          <cell r="D444" t="str">
            <v>m</v>
          </cell>
        </row>
        <row r="445">
          <cell r="A445">
            <v>7007071</v>
          </cell>
          <cell r="B445" t="str">
            <v>내화전선 FR-8</v>
          </cell>
          <cell r="C445" t="str">
            <v>1Cx100㎟</v>
          </cell>
          <cell r="D445" t="str">
            <v>m</v>
          </cell>
        </row>
        <row r="446">
          <cell r="A446">
            <v>7007072</v>
          </cell>
          <cell r="B446" t="str">
            <v>내화전선 FR-8</v>
          </cell>
          <cell r="C446" t="str">
            <v>1Cx125㎟</v>
          </cell>
          <cell r="D446" t="str">
            <v>m</v>
          </cell>
        </row>
        <row r="447">
          <cell r="A447">
            <v>7007073</v>
          </cell>
          <cell r="B447" t="str">
            <v>내화전선 FR-8</v>
          </cell>
          <cell r="C447" t="str">
            <v>1Cx150㎟</v>
          </cell>
          <cell r="D447" t="str">
            <v>m</v>
          </cell>
        </row>
        <row r="448">
          <cell r="A448">
            <v>7007074</v>
          </cell>
          <cell r="B448" t="str">
            <v>내화전선 FR-8</v>
          </cell>
          <cell r="C448" t="str">
            <v>1Cx200㎟</v>
          </cell>
          <cell r="D448" t="str">
            <v>m</v>
          </cell>
        </row>
        <row r="449">
          <cell r="A449">
            <v>7007075</v>
          </cell>
          <cell r="B449" t="str">
            <v>내화전선 FR-8</v>
          </cell>
          <cell r="C449" t="str">
            <v>1Cx250㎟</v>
          </cell>
          <cell r="D449" t="str">
            <v>m</v>
          </cell>
        </row>
        <row r="450">
          <cell r="A450">
            <v>7007076</v>
          </cell>
          <cell r="B450" t="str">
            <v>내화전선 FR-8</v>
          </cell>
          <cell r="C450" t="str">
            <v>1Cx325㎟</v>
          </cell>
          <cell r="D450" t="str">
            <v>m</v>
          </cell>
        </row>
        <row r="451">
          <cell r="A451">
            <v>7007077</v>
          </cell>
          <cell r="B451" t="str">
            <v>내화전선 FR-8</v>
          </cell>
          <cell r="C451" t="str">
            <v>1Cx400㎟</v>
          </cell>
          <cell r="D451" t="str">
            <v>m</v>
          </cell>
        </row>
        <row r="452">
          <cell r="A452">
            <v>7007078</v>
          </cell>
          <cell r="B452" t="str">
            <v>내화전선 FR-8</v>
          </cell>
          <cell r="C452" t="str">
            <v>1Cx500㎟</v>
          </cell>
          <cell r="D452" t="str">
            <v>m</v>
          </cell>
        </row>
        <row r="453">
          <cell r="A453">
            <v>7007080</v>
          </cell>
          <cell r="B453" t="str">
            <v>내화전선 FR-8</v>
          </cell>
          <cell r="C453" t="str">
            <v>2Cx2.0㎟</v>
          </cell>
          <cell r="D453" t="str">
            <v>m</v>
          </cell>
        </row>
        <row r="454">
          <cell r="A454">
            <v>7007081</v>
          </cell>
          <cell r="B454" t="str">
            <v>내화전선 FR-8</v>
          </cell>
          <cell r="C454" t="str">
            <v>2Cx3.5㎟</v>
          </cell>
          <cell r="D454" t="str">
            <v>m</v>
          </cell>
        </row>
        <row r="455">
          <cell r="A455">
            <v>7007082</v>
          </cell>
          <cell r="B455" t="str">
            <v>내화전선 FR-8</v>
          </cell>
          <cell r="C455" t="str">
            <v>2Cx5.5㎟</v>
          </cell>
          <cell r="D455" t="str">
            <v>m</v>
          </cell>
        </row>
        <row r="456">
          <cell r="A456">
            <v>7007083</v>
          </cell>
          <cell r="B456" t="str">
            <v>내화전선 FR-8</v>
          </cell>
          <cell r="C456" t="str">
            <v>2Cx8㎟</v>
          </cell>
          <cell r="D456" t="str">
            <v>m</v>
          </cell>
        </row>
        <row r="457">
          <cell r="A457">
            <v>7007084</v>
          </cell>
          <cell r="B457" t="str">
            <v>내화전선 FR-8</v>
          </cell>
          <cell r="C457" t="str">
            <v>2Cx14㎟</v>
          </cell>
          <cell r="D457" t="str">
            <v>m</v>
          </cell>
        </row>
        <row r="458">
          <cell r="A458">
            <v>7007085</v>
          </cell>
          <cell r="B458" t="str">
            <v>내화전선 FR-8</v>
          </cell>
          <cell r="C458" t="str">
            <v>2Cx22㎟</v>
          </cell>
          <cell r="D458" t="str">
            <v>m</v>
          </cell>
        </row>
        <row r="459">
          <cell r="A459">
            <v>7007086</v>
          </cell>
          <cell r="B459" t="str">
            <v>내화전선 FR-8</v>
          </cell>
          <cell r="C459" t="str">
            <v>2Cx30㎟</v>
          </cell>
          <cell r="D459" t="str">
            <v>m</v>
          </cell>
        </row>
        <row r="460">
          <cell r="A460">
            <v>7007087</v>
          </cell>
          <cell r="B460" t="str">
            <v>내화전선 FR-8</v>
          </cell>
          <cell r="C460" t="str">
            <v>2Cx38㎟</v>
          </cell>
          <cell r="D460" t="str">
            <v>m</v>
          </cell>
        </row>
        <row r="461">
          <cell r="A461">
            <v>7007088</v>
          </cell>
          <cell r="B461" t="str">
            <v>내화전선 FR-8</v>
          </cell>
          <cell r="C461" t="str">
            <v>2Cx50㎟</v>
          </cell>
          <cell r="D461" t="str">
            <v>m</v>
          </cell>
        </row>
        <row r="462">
          <cell r="A462">
            <v>7007089</v>
          </cell>
          <cell r="B462" t="str">
            <v>내화전선 FR-8</v>
          </cell>
          <cell r="C462" t="str">
            <v>2Cx60㎟</v>
          </cell>
          <cell r="D462" t="str">
            <v>m</v>
          </cell>
        </row>
        <row r="463">
          <cell r="A463">
            <v>7007090</v>
          </cell>
          <cell r="B463" t="str">
            <v>내화전선 FR-8</v>
          </cell>
          <cell r="C463" t="str">
            <v>2Cx80㎟</v>
          </cell>
          <cell r="D463" t="str">
            <v>m</v>
          </cell>
        </row>
        <row r="464">
          <cell r="A464">
            <v>7007091</v>
          </cell>
          <cell r="B464" t="str">
            <v>내화전선 FR-8</v>
          </cell>
          <cell r="C464" t="str">
            <v>2Cx100㎟</v>
          </cell>
          <cell r="D464" t="str">
            <v>m</v>
          </cell>
        </row>
        <row r="465">
          <cell r="A465">
            <v>7007092</v>
          </cell>
          <cell r="B465" t="str">
            <v>내화전선 FR-8</v>
          </cell>
          <cell r="C465" t="str">
            <v>2Cx125㎟</v>
          </cell>
          <cell r="D465" t="str">
            <v>m</v>
          </cell>
        </row>
        <row r="466">
          <cell r="A466">
            <v>7007093</v>
          </cell>
          <cell r="B466" t="str">
            <v>내화전선 FR-8</v>
          </cell>
          <cell r="C466" t="str">
            <v>2Cx150㎟</v>
          </cell>
          <cell r="D466" t="str">
            <v>m</v>
          </cell>
        </row>
        <row r="467">
          <cell r="A467">
            <v>7007094</v>
          </cell>
          <cell r="B467" t="str">
            <v>내화전선 FR-8</v>
          </cell>
          <cell r="C467" t="str">
            <v>2Cx200㎟</v>
          </cell>
          <cell r="D467" t="str">
            <v>m</v>
          </cell>
        </row>
        <row r="468">
          <cell r="A468">
            <v>7007095</v>
          </cell>
          <cell r="B468" t="str">
            <v>내화전선 FR-8</v>
          </cell>
          <cell r="C468" t="str">
            <v>2Cx250㎟</v>
          </cell>
          <cell r="D468" t="str">
            <v>m</v>
          </cell>
        </row>
        <row r="469">
          <cell r="A469">
            <v>7007120</v>
          </cell>
          <cell r="B469" t="str">
            <v>내화전선 FR-8</v>
          </cell>
          <cell r="C469" t="str">
            <v>3Cx2.0㎟</v>
          </cell>
          <cell r="D469" t="str">
            <v>m</v>
          </cell>
        </row>
        <row r="470">
          <cell r="A470">
            <v>7007121</v>
          </cell>
          <cell r="B470" t="str">
            <v>내화전선 FR-8</v>
          </cell>
          <cell r="C470" t="str">
            <v>3Cx3.5㎟</v>
          </cell>
          <cell r="D470" t="str">
            <v>m</v>
          </cell>
        </row>
        <row r="471">
          <cell r="A471">
            <v>7007122</v>
          </cell>
          <cell r="B471" t="str">
            <v>내화전선 FR-8</v>
          </cell>
          <cell r="C471" t="str">
            <v>3Cx5.5㎟</v>
          </cell>
          <cell r="D471" t="str">
            <v>m</v>
          </cell>
        </row>
        <row r="472">
          <cell r="A472">
            <v>7007123</v>
          </cell>
          <cell r="B472" t="str">
            <v>내화전선 FR-8</v>
          </cell>
          <cell r="C472" t="str">
            <v>3Cx8㎟</v>
          </cell>
          <cell r="D472" t="str">
            <v>m</v>
          </cell>
        </row>
        <row r="473">
          <cell r="A473">
            <v>7007124</v>
          </cell>
          <cell r="B473" t="str">
            <v>내화전선 FR-8</v>
          </cell>
          <cell r="C473" t="str">
            <v>3Cx14㎟</v>
          </cell>
          <cell r="D473" t="str">
            <v>m</v>
          </cell>
        </row>
        <row r="474">
          <cell r="A474">
            <v>7007125</v>
          </cell>
          <cell r="B474" t="str">
            <v>내화전선 FR-8</v>
          </cell>
          <cell r="C474" t="str">
            <v>3Cx22㎟</v>
          </cell>
          <cell r="D474" t="str">
            <v>m</v>
          </cell>
        </row>
        <row r="475">
          <cell r="A475">
            <v>7007126</v>
          </cell>
          <cell r="B475" t="str">
            <v>내화전선 FR-8</v>
          </cell>
          <cell r="C475" t="str">
            <v>3Cx30㎟</v>
          </cell>
          <cell r="D475" t="str">
            <v>m</v>
          </cell>
        </row>
        <row r="476">
          <cell r="A476">
            <v>7007127</v>
          </cell>
          <cell r="B476" t="str">
            <v>내화전선 FR-8</v>
          </cell>
          <cell r="C476" t="str">
            <v>3Cx38㎟</v>
          </cell>
          <cell r="D476" t="str">
            <v>m</v>
          </cell>
        </row>
        <row r="477">
          <cell r="A477">
            <v>7007128</v>
          </cell>
          <cell r="B477" t="str">
            <v>내화전선 FR-8</v>
          </cell>
          <cell r="C477" t="str">
            <v>3Cx50㎟</v>
          </cell>
          <cell r="D477" t="str">
            <v>m</v>
          </cell>
        </row>
        <row r="478">
          <cell r="A478">
            <v>7007129</v>
          </cell>
          <cell r="B478" t="str">
            <v>내화전선 FR-8</v>
          </cell>
          <cell r="C478" t="str">
            <v>3Cx60㎟</v>
          </cell>
          <cell r="D478" t="str">
            <v>m</v>
          </cell>
        </row>
        <row r="479">
          <cell r="A479">
            <v>7007130</v>
          </cell>
          <cell r="B479" t="str">
            <v>내화전선 FR-8</v>
          </cell>
          <cell r="C479" t="str">
            <v>3Cx80㎟</v>
          </cell>
          <cell r="D479" t="str">
            <v>m</v>
          </cell>
        </row>
        <row r="480">
          <cell r="A480">
            <v>7007131</v>
          </cell>
          <cell r="B480" t="str">
            <v>내화전선 FR-8</v>
          </cell>
          <cell r="C480" t="str">
            <v>3Cx100㎟</v>
          </cell>
          <cell r="D480" t="str">
            <v>m</v>
          </cell>
        </row>
        <row r="481">
          <cell r="A481">
            <v>7007132</v>
          </cell>
          <cell r="B481" t="str">
            <v>내화전선 FR-8</v>
          </cell>
          <cell r="C481" t="str">
            <v>3Cx125㎟</v>
          </cell>
          <cell r="D481" t="str">
            <v>m</v>
          </cell>
        </row>
        <row r="482">
          <cell r="A482">
            <v>7007133</v>
          </cell>
          <cell r="B482" t="str">
            <v>내화전선 FR-8</v>
          </cell>
          <cell r="C482" t="str">
            <v>3Cx150㎟</v>
          </cell>
          <cell r="D482" t="str">
            <v>m</v>
          </cell>
        </row>
        <row r="483">
          <cell r="A483">
            <v>7007134</v>
          </cell>
          <cell r="B483" t="str">
            <v>내화전선 FR-8</v>
          </cell>
          <cell r="C483" t="str">
            <v>3Cx200㎟</v>
          </cell>
          <cell r="D483" t="str">
            <v>m</v>
          </cell>
        </row>
        <row r="484">
          <cell r="A484">
            <v>7007135</v>
          </cell>
          <cell r="B484" t="str">
            <v>내화전선 FR-8</v>
          </cell>
          <cell r="C484" t="str">
            <v>3Cx250㎟</v>
          </cell>
          <cell r="D484" t="str">
            <v>m</v>
          </cell>
        </row>
        <row r="485">
          <cell r="A485">
            <v>7007160</v>
          </cell>
          <cell r="B485" t="str">
            <v>내화전선 FR-8</v>
          </cell>
          <cell r="C485" t="str">
            <v>4Cx2.0㎟</v>
          </cell>
          <cell r="D485" t="str">
            <v>m</v>
          </cell>
        </row>
        <row r="486">
          <cell r="A486">
            <v>7007161</v>
          </cell>
          <cell r="B486" t="str">
            <v>내화전선 FR-8</v>
          </cell>
          <cell r="C486" t="str">
            <v>4Cx3.5㎟</v>
          </cell>
          <cell r="D486" t="str">
            <v>m</v>
          </cell>
        </row>
        <row r="487">
          <cell r="A487">
            <v>7007162</v>
          </cell>
          <cell r="B487" t="str">
            <v>내화전선 FR-8</v>
          </cell>
          <cell r="C487" t="str">
            <v>4Cx5.5㎟</v>
          </cell>
          <cell r="D487" t="str">
            <v>m</v>
          </cell>
        </row>
        <row r="488">
          <cell r="A488">
            <v>7007163</v>
          </cell>
          <cell r="B488" t="str">
            <v>내화전선 FR-8</v>
          </cell>
          <cell r="C488" t="str">
            <v>4Cx8㎟</v>
          </cell>
          <cell r="D488" t="str">
            <v>m</v>
          </cell>
        </row>
        <row r="489">
          <cell r="A489">
            <v>7007164</v>
          </cell>
          <cell r="B489" t="str">
            <v>내화전선 FR-8</v>
          </cell>
          <cell r="C489" t="str">
            <v>4Cx14㎟</v>
          </cell>
          <cell r="D489" t="str">
            <v>m</v>
          </cell>
        </row>
        <row r="490">
          <cell r="A490">
            <v>7007165</v>
          </cell>
          <cell r="B490" t="str">
            <v>내화전선 FR-8</v>
          </cell>
          <cell r="C490" t="str">
            <v>4Cx22㎟</v>
          </cell>
          <cell r="D490" t="str">
            <v>m</v>
          </cell>
        </row>
        <row r="491">
          <cell r="A491">
            <v>7007166</v>
          </cell>
          <cell r="B491" t="str">
            <v>내화전선 FR-8</v>
          </cell>
          <cell r="C491" t="str">
            <v>4Cx30㎟</v>
          </cell>
          <cell r="D491" t="str">
            <v>m</v>
          </cell>
        </row>
        <row r="492">
          <cell r="A492">
            <v>7007167</v>
          </cell>
          <cell r="B492" t="str">
            <v>내화전선 FR-8</v>
          </cell>
          <cell r="C492" t="str">
            <v>4Cx38㎟</v>
          </cell>
          <cell r="D492" t="str">
            <v>m</v>
          </cell>
        </row>
        <row r="493">
          <cell r="A493">
            <v>7007168</v>
          </cell>
          <cell r="B493" t="str">
            <v>내화전선 FR-8</v>
          </cell>
          <cell r="C493" t="str">
            <v>4Cx50㎟</v>
          </cell>
          <cell r="D493" t="str">
            <v>m</v>
          </cell>
        </row>
        <row r="494">
          <cell r="A494">
            <v>7007169</v>
          </cell>
          <cell r="B494" t="str">
            <v>내화전선 FR-8</v>
          </cell>
          <cell r="C494" t="str">
            <v>4Cx60㎟</v>
          </cell>
          <cell r="D494" t="str">
            <v>m</v>
          </cell>
        </row>
        <row r="495">
          <cell r="A495">
            <v>7007170</v>
          </cell>
          <cell r="B495" t="str">
            <v>내화전선 FR-8</v>
          </cell>
          <cell r="C495" t="str">
            <v>4Cx80㎟</v>
          </cell>
          <cell r="D495" t="str">
            <v>m</v>
          </cell>
        </row>
        <row r="496">
          <cell r="A496">
            <v>7007171</v>
          </cell>
          <cell r="B496" t="str">
            <v>내화전선 FR-8</v>
          </cell>
          <cell r="C496" t="str">
            <v>4Cx100㎟</v>
          </cell>
          <cell r="D496" t="str">
            <v>m</v>
          </cell>
        </row>
        <row r="497">
          <cell r="A497">
            <v>7007172</v>
          </cell>
          <cell r="B497" t="str">
            <v>내화전선 FR-8</v>
          </cell>
          <cell r="C497" t="str">
            <v>4Cx125㎟</v>
          </cell>
          <cell r="D497" t="str">
            <v>m</v>
          </cell>
        </row>
        <row r="498">
          <cell r="A498">
            <v>7007173</v>
          </cell>
          <cell r="B498" t="str">
            <v>내화전선 FR-8</v>
          </cell>
          <cell r="C498" t="str">
            <v>4Cx150㎟</v>
          </cell>
          <cell r="D498" t="str">
            <v>m</v>
          </cell>
        </row>
        <row r="499">
          <cell r="A499">
            <v>7007174</v>
          </cell>
          <cell r="B499" t="str">
            <v>내화전선 FR-8</v>
          </cell>
          <cell r="C499" t="str">
            <v>4Cx200㎟</v>
          </cell>
          <cell r="D499" t="str">
            <v>m</v>
          </cell>
        </row>
        <row r="500">
          <cell r="A500">
            <v>7007175</v>
          </cell>
          <cell r="B500" t="str">
            <v>내화전선 FR-8</v>
          </cell>
          <cell r="C500" t="str">
            <v>4Cx250㎟</v>
          </cell>
          <cell r="D500" t="str">
            <v>m</v>
          </cell>
        </row>
        <row r="501">
          <cell r="A501">
            <v>7008001</v>
          </cell>
          <cell r="B501" t="str">
            <v>내열전선 FR-3</v>
          </cell>
          <cell r="C501" t="str">
            <v>1Cx1.2mm</v>
          </cell>
          <cell r="D501" t="str">
            <v>m</v>
          </cell>
        </row>
        <row r="502">
          <cell r="A502">
            <v>7008002</v>
          </cell>
          <cell r="B502" t="str">
            <v>내열전선 FR-3</v>
          </cell>
          <cell r="C502" t="str">
            <v>1Cx1.6mm</v>
          </cell>
          <cell r="D502" t="str">
            <v>m</v>
          </cell>
        </row>
        <row r="503">
          <cell r="A503">
            <v>7008003</v>
          </cell>
          <cell r="B503" t="str">
            <v>내열전선 FR-3</v>
          </cell>
          <cell r="C503" t="str">
            <v>1Cx2.0mm</v>
          </cell>
          <cell r="D503" t="str">
            <v>m</v>
          </cell>
        </row>
        <row r="504">
          <cell r="A504">
            <v>7008004</v>
          </cell>
          <cell r="B504" t="str">
            <v>내열전선 FR-3</v>
          </cell>
          <cell r="C504" t="str">
            <v>1Cx0.9㎟</v>
          </cell>
          <cell r="D504" t="str">
            <v>m</v>
          </cell>
        </row>
        <row r="505">
          <cell r="A505">
            <v>7008005</v>
          </cell>
          <cell r="B505" t="str">
            <v>내열전선 FR-3</v>
          </cell>
          <cell r="C505" t="str">
            <v>1Cx1.25㎟</v>
          </cell>
          <cell r="D505" t="str">
            <v>m</v>
          </cell>
        </row>
        <row r="506">
          <cell r="A506">
            <v>7008006</v>
          </cell>
          <cell r="B506" t="str">
            <v>내열전선 FR-3</v>
          </cell>
          <cell r="C506" t="str">
            <v>1Cx2.0㎟</v>
          </cell>
          <cell r="D506" t="str">
            <v>m</v>
          </cell>
        </row>
        <row r="507">
          <cell r="A507">
            <v>7008007</v>
          </cell>
          <cell r="B507" t="str">
            <v>내열전선 FR-3</v>
          </cell>
          <cell r="C507" t="str">
            <v>1Cx3.5㎟</v>
          </cell>
          <cell r="D507" t="str">
            <v>m</v>
          </cell>
        </row>
        <row r="508">
          <cell r="A508">
            <v>7008020</v>
          </cell>
          <cell r="B508" t="str">
            <v>내열전선 FR-3</v>
          </cell>
          <cell r="C508" t="str">
            <v>2Cx1.2mm</v>
          </cell>
          <cell r="D508" t="str">
            <v>m</v>
          </cell>
        </row>
        <row r="509">
          <cell r="A509">
            <v>7008021</v>
          </cell>
          <cell r="B509" t="str">
            <v>내열전선 FR-3</v>
          </cell>
          <cell r="C509" t="str">
            <v>2Cx1.6mm</v>
          </cell>
          <cell r="D509" t="str">
            <v>m</v>
          </cell>
        </row>
        <row r="510">
          <cell r="A510">
            <v>7008022</v>
          </cell>
          <cell r="B510" t="str">
            <v>내열전선 FR-3</v>
          </cell>
          <cell r="C510" t="str">
            <v>2Cx2.0mm</v>
          </cell>
          <cell r="D510" t="str">
            <v>m</v>
          </cell>
        </row>
        <row r="511">
          <cell r="A511">
            <v>7008023</v>
          </cell>
          <cell r="B511" t="str">
            <v>내열전선 FR-3</v>
          </cell>
          <cell r="C511" t="str">
            <v>2Cx0.9㎟</v>
          </cell>
          <cell r="D511" t="str">
            <v>m</v>
          </cell>
        </row>
        <row r="512">
          <cell r="A512">
            <v>7008024</v>
          </cell>
          <cell r="B512" t="str">
            <v>내열전선 FR-3</v>
          </cell>
          <cell r="C512" t="str">
            <v>2Cx1.25㎟</v>
          </cell>
          <cell r="D512" t="str">
            <v>m</v>
          </cell>
        </row>
        <row r="513">
          <cell r="A513">
            <v>7008025</v>
          </cell>
          <cell r="B513" t="str">
            <v>내열전선 FR-3</v>
          </cell>
          <cell r="C513" t="str">
            <v>2Cx2.0㎟</v>
          </cell>
          <cell r="D513" t="str">
            <v>m</v>
          </cell>
        </row>
        <row r="514">
          <cell r="A514">
            <v>7008026</v>
          </cell>
          <cell r="B514" t="str">
            <v>내열전선 FR-3</v>
          </cell>
          <cell r="C514" t="str">
            <v>2Cx3.5㎟</v>
          </cell>
          <cell r="D514" t="str">
            <v>m</v>
          </cell>
        </row>
        <row r="515">
          <cell r="A515">
            <v>7008040</v>
          </cell>
          <cell r="B515" t="str">
            <v>내열전선 FR-3</v>
          </cell>
          <cell r="C515" t="str">
            <v>3Cx1.2mm</v>
          </cell>
          <cell r="D515" t="str">
            <v>m</v>
          </cell>
        </row>
        <row r="516">
          <cell r="A516">
            <v>7008041</v>
          </cell>
          <cell r="B516" t="str">
            <v>내열전선 FR-3</v>
          </cell>
          <cell r="C516" t="str">
            <v>3Cx1.6mm</v>
          </cell>
          <cell r="D516" t="str">
            <v>m</v>
          </cell>
        </row>
        <row r="517">
          <cell r="A517">
            <v>7008042</v>
          </cell>
          <cell r="B517" t="str">
            <v>내열전선 FR-3</v>
          </cell>
          <cell r="C517" t="str">
            <v>3Cx2.0mm</v>
          </cell>
          <cell r="D517" t="str">
            <v>m</v>
          </cell>
        </row>
        <row r="518">
          <cell r="A518">
            <v>7008043</v>
          </cell>
          <cell r="B518" t="str">
            <v>내열전선 FR-3</v>
          </cell>
          <cell r="C518" t="str">
            <v>3Cx0.9㎟</v>
          </cell>
          <cell r="D518" t="str">
            <v>m</v>
          </cell>
        </row>
        <row r="519">
          <cell r="A519">
            <v>7008044</v>
          </cell>
          <cell r="B519" t="str">
            <v>내열전선 FR-3</v>
          </cell>
          <cell r="C519" t="str">
            <v>3Cx1.25㎟</v>
          </cell>
          <cell r="D519" t="str">
            <v>m</v>
          </cell>
        </row>
        <row r="520">
          <cell r="A520">
            <v>7008045</v>
          </cell>
          <cell r="B520" t="str">
            <v>내열전선 FR-3</v>
          </cell>
          <cell r="C520" t="str">
            <v>3Cx2.0㎟</v>
          </cell>
          <cell r="D520" t="str">
            <v>m</v>
          </cell>
        </row>
        <row r="521">
          <cell r="A521">
            <v>7008046</v>
          </cell>
          <cell r="B521" t="str">
            <v>내열전선 FR-3</v>
          </cell>
          <cell r="C521" t="str">
            <v>3Cx3.5㎟</v>
          </cell>
          <cell r="D521" t="str">
            <v>m</v>
          </cell>
        </row>
        <row r="522">
          <cell r="A522">
            <v>7008060</v>
          </cell>
          <cell r="B522" t="str">
            <v>내열전선 FR-3</v>
          </cell>
          <cell r="C522" t="str">
            <v>4Cx1.2mm</v>
          </cell>
          <cell r="D522" t="str">
            <v>m</v>
          </cell>
        </row>
        <row r="523">
          <cell r="A523">
            <v>7008061</v>
          </cell>
          <cell r="B523" t="str">
            <v>내열전선 FR-3</v>
          </cell>
          <cell r="C523" t="str">
            <v>4Cx1.6mm</v>
          </cell>
          <cell r="D523" t="str">
            <v>m</v>
          </cell>
        </row>
        <row r="524">
          <cell r="A524">
            <v>7008062</v>
          </cell>
          <cell r="B524" t="str">
            <v>내열전선 FR-3</v>
          </cell>
          <cell r="C524" t="str">
            <v>4Cx2.0mm</v>
          </cell>
          <cell r="D524" t="str">
            <v>m</v>
          </cell>
        </row>
        <row r="525">
          <cell r="A525">
            <v>7008063</v>
          </cell>
          <cell r="B525" t="str">
            <v>내열전선 FR-3</v>
          </cell>
          <cell r="C525" t="str">
            <v>4Cx0.9㎟</v>
          </cell>
          <cell r="D525" t="str">
            <v>m</v>
          </cell>
        </row>
        <row r="526">
          <cell r="A526">
            <v>7008064</v>
          </cell>
          <cell r="B526" t="str">
            <v>내열전선 FR-3</v>
          </cell>
          <cell r="C526" t="str">
            <v>4Cx1.25㎟</v>
          </cell>
          <cell r="D526" t="str">
            <v>m</v>
          </cell>
        </row>
        <row r="527">
          <cell r="A527">
            <v>7008065</v>
          </cell>
          <cell r="B527" t="str">
            <v>내열전선 FR-3</v>
          </cell>
          <cell r="C527" t="str">
            <v>4Cx2.0㎟</v>
          </cell>
          <cell r="D527" t="str">
            <v>m</v>
          </cell>
        </row>
        <row r="528">
          <cell r="A528">
            <v>7008066</v>
          </cell>
          <cell r="B528" t="str">
            <v>내열전선 FR-3</v>
          </cell>
          <cell r="C528" t="str">
            <v>4Cx3.5㎟</v>
          </cell>
          <cell r="D528" t="str">
            <v>m</v>
          </cell>
        </row>
        <row r="529">
          <cell r="A529">
            <v>7008080</v>
          </cell>
          <cell r="B529" t="str">
            <v>내열전선 FR-3</v>
          </cell>
          <cell r="C529" t="str">
            <v>5Cx1.2mm</v>
          </cell>
          <cell r="D529" t="str">
            <v>m</v>
          </cell>
        </row>
        <row r="530">
          <cell r="A530">
            <v>7008081</v>
          </cell>
          <cell r="B530" t="str">
            <v>내열전선 FR-3</v>
          </cell>
          <cell r="C530" t="str">
            <v>5Cx1.6mm</v>
          </cell>
          <cell r="D530" t="str">
            <v>m</v>
          </cell>
        </row>
        <row r="531">
          <cell r="A531">
            <v>7008082</v>
          </cell>
          <cell r="B531" t="str">
            <v>내열전선 FR-3</v>
          </cell>
          <cell r="C531" t="str">
            <v>5Cx2.0mm</v>
          </cell>
          <cell r="D531" t="str">
            <v>m</v>
          </cell>
        </row>
        <row r="532">
          <cell r="A532">
            <v>7008083</v>
          </cell>
          <cell r="B532" t="str">
            <v>내열전선 FR-3</v>
          </cell>
          <cell r="C532" t="str">
            <v>5Cx0.9㎟</v>
          </cell>
          <cell r="D532" t="str">
            <v>m</v>
          </cell>
        </row>
        <row r="533">
          <cell r="A533">
            <v>7008084</v>
          </cell>
          <cell r="B533" t="str">
            <v>내열전선 FR-3</v>
          </cell>
          <cell r="C533" t="str">
            <v>5Cx1.25㎟</v>
          </cell>
          <cell r="D533" t="str">
            <v>m</v>
          </cell>
        </row>
        <row r="534">
          <cell r="A534">
            <v>7008085</v>
          </cell>
          <cell r="B534" t="str">
            <v>내열전선 FR-3</v>
          </cell>
          <cell r="C534" t="str">
            <v>5Cx2.0㎟</v>
          </cell>
          <cell r="D534" t="str">
            <v>m</v>
          </cell>
        </row>
        <row r="535">
          <cell r="A535">
            <v>7008086</v>
          </cell>
          <cell r="B535" t="str">
            <v>내열전선 FR-3</v>
          </cell>
          <cell r="C535" t="str">
            <v>5Cx3.5㎟</v>
          </cell>
          <cell r="D535" t="str">
            <v>m</v>
          </cell>
        </row>
        <row r="536">
          <cell r="A536">
            <v>7008100</v>
          </cell>
          <cell r="B536" t="str">
            <v>내열전선 FR-3</v>
          </cell>
          <cell r="C536" t="str">
            <v>6Cx1.2mm</v>
          </cell>
          <cell r="D536" t="str">
            <v>m</v>
          </cell>
        </row>
        <row r="537">
          <cell r="A537">
            <v>7008101</v>
          </cell>
          <cell r="B537" t="str">
            <v>내열전선 FR-3</v>
          </cell>
          <cell r="C537" t="str">
            <v>6Cx1.6mm</v>
          </cell>
          <cell r="D537" t="str">
            <v>m</v>
          </cell>
        </row>
        <row r="538">
          <cell r="A538">
            <v>7008102</v>
          </cell>
          <cell r="B538" t="str">
            <v>내열전선 FR-3</v>
          </cell>
          <cell r="C538" t="str">
            <v>6Cx2.0mm</v>
          </cell>
          <cell r="D538" t="str">
            <v>m</v>
          </cell>
        </row>
        <row r="539">
          <cell r="A539">
            <v>7008103</v>
          </cell>
          <cell r="B539" t="str">
            <v>내열전선 FR-3</v>
          </cell>
          <cell r="C539" t="str">
            <v>6Cx0.9㎟</v>
          </cell>
          <cell r="D539" t="str">
            <v>m</v>
          </cell>
        </row>
        <row r="540">
          <cell r="A540">
            <v>7008104</v>
          </cell>
          <cell r="B540" t="str">
            <v>내열전선 FR-3</v>
          </cell>
          <cell r="C540" t="str">
            <v>6Cx1.25㎟</v>
          </cell>
          <cell r="D540" t="str">
            <v>m</v>
          </cell>
        </row>
        <row r="541">
          <cell r="A541">
            <v>7008105</v>
          </cell>
          <cell r="B541" t="str">
            <v>내열전선 FR-3</v>
          </cell>
          <cell r="C541" t="str">
            <v>6Cx2.0㎟</v>
          </cell>
          <cell r="D541" t="str">
            <v>m</v>
          </cell>
        </row>
        <row r="542">
          <cell r="A542">
            <v>7008106</v>
          </cell>
          <cell r="B542" t="str">
            <v>내열전선 FR-3</v>
          </cell>
          <cell r="C542" t="str">
            <v>6Cx3.5㎟</v>
          </cell>
          <cell r="D542" t="str">
            <v>m</v>
          </cell>
        </row>
        <row r="543">
          <cell r="A543">
            <v>7008120</v>
          </cell>
          <cell r="B543" t="str">
            <v>내열전선 FR-3</v>
          </cell>
          <cell r="C543" t="str">
            <v>7Cx1.2mm</v>
          </cell>
          <cell r="D543" t="str">
            <v>m</v>
          </cell>
        </row>
        <row r="544">
          <cell r="A544">
            <v>7008121</v>
          </cell>
          <cell r="B544" t="str">
            <v>내열전선 FR-3</v>
          </cell>
          <cell r="C544" t="str">
            <v>7Cx1.6mm</v>
          </cell>
          <cell r="D544" t="str">
            <v>m</v>
          </cell>
        </row>
        <row r="545">
          <cell r="A545">
            <v>7008122</v>
          </cell>
          <cell r="B545" t="str">
            <v>내열전선 FR-3</v>
          </cell>
          <cell r="C545" t="str">
            <v>7Cx2.0mm</v>
          </cell>
          <cell r="D545" t="str">
            <v>m</v>
          </cell>
        </row>
        <row r="546">
          <cell r="A546">
            <v>7008123</v>
          </cell>
          <cell r="B546" t="str">
            <v>내열전선 FR-3</v>
          </cell>
          <cell r="C546" t="str">
            <v>7Cx0.9㎟</v>
          </cell>
          <cell r="D546" t="str">
            <v>m</v>
          </cell>
        </row>
        <row r="547">
          <cell r="A547">
            <v>7008124</v>
          </cell>
          <cell r="B547" t="str">
            <v>내열전선 FR-3</v>
          </cell>
          <cell r="C547" t="str">
            <v>7Cx1.25㎟</v>
          </cell>
          <cell r="D547" t="str">
            <v>m</v>
          </cell>
        </row>
        <row r="548">
          <cell r="A548">
            <v>7008125</v>
          </cell>
          <cell r="B548" t="str">
            <v>내열전선 FR-3</v>
          </cell>
          <cell r="C548" t="str">
            <v>7Cx2.0㎟</v>
          </cell>
          <cell r="D548" t="str">
            <v>m</v>
          </cell>
        </row>
        <row r="549">
          <cell r="A549">
            <v>7008126</v>
          </cell>
          <cell r="B549" t="str">
            <v>내열전선 FR-3</v>
          </cell>
          <cell r="C549" t="str">
            <v>7Cx3.5㎟</v>
          </cell>
          <cell r="D549" t="str">
            <v>m</v>
          </cell>
        </row>
        <row r="550">
          <cell r="A550">
            <v>7008140</v>
          </cell>
          <cell r="B550" t="str">
            <v>내열전선 FR-3</v>
          </cell>
          <cell r="C550" t="str">
            <v>8Cx1.2mm</v>
          </cell>
          <cell r="D550" t="str">
            <v>m</v>
          </cell>
        </row>
        <row r="551">
          <cell r="A551">
            <v>7008141</v>
          </cell>
          <cell r="B551" t="str">
            <v>내열전선 FR-3</v>
          </cell>
          <cell r="C551" t="str">
            <v>8Cx1.6mm</v>
          </cell>
          <cell r="D551" t="str">
            <v>m</v>
          </cell>
        </row>
        <row r="552">
          <cell r="A552">
            <v>7008142</v>
          </cell>
          <cell r="B552" t="str">
            <v>내열전선 FR-3</v>
          </cell>
          <cell r="C552" t="str">
            <v>8Cx2.0mm</v>
          </cell>
          <cell r="D552" t="str">
            <v>m</v>
          </cell>
        </row>
        <row r="553">
          <cell r="A553">
            <v>7008143</v>
          </cell>
          <cell r="B553" t="str">
            <v>내열전선 FR-3</v>
          </cell>
          <cell r="C553" t="str">
            <v>8Cx0.9㎟</v>
          </cell>
          <cell r="D553" t="str">
            <v>m</v>
          </cell>
        </row>
        <row r="554">
          <cell r="A554">
            <v>7008144</v>
          </cell>
          <cell r="B554" t="str">
            <v>내열전선 FR-3</v>
          </cell>
          <cell r="C554" t="str">
            <v>8Cx1.25㎟</v>
          </cell>
          <cell r="D554" t="str">
            <v>m</v>
          </cell>
        </row>
        <row r="555">
          <cell r="A555">
            <v>7008145</v>
          </cell>
          <cell r="B555" t="str">
            <v>내열전선 FR-3</v>
          </cell>
          <cell r="C555" t="str">
            <v>8Cx2.0㎟</v>
          </cell>
          <cell r="D555" t="str">
            <v>m</v>
          </cell>
        </row>
        <row r="556">
          <cell r="A556">
            <v>7008146</v>
          </cell>
          <cell r="B556" t="str">
            <v>내열전선 FR-3</v>
          </cell>
          <cell r="C556" t="str">
            <v>8Cx3.5㎟</v>
          </cell>
          <cell r="D556" t="str">
            <v>m</v>
          </cell>
        </row>
        <row r="557">
          <cell r="A557">
            <v>7008160</v>
          </cell>
          <cell r="B557" t="str">
            <v>내열전선 FR-3</v>
          </cell>
          <cell r="C557" t="str">
            <v>9Cx1.2mm</v>
          </cell>
          <cell r="D557" t="str">
            <v>m</v>
          </cell>
        </row>
        <row r="558">
          <cell r="A558">
            <v>7008161</v>
          </cell>
          <cell r="B558" t="str">
            <v>내열전선 FR-3</v>
          </cell>
          <cell r="C558" t="str">
            <v>9Cx1.6mm</v>
          </cell>
          <cell r="D558" t="str">
            <v>m</v>
          </cell>
        </row>
        <row r="559">
          <cell r="A559">
            <v>7008162</v>
          </cell>
          <cell r="B559" t="str">
            <v>내열전선 FR-3</v>
          </cell>
          <cell r="C559" t="str">
            <v>9Cx2.0mm</v>
          </cell>
          <cell r="D559" t="str">
            <v>m</v>
          </cell>
        </row>
        <row r="560">
          <cell r="A560">
            <v>7008163</v>
          </cell>
          <cell r="B560" t="str">
            <v>내열전선 FR-3</v>
          </cell>
          <cell r="C560" t="str">
            <v>9Cx0.9㎟</v>
          </cell>
          <cell r="D560" t="str">
            <v>m</v>
          </cell>
        </row>
        <row r="561">
          <cell r="A561">
            <v>7008164</v>
          </cell>
          <cell r="B561" t="str">
            <v>내열전선 FR-3</v>
          </cell>
          <cell r="C561" t="str">
            <v>9Cx1.25㎟</v>
          </cell>
          <cell r="D561" t="str">
            <v>m</v>
          </cell>
        </row>
        <row r="562">
          <cell r="A562">
            <v>7008165</v>
          </cell>
          <cell r="B562" t="str">
            <v>내열전선 FR-3</v>
          </cell>
          <cell r="C562" t="str">
            <v>9Cx2.0㎟</v>
          </cell>
          <cell r="D562" t="str">
            <v>m</v>
          </cell>
        </row>
        <row r="563">
          <cell r="A563">
            <v>7008166</v>
          </cell>
          <cell r="B563" t="str">
            <v>내열전선 FR-3</v>
          </cell>
          <cell r="C563" t="str">
            <v>9Cx3.5㎟</v>
          </cell>
          <cell r="D563" t="str">
            <v>m</v>
          </cell>
        </row>
        <row r="564">
          <cell r="A564">
            <v>7008180</v>
          </cell>
          <cell r="B564" t="str">
            <v>내열전선 FR-3</v>
          </cell>
          <cell r="C564" t="str">
            <v>10Cx1.2mm</v>
          </cell>
          <cell r="D564" t="str">
            <v>m</v>
          </cell>
        </row>
        <row r="565">
          <cell r="A565">
            <v>7008181</v>
          </cell>
          <cell r="B565" t="str">
            <v>내열전선 FR-3</v>
          </cell>
          <cell r="C565" t="str">
            <v>10Cx1.6mm</v>
          </cell>
          <cell r="D565" t="str">
            <v>m</v>
          </cell>
        </row>
        <row r="566">
          <cell r="A566">
            <v>7008182</v>
          </cell>
          <cell r="B566" t="str">
            <v>내열전선 FR-3</v>
          </cell>
          <cell r="C566" t="str">
            <v>10Cx2.0mm</v>
          </cell>
          <cell r="D566" t="str">
            <v>m</v>
          </cell>
        </row>
        <row r="567">
          <cell r="A567">
            <v>7008183</v>
          </cell>
          <cell r="B567" t="str">
            <v>내열전선 FR-3</v>
          </cell>
          <cell r="C567" t="str">
            <v>10Cx0.9㎟</v>
          </cell>
          <cell r="D567" t="str">
            <v>m</v>
          </cell>
        </row>
        <row r="568">
          <cell r="A568">
            <v>7008184</v>
          </cell>
          <cell r="B568" t="str">
            <v>내열전선 FR-3</v>
          </cell>
          <cell r="C568" t="str">
            <v>10Cx1.25㎟</v>
          </cell>
          <cell r="D568" t="str">
            <v>m</v>
          </cell>
        </row>
        <row r="569">
          <cell r="A569">
            <v>7008185</v>
          </cell>
          <cell r="B569" t="str">
            <v>내열전선 FR-3</v>
          </cell>
          <cell r="C569" t="str">
            <v>10Cx2.0㎟</v>
          </cell>
          <cell r="D569" t="str">
            <v>m</v>
          </cell>
        </row>
        <row r="570">
          <cell r="A570">
            <v>7008186</v>
          </cell>
          <cell r="B570" t="str">
            <v>내열전선 FR-3</v>
          </cell>
          <cell r="C570" t="str">
            <v>10Cx3.5㎟</v>
          </cell>
          <cell r="D570" t="str">
            <v>m</v>
          </cell>
        </row>
        <row r="571">
          <cell r="A571">
            <v>7008200</v>
          </cell>
          <cell r="B571" t="str">
            <v>내열전선 FR-3</v>
          </cell>
          <cell r="C571" t="str">
            <v>12Cx1.2mm</v>
          </cell>
          <cell r="D571" t="str">
            <v>m</v>
          </cell>
        </row>
        <row r="572">
          <cell r="A572">
            <v>7008201</v>
          </cell>
          <cell r="B572" t="str">
            <v>내열전선 FR-3</v>
          </cell>
          <cell r="C572" t="str">
            <v>12Cx1.6mm</v>
          </cell>
          <cell r="D572" t="str">
            <v>m</v>
          </cell>
        </row>
        <row r="573">
          <cell r="A573">
            <v>7008202</v>
          </cell>
          <cell r="B573" t="str">
            <v>내열전선 FR-3</v>
          </cell>
          <cell r="C573" t="str">
            <v>12Cx2.0mm</v>
          </cell>
          <cell r="D573" t="str">
            <v>m</v>
          </cell>
        </row>
        <row r="574">
          <cell r="A574">
            <v>7008203</v>
          </cell>
          <cell r="B574" t="str">
            <v>내열전선 FR-3</v>
          </cell>
          <cell r="C574" t="str">
            <v>12Cx0.9㎟</v>
          </cell>
          <cell r="D574" t="str">
            <v>m</v>
          </cell>
        </row>
        <row r="575">
          <cell r="A575">
            <v>7008204</v>
          </cell>
          <cell r="B575" t="str">
            <v>내열전선 FR-3</v>
          </cell>
          <cell r="C575" t="str">
            <v>12Cx1.25㎟</v>
          </cell>
          <cell r="D575" t="str">
            <v>m</v>
          </cell>
        </row>
        <row r="576">
          <cell r="A576">
            <v>7008205</v>
          </cell>
          <cell r="B576" t="str">
            <v>내열전선 FR-3</v>
          </cell>
          <cell r="C576" t="str">
            <v>12Cx2.0㎟</v>
          </cell>
          <cell r="D576" t="str">
            <v>m</v>
          </cell>
        </row>
        <row r="577">
          <cell r="A577">
            <v>7008206</v>
          </cell>
          <cell r="B577" t="str">
            <v>내열전선 FR-3</v>
          </cell>
          <cell r="C577" t="str">
            <v>12Cx3.5㎟</v>
          </cell>
          <cell r="D577" t="str">
            <v>m</v>
          </cell>
        </row>
        <row r="578">
          <cell r="A578">
            <v>7008220</v>
          </cell>
          <cell r="B578" t="str">
            <v>내열전선 FR-3</v>
          </cell>
          <cell r="C578" t="str">
            <v>15Cx1.2mm</v>
          </cell>
          <cell r="D578" t="str">
            <v>m</v>
          </cell>
        </row>
        <row r="579">
          <cell r="A579">
            <v>7008221</v>
          </cell>
          <cell r="B579" t="str">
            <v>내열전선 FR-3</v>
          </cell>
          <cell r="C579" t="str">
            <v>15Cx1.6mm</v>
          </cell>
          <cell r="D579" t="str">
            <v>m</v>
          </cell>
        </row>
        <row r="580">
          <cell r="A580">
            <v>7008222</v>
          </cell>
          <cell r="B580" t="str">
            <v>내열전선 FR-3</v>
          </cell>
          <cell r="C580" t="str">
            <v>15Cx2.0mm</v>
          </cell>
          <cell r="D580" t="str">
            <v>m</v>
          </cell>
        </row>
        <row r="581">
          <cell r="A581">
            <v>7008223</v>
          </cell>
          <cell r="B581" t="str">
            <v>내열전선 FR-3</v>
          </cell>
          <cell r="C581" t="str">
            <v>15Cx0.9㎟</v>
          </cell>
          <cell r="D581" t="str">
            <v>m</v>
          </cell>
        </row>
        <row r="582">
          <cell r="A582">
            <v>7008224</v>
          </cell>
          <cell r="B582" t="str">
            <v>내열전선 FR-3</v>
          </cell>
          <cell r="C582" t="str">
            <v>15Cx1.25㎟</v>
          </cell>
          <cell r="D582" t="str">
            <v>m</v>
          </cell>
        </row>
        <row r="583">
          <cell r="A583">
            <v>7008225</v>
          </cell>
          <cell r="B583" t="str">
            <v>내열전선 FR-3</v>
          </cell>
          <cell r="C583" t="str">
            <v>15Cx2.0㎟</v>
          </cell>
          <cell r="D583" t="str">
            <v>m</v>
          </cell>
        </row>
        <row r="584">
          <cell r="A584">
            <v>7008226</v>
          </cell>
          <cell r="B584" t="str">
            <v>내열전선 FR-3</v>
          </cell>
          <cell r="C584" t="str">
            <v>15Cx3.5㎟</v>
          </cell>
          <cell r="D584" t="str">
            <v>m</v>
          </cell>
        </row>
        <row r="585">
          <cell r="A585">
            <v>7008240</v>
          </cell>
          <cell r="B585" t="str">
            <v>내열전선 FR-3</v>
          </cell>
          <cell r="C585" t="str">
            <v>16Cx1.2mm</v>
          </cell>
          <cell r="D585" t="str">
            <v>m</v>
          </cell>
        </row>
        <row r="586">
          <cell r="A586">
            <v>7008241</v>
          </cell>
          <cell r="B586" t="str">
            <v>내열전선 FR-3</v>
          </cell>
          <cell r="C586" t="str">
            <v>16Cx1.6mm</v>
          </cell>
          <cell r="D586" t="str">
            <v>m</v>
          </cell>
        </row>
        <row r="587">
          <cell r="A587">
            <v>7008242</v>
          </cell>
          <cell r="B587" t="str">
            <v>내열전선 FR-3</v>
          </cell>
          <cell r="C587" t="str">
            <v>16Cx2.0mm</v>
          </cell>
          <cell r="D587" t="str">
            <v>m</v>
          </cell>
        </row>
        <row r="588">
          <cell r="A588">
            <v>7008243</v>
          </cell>
          <cell r="B588" t="str">
            <v>내열전선 FR-3</v>
          </cell>
          <cell r="C588" t="str">
            <v>16Cx0.9㎟</v>
          </cell>
          <cell r="D588" t="str">
            <v>m</v>
          </cell>
        </row>
        <row r="589">
          <cell r="A589">
            <v>7008244</v>
          </cell>
          <cell r="B589" t="str">
            <v>내열전선 FR-3</v>
          </cell>
          <cell r="C589" t="str">
            <v>16Cx1.25㎟</v>
          </cell>
          <cell r="D589" t="str">
            <v>m</v>
          </cell>
        </row>
        <row r="590">
          <cell r="A590">
            <v>7008245</v>
          </cell>
          <cell r="B590" t="str">
            <v>내열전선 FR-3</v>
          </cell>
          <cell r="C590" t="str">
            <v>16Cx2.0㎟</v>
          </cell>
          <cell r="D590" t="str">
            <v>m</v>
          </cell>
        </row>
        <row r="591">
          <cell r="A591">
            <v>7008246</v>
          </cell>
          <cell r="B591" t="str">
            <v>내열전선 FR-3</v>
          </cell>
          <cell r="C591" t="str">
            <v>16Cx3.5㎟</v>
          </cell>
          <cell r="D591" t="str">
            <v>m</v>
          </cell>
        </row>
        <row r="592">
          <cell r="A592">
            <v>7008280</v>
          </cell>
          <cell r="B592" t="str">
            <v>내열전선 FR-3</v>
          </cell>
          <cell r="C592" t="str">
            <v>18Cx1.2mm</v>
          </cell>
          <cell r="D592" t="str">
            <v>m</v>
          </cell>
        </row>
        <row r="593">
          <cell r="A593">
            <v>7008281</v>
          </cell>
          <cell r="B593" t="str">
            <v>내열전선 FR-3</v>
          </cell>
          <cell r="C593" t="str">
            <v>18Cx1.6mm</v>
          </cell>
          <cell r="D593" t="str">
            <v>m</v>
          </cell>
        </row>
        <row r="594">
          <cell r="A594">
            <v>7008282</v>
          </cell>
          <cell r="B594" t="str">
            <v>내열전선 FR-3</v>
          </cell>
          <cell r="C594" t="str">
            <v>18Cx2.0mm</v>
          </cell>
          <cell r="D594" t="str">
            <v>m</v>
          </cell>
        </row>
        <row r="595">
          <cell r="A595">
            <v>7008283</v>
          </cell>
          <cell r="B595" t="str">
            <v>내열전선 FR-3</v>
          </cell>
          <cell r="C595" t="str">
            <v>18Cx0.9㎟</v>
          </cell>
          <cell r="D595" t="str">
            <v>m</v>
          </cell>
        </row>
        <row r="596">
          <cell r="A596">
            <v>7008284</v>
          </cell>
          <cell r="B596" t="str">
            <v>내열전선 FR-3</v>
          </cell>
          <cell r="C596" t="str">
            <v>18Cx1.25㎟</v>
          </cell>
          <cell r="D596" t="str">
            <v>m</v>
          </cell>
        </row>
        <row r="597">
          <cell r="A597">
            <v>7008285</v>
          </cell>
          <cell r="B597" t="str">
            <v>내열전선 FR-3</v>
          </cell>
          <cell r="C597" t="str">
            <v>18Cx2.0㎟</v>
          </cell>
          <cell r="D597" t="str">
            <v>m</v>
          </cell>
        </row>
        <row r="598">
          <cell r="A598">
            <v>7008286</v>
          </cell>
          <cell r="B598" t="str">
            <v>내열전선 FR-3</v>
          </cell>
          <cell r="C598" t="str">
            <v>18Cx3.5㎟</v>
          </cell>
          <cell r="D598" t="str">
            <v>m</v>
          </cell>
        </row>
        <row r="599">
          <cell r="A599">
            <v>7008300</v>
          </cell>
          <cell r="B599" t="str">
            <v>내열전선 FR-3</v>
          </cell>
          <cell r="C599" t="str">
            <v>19Cx1.2mm</v>
          </cell>
          <cell r="D599" t="str">
            <v>m</v>
          </cell>
        </row>
        <row r="600">
          <cell r="A600">
            <v>7008301</v>
          </cell>
          <cell r="B600" t="str">
            <v>내열전선 FR-3</v>
          </cell>
          <cell r="C600" t="str">
            <v>19Cx1.6mm</v>
          </cell>
          <cell r="D600" t="str">
            <v>m</v>
          </cell>
        </row>
        <row r="601">
          <cell r="A601">
            <v>7008302</v>
          </cell>
          <cell r="B601" t="str">
            <v>내열전선 FR-3</v>
          </cell>
          <cell r="C601" t="str">
            <v>19Cx2.0mm</v>
          </cell>
          <cell r="D601" t="str">
            <v>m</v>
          </cell>
        </row>
        <row r="602">
          <cell r="A602">
            <v>7008303</v>
          </cell>
          <cell r="B602" t="str">
            <v>내열전선 FR-3</v>
          </cell>
          <cell r="C602" t="str">
            <v>19Cx0.9㎟</v>
          </cell>
          <cell r="D602" t="str">
            <v>m</v>
          </cell>
        </row>
        <row r="603">
          <cell r="A603">
            <v>7008304</v>
          </cell>
          <cell r="B603" t="str">
            <v>내열전선 FR-3</v>
          </cell>
          <cell r="C603" t="str">
            <v>19Cx1.25㎟</v>
          </cell>
          <cell r="D603" t="str">
            <v>m</v>
          </cell>
        </row>
        <row r="604">
          <cell r="A604">
            <v>7008305</v>
          </cell>
          <cell r="B604" t="str">
            <v>내열전선 FR-3</v>
          </cell>
          <cell r="C604" t="str">
            <v>19Cx2.0㎟</v>
          </cell>
          <cell r="D604" t="str">
            <v>m</v>
          </cell>
        </row>
        <row r="605">
          <cell r="A605">
            <v>7008306</v>
          </cell>
          <cell r="B605" t="str">
            <v>내열전선 FR-3</v>
          </cell>
          <cell r="C605" t="str">
            <v>19Cx3.5㎟</v>
          </cell>
          <cell r="D605" t="str">
            <v>m</v>
          </cell>
        </row>
        <row r="606">
          <cell r="A606">
            <v>7008320</v>
          </cell>
          <cell r="B606" t="str">
            <v>내열전선 FR-3</v>
          </cell>
          <cell r="C606" t="str">
            <v>20Cx1.2mm</v>
          </cell>
          <cell r="D606" t="str">
            <v>m</v>
          </cell>
        </row>
        <row r="607">
          <cell r="A607">
            <v>7008321</v>
          </cell>
          <cell r="B607" t="str">
            <v>내열전선 FR-3</v>
          </cell>
          <cell r="C607" t="str">
            <v>20Cx1.6mm</v>
          </cell>
          <cell r="D607" t="str">
            <v>m</v>
          </cell>
        </row>
        <row r="608">
          <cell r="A608">
            <v>7008322</v>
          </cell>
          <cell r="B608" t="str">
            <v>내열전선 FR-3</v>
          </cell>
          <cell r="C608" t="str">
            <v>20Cx2.0mm</v>
          </cell>
          <cell r="D608" t="str">
            <v>m</v>
          </cell>
        </row>
        <row r="609">
          <cell r="A609">
            <v>7008323</v>
          </cell>
          <cell r="B609" t="str">
            <v>내열전선 FR-3</v>
          </cell>
          <cell r="C609" t="str">
            <v>20Cx0.9㎟</v>
          </cell>
          <cell r="D609" t="str">
            <v>m</v>
          </cell>
        </row>
        <row r="610">
          <cell r="A610">
            <v>7008324</v>
          </cell>
          <cell r="B610" t="str">
            <v>내열전선 FR-3</v>
          </cell>
          <cell r="C610" t="str">
            <v>20Cx1.25㎟</v>
          </cell>
          <cell r="D610" t="str">
            <v>m</v>
          </cell>
        </row>
        <row r="611">
          <cell r="A611">
            <v>7008325</v>
          </cell>
          <cell r="B611" t="str">
            <v>내열전선 FR-3</v>
          </cell>
          <cell r="C611" t="str">
            <v>20Cx2.0㎟</v>
          </cell>
          <cell r="D611" t="str">
            <v>m</v>
          </cell>
        </row>
        <row r="612">
          <cell r="A612">
            <v>7008326</v>
          </cell>
          <cell r="B612" t="str">
            <v>내열전선 FR-3</v>
          </cell>
          <cell r="C612" t="str">
            <v>20Cx3.5㎟</v>
          </cell>
          <cell r="D612" t="str">
            <v>m</v>
          </cell>
        </row>
        <row r="613">
          <cell r="A613">
            <v>7008340</v>
          </cell>
          <cell r="B613" t="str">
            <v>내열전선 FR-3</v>
          </cell>
          <cell r="C613" t="str">
            <v>24Cx1.2mm</v>
          </cell>
          <cell r="D613" t="str">
            <v>m</v>
          </cell>
        </row>
        <row r="614">
          <cell r="A614">
            <v>7008341</v>
          </cell>
          <cell r="B614" t="str">
            <v>내열전선 FR-3</v>
          </cell>
          <cell r="C614" t="str">
            <v>24Cx1.6mm</v>
          </cell>
          <cell r="D614" t="str">
            <v>m</v>
          </cell>
        </row>
        <row r="615">
          <cell r="A615">
            <v>7008342</v>
          </cell>
          <cell r="B615" t="str">
            <v>내열전선 FR-3</v>
          </cell>
          <cell r="C615" t="str">
            <v>24Cx2.0mm</v>
          </cell>
          <cell r="D615" t="str">
            <v>m</v>
          </cell>
        </row>
        <row r="616">
          <cell r="A616">
            <v>7008343</v>
          </cell>
          <cell r="B616" t="str">
            <v>내열전선 FR-3</v>
          </cell>
          <cell r="C616" t="str">
            <v>24Cx0.9㎟</v>
          </cell>
          <cell r="D616" t="str">
            <v>m</v>
          </cell>
        </row>
        <row r="617">
          <cell r="A617">
            <v>7008344</v>
          </cell>
          <cell r="B617" t="str">
            <v>내열전선 FR-3</v>
          </cell>
          <cell r="C617" t="str">
            <v>24Cx1.25㎟</v>
          </cell>
          <cell r="D617" t="str">
            <v>m</v>
          </cell>
        </row>
        <row r="618">
          <cell r="A618">
            <v>7008345</v>
          </cell>
          <cell r="B618" t="str">
            <v>내열전선 FR-3</v>
          </cell>
          <cell r="C618" t="str">
            <v>24Cx2.0㎟</v>
          </cell>
          <cell r="D618" t="str">
            <v>m</v>
          </cell>
        </row>
        <row r="619">
          <cell r="A619">
            <v>7008346</v>
          </cell>
          <cell r="B619" t="str">
            <v>내열전선 FR-3</v>
          </cell>
          <cell r="C619" t="str">
            <v>24Cx3.5㎟</v>
          </cell>
          <cell r="D619" t="str">
            <v>m</v>
          </cell>
        </row>
        <row r="620">
          <cell r="A620">
            <v>7008360</v>
          </cell>
          <cell r="B620" t="str">
            <v>내열전선 FR-3</v>
          </cell>
          <cell r="C620" t="str">
            <v>27Cx1.2mm</v>
          </cell>
          <cell r="D620" t="str">
            <v>m</v>
          </cell>
        </row>
        <row r="621">
          <cell r="A621">
            <v>7008361</v>
          </cell>
          <cell r="B621" t="str">
            <v>내열전선 FR-3</v>
          </cell>
          <cell r="C621" t="str">
            <v>27Cx1.6mm</v>
          </cell>
          <cell r="D621" t="str">
            <v>m</v>
          </cell>
        </row>
        <row r="622">
          <cell r="A622">
            <v>7008362</v>
          </cell>
          <cell r="B622" t="str">
            <v>내열전선 FR-3</v>
          </cell>
          <cell r="C622" t="str">
            <v>27Cx2.0mm</v>
          </cell>
          <cell r="D622" t="str">
            <v>m</v>
          </cell>
        </row>
        <row r="623">
          <cell r="A623">
            <v>7008363</v>
          </cell>
          <cell r="B623" t="str">
            <v>내열전선 FR-3</v>
          </cell>
          <cell r="C623" t="str">
            <v>27Cx0.9㎟</v>
          </cell>
          <cell r="D623" t="str">
            <v>m</v>
          </cell>
        </row>
        <row r="624">
          <cell r="A624">
            <v>7008364</v>
          </cell>
          <cell r="B624" t="str">
            <v>내열전선 FR-3</v>
          </cell>
          <cell r="C624" t="str">
            <v>27Cx1.25㎟</v>
          </cell>
          <cell r="D624" t="str">
            <v>m</v>
          </cell>
        </row>
        <row r="625">
          <cell r="A625">
            <v>7008365</v>
          </cell>
          <cell r="B625" t="str">
            <v>내열전선 FR-3</v>
          </cell>
          <cell r="C625" t="str">
            <v>27Cx2.0㎟</v>
          </cell>
          <cell r="D625" t="str">
            <v>m</v>
          </cell>
        </row>
        <row r="626">
          <cell r="A626">
            <v>7008366</v>
          </cell>
          <cell r="B626" t="str">
            <v>내열전선 FR-3</v>
          </cell>
          <cell r="C626" t="str">
            <v>27Cx3.5㎟</v>
          </cell>
          <cell r="D626" t="str">
            <v>m</v>
          </cell>
        </row>
        <row r="627">
          <cell r="A627">
            <v>7008380</v>
          </cell>
          <cell r="B627" t="str">
            <v>내열전선 FR-3</v>
          </cell>
          <cell r="C627" t="str">
            <v>30Cx1.2mm</v>
          </cell>
          <cell r="D627" t="str">
            <v>m</v>
          </cell>
        </row>
        <row r="628">
          <cell r="A628">
            <v>7008381</v>
          </cell>
          <cell r="B628" t="str">
            <v>내열전선 FR-3</v>
          </cell>
          <cell r="C628" t="str">
            <v>30Cx1.6mm</v>
          </cell>
          <cell r="D628" t="str">
            <v>m</v>
          </cell>
        </row>
        <row r="629">
          <cell r="A629">
            <v>7008382</v>
          </cell>
          <cell r="B629" t="str">
            <v>내열전선 FR-3</v>
          </cell>
          <cell r="C629" t="str">
            <v>30Cx2.0mm</v>
          </cell>
          <cell r="D629" t="str">
            <v>m</v>
          </cell>
        </row>
        <row r="630">
          <cell r="A630">
            <v>7008383</v>
          </cell>
          <cell r="B630" t="str">
            <v>내열전선 FR-3</v>
          </cell>
          <cell r="C630" t="str">
            <v>30Cx0.9㎟</v>
          </cell>
          <cell r="D630" t="str">
            <v>m</v>
          </cell>
        </row>
        <row r="631">
          <cell r="A631">
            <v>7008384</v>
          </cell>
          <cell r="B631" t="str">
            <v>내열전선 FR-3</v>
          </cell>
          <cell r="C631" t="str">
            <v>30Cx1.25㎟</v>
          </cell>
          <cell r="D631" t="str">
            <v>m</v>
          </cell>
        </row>
        <row r="632">
          <cell r="A632">
            <v>7008385</v>
          </cell>
          <cell r="B632" t="str">
            <v>내열전선 FR-3</v>
          </cell>
          <cell r="C632" t="str">
            <v>30Cx2.0㎟</v>
          </cell>
          <cell r="D632" t="str">
            <v>m</v>
          </cell>
        </row>
        <row r="633">
          <cell r="A633">
            <v>7008386</v>
          </cell>
          <cell r="B633" t="str">
            <v>내열전선 FR-3</v>
          </cell>
          <cell r="C633" t="str">
            <v>30Cx3.5㎟</v>
          </cell>
          <cell r="D633" t="str">
            <v>m</v>
          </cell>
        </row>
        <row r="634">
          <cell r="A634">
            <v>7008400</v>
          </cell>
          <cell r="B634" t="str">
            <v>내열전선 FR-3</v>
          </cell>
          <cell r="C634" t="str">
            <v>1Px1.2mm</v>
          </cell>
          <cell r="D634" t="str">
            <v>m</v>
          </cell>
        </row>
        <row r="635">
          <cell r="A635">
            <v>7008401</v>
          </cell>
          <cell r="B635" t="str">
            <v>내열전선 FR-3</v>
          </cell>
          <cell r="C635" t="str">
            <v>1Px1.6mm</v>
          </cell>
          <cell r="D635" t="str">
            <v>m</v>
          </cell>
        </row>
        <row r="636">
          <cell r="A636">
            <v>7008402</v>
          </cell>
          <cell r="B636" t="str">
            <v>내열전선 FR-3</v>
          </cell>
          <cell r="C636" t="str">
            <v>1Px2.0mm</v>
          </cell>
          <cell r="D636" t="str">
            <v>m</v>
          </cell>
        </row>
        <row r="637">
          <cell r="A637">
            <v>7008403</v>
          </cell>
          <cell r="B637" t="str">
            <v>내열전선 FR-3</v>
          </cell>
          <cell r="C637" t="str">
            <v>1Px0.9㎟</v>
          </cell>
          <cell r="D637" t="str">
            <v>m</v>
          </cell>
        </row>
        <row r="638">
          <cell r="A638">
            <v>7008404</v>
          </cell>
          <cell r="B638" t="str">
            <v>내열전선 FR-3</v>
          </cell>
          <cell r="C638" t="str">
            <v>1Px1.25㎟</v>
          </cell>
          <cell r="D638" t="str">
            <v>m</v>
          </cell>
        </row>
        <row r="639">
          <cell r="A639">
            <v>7008405</v>
          </cell>
          <cell r="B639" t="str">
            <v>내열전선 FR-3</v>
          </cell>
          <cell r="C639" t="str">
            <v>1Px2.0㎟</v>
          </cell>
          <cell r="D639" t="str">
            <v>m</v>
          </cell>
        </row>
        <row r="640">
          <cell r="A640">
            <v>7008406</v>
          </cell>
          <cell r="B640" t="str">
            <v>내열전선 FR-3</v>
          </cell>
          <cell r="C640" t="str">
            <v>1Px3.5㎟</v>
          </cell>
          <cell r="D640" t="str">
            <v>m</v>
          </cell>
        </row>
        <row r="641">
          <cell r="A641">
            <v>7008420</v>
          </cell>
          <cell r="B641" t="str">
            <v>내열전선 FR-3</v>
          </cell>
          <cell r="C641" t="str">
            <v>2Px1.2mm</v>
          </cell>
          <cell r="D641" t="str">
            <v>m</v>
          </cell>
        </row>
        <row r="642">
          <cell r="A642">
            <v>7008421</v>
          </cell>
          <cell r="B642" t="str">
            <v>내열전선 FR-3</v>
          </cell>
          <cell r="C642" t="str">
            <v>2Px1.6mm</v>
          </cell>
          <cell r="D642" t="str">
            <v>m</v>
          </cell>
        </row>
        <row r="643">
          <cell r="A643">
            <v>7008422</v>
          </cell>
          <cell r="B643" t="str">
            <v>내열전선 FR-3</v>
          </cell>
          <cell r="C643" t="str">
            <v>2Px2.0mm</v>
          </cell>
          <cell r="D643" t="str">
            <v>m</v>
          </cell>
        </row>
        <row r="644">
          <cell r="A644">
            <v>7008423</v>
          </cell>
          <cell r="B644" t="str">
            <v>내열전선 FR-3</v>
          </cell>
          <cell r="C644" t="str">
            <v>2Px0.9㎟</v>
          </cell>
          <cell r="D644" t="str">
            <v>m</v>
          </cell>
        </row>
        <row r="645">
          <cell r="A645">
            <v>7008424</v>
          </cell>
          <cell r="B645" t="str">
            <v>내열전선 FR-3</v>
          </cell>
          <cell r="C645" t="str">
            <v>2Px1.25㎟</v>
          </cell>
          <cell r="D645" t="str">
            <v>m</v>
          </cell>
        </row>
        <row r="646">
          <cell r="A646">
            <v>7008425</v>
          </cell>
          <cell r="B646" t="str">
            <v>내열전선 FR-3</v>
          </cell>
          <cell r="C646" t="str">
            <v>2Px2.0㎟</v>
          </cell>
          <cell r="D646" t="str">
            <v>m</v>
          </cell>
        </row>
        <row r="647">
          <cell r="A647">
            <v>7008426</v>
          </cell>
          <cell r="B647" t="str">
            <v>내열전선 FR-3</v>
          </cell>
          <cell r="C647" t="str">
            <v>2Px3.5㎟</v>
          </cell>
          <cell r="D647" t="str">
            <v>m</v>
          </cell>
        </row>
        <row r="648">
          <cell r="A648">
            <v>7008440</v>
          </cell>
          <cell r="B648" t="str">
            <v>내열전선 FR-3</v>
          </cell>
          <cell r="C648" t="str">
            <v>3Px1.2mm</v>
          </cell>
          <cell r="D648" t="str">
            <v>m</v>
          </cell>
        </row>
        <row r="649">
          <cell r="A649">
            <v>7008441</v>
          </cell>
          <cell r="B649" t="str">
            <v>내열전선 FR-3</v>
          </cell>
          <cell r="C649" t="str">
            <v>3Px1.6mm</v>
          </cell>
          <cell r="D649" t="str">
            <v>m</v>
          </cell>
        </row>
        <row r="650">
          <cell r="A650">
            <v>7008452</v>
          </cell>
          <cell r="B650" t="str">
            <v>내열전선 FR-3</v>
          </cell>
          <cell r="C650" t="str">
            <v>3Px2.0mm</v>
          </cell>
          <cell r="D650" t="str">
            <v>m</v>
          </cell>
        </row>
        <row r="651">
          <cell r="A651">
            <v>7008453</v>
          </cell>
          <cell r="B651" t="str">
            <v>내열전선 FR-3</v>
          </cell>
          <cell r="C651" t="str">
            <v>3Px0.9㎟</v>
          </cell>
          <cell r="D651" t="str">
            <v>m</v>
          </cell>
        </row>
        <row r="652">
          <cell r="A652">
            <v>7008454</v>
          </cell>
          <cell r="B652" t="str">
            <v>내열전선 FR-3</v>
          </cell>
          <cell r="C652" t="str">
            <v>3Px1.25㎟</v>
          </cell>
          <cell r="D652" t="str">
            <v>m</v>
          </cell>
        </row>
        <row r="653">
          <cell r="A653">
            <v>7008455</v>
          </cell>
          <cell r="B653" t="str">
            <v>내열전선 FR-3</v>
          </cell>
          <cell r="C653" t="str">
            <v>3Px2.0㎟</v>
          </cell>
          <cell r="D653" t="str">
            <v>m</v>
          </cell>
        </row>
        <row r="654">
          <cell r="A654">
            <v>7008456</v>
          </cell>
          <cell r="B654" t="str">
            <v>내열전선 FR-3</v>
          </cell>
          <cell r="C654" t="str">
            <v>3Px3.5㎟</v>
          </cell>
          <cell r="D654" t="str">
            <v>m</v>
          </cell>
        </row>
        <row r="655">
          <cell r="A655">
            <v>7008460</v>
          </cell>
          <cell r="B655" t="str">
            <v>내열전선 FR-3</v>
          </cell>
          <cell r="C655" t="str">
            <v>5Px1.2mm</v>
          </cell>
          <cell r="D655" t="str">
            <v>m</v>
          </cell>
        </row>
        <row r="656">
          <cell r="A656">
            <v>7008461</v>
          </cell>
          <cell r="B656" t="str">
            <v>내열전선 FR-3</v>
          </cell>
          <cell r="C656" t="str">
            <v>5Px1.6mm</v>
          </cell>
          <cell r="D656" t="str">
            <v>m</v>
          </cell>
        </row>
        <row r="657">
          <cell r="A657">
            <v>7008462</v>
          </cell>
          <cell r="B657" t="str">
            <v>내열전선 FR-3</v>
          </cell>
          <cell r="C657" t="str">
            <v>5Px2.0mm</v>
          </cell>
          <cell r="D657" t="str">
            <v>m</v>
          </cell>
        </row>
        <row r="658">
          <cell r="A658">
            <v>7008463</v>
          </cell>
          <cell r="B658" t="str">
            <v>내열전선 FR-3</v>
          </cell>
          <cell r="C658" t="str">
            <v>5Px0.9㎟</v>
          </cell>
          <cell r="D658" t="str">
            <v>m</v>
          </cell>
        </row>
        <row r="659">
          <cell r="A659">
            <v>7008464</v>
          </cell>
          <cell r="B659" t="str">
            <v>내열전선 FR-3</v>
          </cell>
          <cell r="C659" t="str">
            <v>5Px1.25㎟</v>
          </cell>
          <cell r="D659" t="str">
            <v>m</v>
          </cell>
        </row>
        <row r="660">
          <cell r="A660">
            <v>7008465</v>
          </cell>
          <cell r="B660" t="str">
            <v>내열전선 FR-3</v>
          </cell>
          <cell r="C660" t="str">
            <v>5Px2.0㎟</v>
          </cell>
          <cell r="D660" t="str">
            <v>m</v>
          </cell>
        </row>
        <row r="661">
          <cell r="A661">
            <v>7008466</v>
          </cell>
          <cell r="B661" t="str">
            <v>내열전선 FR-3</v>
          </cell>
          <cell r="C661" t="str">
            <v>5Px3.5㎟</v>
          </cell>
          <cell r="D661" t="str">
            <v>m</v>
          </cell>
        </row>
        <row r="662">
          <cell r="A662">
            <v>7008480</v>
          </cell>
          <cell r="B662" t="str">
            <v>내열전선 FR-3</v>
          </cell>
          <cell r="C662" t="str">
            <v>7Px1.2mm</v>
          </cell>
          <cell r="D662" t="str">
            <v>m</v>
          </cell>
        </row>
        <row r="663">
          <cell r="A663">
            <v>7008481</v>
          </cell>
          <cell r="B663" t="str">
            <v>내열전선 FR-3</v>
          </cell>
          <cell r="C663" t="str">
            <v>7Px1.6mm</v>
          </cell>
          <cell r="D663" t="str">
            <v>m</v>
          </cell>
        </row>
        <row r="664">
          <cell r="A664">
            <v>7008482</v>
          </cell>
          <cell r="B664" t="str">
            <v>내열전선 FR-3</v>
          </cell>
          <cell r="C664" t="str">
            <v>7Px2.0mm</v>
          </cell>
          <cell r="D664" t="str">
            <v>m</v>
          </cell>
        </row>
        <row r="665">
          <cell r="A665">
            <v>7008483</v>
          </cell>
          <cell r="B665" t="str">
            <v>내열전선 FR-3</v>
          </cell>
          <cell r="C665" t="str">
            <v>7Px0.9㎟</v>
          </cell>
          <cell r="D665" t="str">
            <v>m</v>
          </cell>
        </row>
        <row r="666">
          <cell r="A666">
            <v>7008484</v>
          </cell>
          <cell r="B666" t="str">
            <v>내열전선 FR-3</v>
          </cell>
          <cell r="C666" t="str">
            <v>7Px1.25㎟</v>
          </cell>
          <cell r="D666" t="str">
            <v>m</v>
          </cell>
        </row>
        <row r="667">
          <cell r="A667">
            <v>7008485</v>
          </cell>
          <cell r="B667" t="str">
            <v>내열전선 FR-3</v>
          </cell>
          <cell r="C667" t="str">
            <v>7Px2.0㎟</v>
          </cell>
          <cell r="D667" t="str">
            <v>m</v>
          </cell>
        </row>
        <row r="668">
          <cell r="A668">
            <v>7008486</v>
          </cell>
          <cell r="B668" t="str">
            <v>내열전선 FR-3</v>
          </cell>
          <cell r="C668" t="str">
            <v>7Px3.5㎟</v>
          </cell>
          <cell r="D668" t="str">
            <v>m</v>
          </cell>
        </row>
        <row r="669">
          <cell r="A669">
            <v>7008500</v>
          </cell>
          <cell r="B669" t="str">
            <v>내열전선 FR-3</v>
          </cell>
          <cell r="C669" t="str">
            <v>10Px1.2mm</v>
          </cell>
          <cell r="D669" t="str">
            <v>m</v>
          </cell>
        </row>
        <row r="670">
          <cell r="A670">
            <v>7008501</v>
          </cell>
          <cell r="B670" t="str">
            <v>내열전선 FR-3</v>
          </cell>
          <cell r="C670" t="str">
            <v>10Px1.6mm</v>
          </cell>
          <cell r="D670" t="str">
            <v>m</v>
          </cell>
        </row>
        <row r="671">
          <cell r="A671">
            <v>7008502</v>
          </cell>
          <cell r="B671" t="str">
            <v>내열전선 FR-3</v>
          </cell>
          <cell r="C671" t="str">
            <v>10Px2.0mm</v>
          </cell>
          <cell r="D671" t="str">
            <v>m</v>
          </cell>
        </row>
        <row r="672">
          <cell r="A672">
            <v>7008503</v>
          </cell>
          <cell r="B672" t="str">
            <v>내열전선 FR-3</v>
          </cell>
          <cell r="C672" t="str">
            <v>10Px0.9㎟</v>
          </cell>
          <cell r="D672" t="str">
            <v>m</v>
          </cell>
        </row>
        <row r="673">
          <cell r="A673">
            <v>7008504</v>
          </cell>
          <cell r="B673" t="str">
            <v>내열전선 FR-3</v>
          </cell>
          <cell r="C673" t="str">
            <v>10Px1.25㎟</v>
          </cell>
          <cell r="D673" t="str">
            <v>m</v>
          </cell>
        </row>
        <row r="674">
          <cell r="A674">
            <v>7008505</v>
          </cell>
          <cell r="B674" t="str">
            <v>내열전선 FR-3</v>
          </cell>
          <cell r="C674" t="str">
            <v>10Px2.0㎟</v>
          </cell>
          <cell r="D674" t="str">
            <v>m</v>
          </cell>
        </row>
        <row r="675">
          <cell r="A675">
            <v>7008506</v>
          </cell>
          <cell r="B675" t="str">
            <v>내열전선 FR-3</v>
          </cell>
          <cell r="C675" t="str">
            <v>10Px3.5㎟</v>
          </cell>
          <cell r="D675" t="str">
            <v>m</v>
          </cell>
        </row>
        <row r="676">
          <cell r="A676">
            <v>7008520</v>
          </cell>
          <cell r="B676" t="str">
            <v>내열전선 FR-3</v>
          </cell>
          <cell r="C676" t="str">
            <v>15Px1.2mm</v>
          </cell>
          <cell r="D676" t="str">
            <v>m</v>
          </cell>
        </row>
        <row r="677">
          <cell r="A677">
            <v>7008521</v>
          </cell>
          <cell r="B677" t="str">
            <v>내열전선 FR-3</v>
          </cell>
          <cell r="C677" t="str">
            <v>15Px1.6mm</v>
          </cell>
          <cell r="D677" t="str">
            <v>m</v>
          </cell>
        </row>
        <row r="678">
          <cell r="A678">
            <v>7008522</v>
          </cell>
          <cell r="B678" t="str">
            <v>내열전선 FR-3</v>
          </cell>
          <cell r="C678" t="str">
            <v>15Px2.0mm</v>
          </cell>
          <cell r="D678" t="str">
            <v>m</v>
          </cell>
        </row>
        <row r="679">
          <cell r="A679">
            <v>7008523</v>
          </cell>
          <cell r="B679" t="str">
            <v>내열전선 FR-3</v>
          </cell>
          <cell r="C679" t="str">
            <v>15Px0.9㎟</v>
          </cell>
          <cell r="D679" t="str">
            <v>m</v>
          </cell>
        </row>
        <row r="680">
          <cell r="A680">
            <v>7008524</v>
          </cell>
          <cell r="B680" t="str">
            <v>내열전선 FR-3</v>
          </cell>
          <cell r="C680" t="str">
            <v>15Px1.25㎟</v>
          </cell>
          <cell r="D680" t="str">
            <v>m</v>
          </cell>
        </row>
        <row r="681">
          <cell r="A681">
            <v>7008525</v>
          </cell>
          <cell r="B681" t="str">
            <v>내열전선 FR-3</v>
          </cell>
          <cell r="C681" t="str">
            <v>15Px2.0㎟</v>
          </cell>
          <cell r="D681" t="str">
            <v>m</v>
          </cell>
        </row>
        <row r="682">
          <cell r="A682">
            <v>7008526</v>
          </cell>
          <cell r="B682" t="str">
            <v>내열전선 FR-3</v>
          </cell>
          <cell r="C682" t="str">
            <v>15Px3.5㎟</v>
          </cell>
          <cell r="D682" t="str">
            <v>m</v>
          </cell>
        </row>
        <row r="683">
          <cell r="A683">
            <v>7008540</v>
          </cell>
          <cell r="B683" t="str">
            <v>내열전선 FR-3</v>
          </cell>
          <cell r="C683" t="str">
            <v>20Px1.2mm</v>
          </cell>
          <cell r="D683" t="str">
            <v>m</v>
          </cell>
        </row>
        <row r="684">
          <cell r="A684">
            <v>7008541</v>
          </cell>
          <cell r="B684" t="str">
            <v>내열전선 FR-3</v>
          </cell>
          <cell r="C684" t="str">
            <v>20Px1.6mm</v>
          </cell>
          <cell r="D684" t="str">
            <v>m</v>
          </cell>
        </row>
        <row r="685">
          <cell r="A685">
            <v>7008542</v>
          </cell>
          <cell r="B685" t="str">
            <v>내열전선 FR-3</v>
          </cell>
          <cell r="C685" t="str">
            <v>20Px2.0mm</v>
          </cell>
          <cell r="D685" t="str">
            <v>m</v>
          </cell>
        </row>
        <row r="686">
          <cell r="A686">
            <v>7008543</v>
          </cell>
          <cell r="B686" t="str">
            <v>내열전선 FR-3</v>
          </cell>
          <cell r="C686" t="str">
            <v>20Px0.9㎟</v>
          </cell>
          <cell r="D686" t="str">
            <v>m</v>
          </cell>
        </row>
        <row r="687">
          <cell r="A687">
            <v>7008544</v>
          </cell>
          <cell r="B687" t="str">
            <v>내열전선 FR-3</v>
          </cell>
          <cell r="C687" t="str">
            <v>20Px1.25㎟</v>
          </cell>
          <cell r="D687" t="str">
            <v>m</v>
          </cell>
        </row>
        <row r="688">
          <cell r="A688">
            <v>7008545</v>
          </cell>
          <cell r="B688" t="str">
            <v>내열전선 FR-3</v>
          </cell>
          <cell r="C688" t="str">
            <v>20Px2.0㎟</v>
          </cell>
          <cell r="D688" t="str">
            <v>m</v>
          </cell>
        </row>
        <row r="689">
          <cell r="A689">
            <v>7008546</v>
          </cell>
          <cell r="B689" t="str">
            <v>내열전선 FR-3</v>
          </cell>
          <cell r="C689" t="str">
            <v>20Px3.5㎟</v>
          </cell>
          <cell r="D689" t="str">
            <v>m</v>
          </cell>
        </row>
        <row r="690">
          <cell r="A690">
            <v>7008560</v>
          </cell>
          <cell r="B690" t="str">
            <v>내열전선 FR-3</v>
          </cell>
          <cell r="C690" t="str">
            <v>25Px1.2mm</v>
          </cell>
          <cell r="D690" t="str">
            <v>m</v>
          </cell>
        </row>
        <row r="691">
          <cell r="A691">
            <v>7008561</v>
          </cell>
          <cell r="B691" t="str">
            <v>내열전선 FR-3</v>
          </cell>
          <cell r="C691" t="str">
            <v>25Px1.6mm</v>
          </cell>
          <cell r="D691" t="str">
            <v>m</v>
          </cell>
        </row>
        <row r="692">
          <cell r="A692">
            <v>7008562</v>
          </cell>
          <cell r="B692" t="str">
            <v>내열전선 FR-3</v>
          </cell>
          <cell r="C692" t="str">
            <v>25Px2.0mm</v>
          </cell>
          <cell r="D692" t="str">
            <v>m</v>
          </cell>
        </row>
        <row r="693">
          <cell r="A693">
            <v>7008563</v>
          </cell>
          <cell r="B693" t="str">
            <v>내열전선 FR-3</v>
          </cell>
          <cell r="C693" t="str">
            <v>25Px0.9㎟</v>
          </cell>
          <cell r="D693" t="str">
            <v>m</v>
          </cell>
        </row>
        <row r="694">
          <cell r="A694">
            <v>7008564</v>
          </cell>
          <cell r="B694" t="str">
            <v>내열전선 FR-3</v>
          </cell>
          <cell r="C694" t="str">
            <v>25Px1.25㎟</v>
          </cell>
          <cell r="D694" t="str">
            <v>m</v>
          </cell>
        </row>
        <row r="695">
          <cell r="A695">
            <v>7008565</v>
          </cell>
          <cell r="B695" t="str">
            <v>내열전선 FR-3</v>
          </cell>
          <cell r="C695" t="str">
            <v>25Px2.0㎟</v>
          </cell>
          <cell r="D695" t="str">
            <v>m</v>
          </cell>
        </row>
        <row r="696">
          <cell r="A696">
            <v>7008566</v>
          </cell>
          <cell r="B696" t="str">
            <v>내열전선 FR-3</v>
          </cell>
          <cell r="C696" t="str">
            <v>25Px3.5㎟</v>
          </cell>
          <cell r="D696" t="str">
            <v>m</v>
          </cell>
        </row>
        <row r="697">
          <cell r="A697">
            <v>7008580</v>
          </cell>
          <cell r="B697" t="str">
            <v>내열전선 FR-3</v>
          </cell>
          <cell r="C697" t="str">
            <v>30Px1.2mm</v>
          </cell>
          <cell r="D697" t="str">
            <v>m</v>
          </cell>
        </row>
        <row r="698">
          <cell r="A698">
            <v>7008581</v>
          </cell>
          <cell r="B698" t="str">
            <v>내열전선 FR-3</v>
          </cell>
          <cell r="C698" t="str">
            <v>30Px1.6mm</v>
          </cell>
          <cell r="D698" t="str">
            <v>m</v>
          </cell>
        </row>
        <row r="699">
          <cell r="A699">
            <v>7008582</v>
          </cell>
          <cell r="B699" t="str">
            <v>내열전선 FR-3</v>
          </cell>
          <cell r="C699" t="str">
            <v>30Px2.0mm</v>
          </cell>
          <cell r="D699" t="str">
            <v>m</v>
          </cell>
        </row>
        <row r="700">
          <cell r="A700">
            <v>7008583</v>
          </cell>
          <cell r="B700" t="str">
            <v>내열전선 FR-3</v>
          </cell>
          <cell r="C700" t="str">
            <v>30Px0.9㎟</v>
          </cell>
          <cell r="D700" t="str">
            <v>m</v>
          </cell>
        </row>
        <row r="701">
          <cell r="A701">
            <v>7008584</v>
          </cell>
          <cell r="B701" t="str">
            <v>내열전선 FR-3</v>
          </cell>
          <cell r="C701" t="str">
            <v>30Px1.25㎟</v>
          </cell>
          <cell r="D701" t="str">
            <v>m</v>
          </cell>
        </row>
        <row r="702">
          <cell r="A702">
            <v>7008585</v>
          </cell>
          <cell r="B702" t="str">
            <v>내열전선 FR-3</v>
          </cell>
          <cell r="C702" t="str">
            <v>30Px2.0㎟</v>
          </cell>
          <cell r="D702" t="str">
            <v>m</v>
          </cell>
        </row>
        <row r="703">
          <cell r="A703">
            <v>7008586</v>
          </cell>
          <cell r="B703" t="str">
            <v>내열전선 FR-3</v>
          </cell>
          <cell r="C703" t="str">
            <v>30Px3.5㎟</v>
          </cell>
          <cell r="D703" t="str">
            <v>m</v>
          </cell>
        </row>
        <row r="704">
          <cell r="A704">
            <v>7009001</v>
          </cell>
          <cell r="B704" t="str">
            <v>BUS DUCT (AL-Fe)</v>
          </cell>
          <cell r="C704" t="str">
            <v>3W 600 A</v>
          </cell>
          <cell r="D704" t="str">
            <v>m</v>
          </cell>
        </row>
        <row r="705">
          <cell r="A705">
            <v>7009002</v>
          </cell>
          <cell r="B705" t="str">
            <v>BUS DUCT (AL-Fe)</v>
          </cell>
          <cell r="C705" t="str">
            <v>3W 800 A</v>
          </cell>
          <cell r="D705" t="str">
            <v>m</v>
          </cell>
        </row>
        <row r="706">
          <cell r="A706">
            <v>7009003</v>
          </cell>
          <cell r="B706" t="str">
            <v>BUS DUCT (AL-Fe)</v>
          </cell>
          <cell r="C706" t="str">
            <v>3W 1000 A</v>
          </cell>
          <cell r="D706" t="str">
            <v>m</v>
          </cell>
        </row>
        <row r="707">
          <cell r="A707">
            <v>7009004</v>
          </cell>
          <cell r="B707" t="str">
            <v>BUS DUCT (AL-Fe)</v>
          </cell>
          <cell r="C707" t="str">
            <v>3W 1200 A</v>
          </cell>
          <cell r="D707" t="str">
            <v>m</v>
          </cell>
        </row>
        <row r="708">
          <cell r="A708">
            <v>7009005</v>
          </cell>
          <cell r="B708" t="str">
            <v>BUS DUCT (AL-Fe)</v>
          </cell>
          <cell r="C708" t="str">
            <v>3W 1500 A</v>
          </cell>
          <cell r="D708" t="str">
            <v>m</v>
          </cell>
        </row>
        <row r="709">
          <cell r="A709">
            <v>7009006</v>
          </cell>
          <cell r="B709" t="str">
            <v>BUS DUCT (AL-Fe)</v>
          </cell>
          <cell r="C709" t="str">
            <v>3W 2000 A</v>
          </cell>
          <cell r="D709" t="str">
            <v>m</v>
          </cell>
        </row>
        <row r="710">
          <cell r="A710">
            <v>7009007</v>
          </cell>
          <cell r="B710" t="str">
            <v>BUS DUCT (AL-Fe)</v>
          </cell>
          <cell r="C710" t="str">
            <v>3W 2500 A</v>
          </cell>
          <cell r="D710" t="str">
            <v>m</v>
          </cell>
        </row>
        <row r="711">
          <cell r="A711">
            <v>7009008</v>
          </cell>
          <cell r="B711" t="str">
            <v>BUS DUCT (AL-Fe)</v>
          </cell>
          <cell r="C711" t="str">
            <v>3W 3000 A</v>
          </cell>
          <cell r="D711" t="str">
            <v>m</v>
          </cell>
        </row>
        <row r="712">
          <cell r="A712">
            <v>7009009</v>
          </cell>
          <cell r="B712" t="str">
            <v>BUS DUCT (AL-Fe)</v>
          </cell>
          <cell r="C712" t="str">
            <v>3W 3500 A</v>
          </cell>
          <cell r="D712" t="str">
            <v>m</v>
          </cell>
        </row>
        <row r="713">
          <cell r="A713">
            <v>7009010</v>
          </cell>
          <cell r="B713" t="str">
            <v>BUS DUCT (AL-Fe)</v>
          </cell>
          <cell r="C713" t="str">
            <v>3W 4000 A</v>
          </cell>
          <cell r="D713" t="str">
            <v>m</v>
          </cell>
        </row>
        <row r="714">
          <cell r="A714">
            <v>7009011</v>
          </cell>
          <cell r="B714" t="str">
            <v>BUS DUCT (AL-Fe)</v>
          </cell>
          <cell r="C714" t="str">
            <v>3W 4500 A</v>
          </cell>
          <cell r="D714" t="str">
            <v>m</v>
          </cell>
        </row>
        <row r="715">
          <cell r="A715">
            <v>7009012</v>
          </cell>
          <cell r="B715" t="str">
            <v>BUS DUCT (AL-Fe)</v>
          </cell>
          <cell r="C715" t="str">
            <v>3W 5000 A</v>
          </cell>
          <cell r="D715" t="str">
            <v>m</v>
          </cell>
        </row>
        <row r="716">
          <cell r="A716">
            <v>7009020</v>
          </cell>
          <cell r="B716" t="str">
            <v>BUS DUCT (AL-Fe)</v>
          </cell>
          <cell r="C716" t="str">
            <v>4W 600 A</v>
          </cell>
          <cell r="D716" t="str">
            <v>m</v>
          </cell>
        </row>
        <row r="717">
          <cell r="A717">
            <v>7009021</v>
          </cell>
          <cell r="B717" t="str">
            <v>BUS DUCT (AL-Fe)</v>
          </cell>
          <cell r="C717" t="str">
            <v>4W 800 A</v>
          </cell>
          <cell r="D717" t="str">
            <v>m</v>
          </cell>
        </row>
        <row r="718">
          <cell r="A718">
            <v>7009022</v>
          </cell>
          <cell r="B718" t="str">
            <v>BUS DUCT (AL-Fe)</v>
          </cell>
          <cell r="C718" t="str">
            <v>4W 1000 A</v>
          </cell>
          <cell r="D718" t="str">
            <v>m</v>
          </cell>
        </row>
        <row r="719">
          <cell r="A719">
            <v>7009023</v>
          </cell>
          <cell r="B719" t="str">
            <v>BUS DUCT (AL-Fe)</v>
          </cell>
          <cell r="C719" t="str">
            <v>4W 1200 A</v>
          </cell>
          <cell r="D719" t="str">
            <v>m</v>
          </cell>
        </row>
        <row r="720">
          <cell r="A720">
            <v>7009024</v>
          </cell>
          <cell r="B720" t="str">
            <v>BUS DUCT (AL-Fe)</v>
          </cell>
          <cell r="C720" t="str">
            <v>4W 1500 A</v>
          </cell>
          <cell r="D720" t="str">
            <v>m</v>
          </cell>
        </row>
        <row r="721">
          <cell r="A721">
            <v>7009025</v>
          </cell>
          <cell r="B721" t="str">
            <v>BUS DUCT (AL-Fe)</v>
          </cell>
          <cell r="C721" t="str">
            <v>4W 2000 A</v>
          </cell>
          <cell r="D721" t="str">
            <v>m</v>
          </cell>
        </row>
        <row r="722">
          <cell r="A722">
            <v>7009026</v>
          </cell>
          <cell r="B722" t="str">
            <v>BUS DUCT (AL-Fe)</v>
          </cell>
          <cell r="C722" t="str">
            <v>4W 2500 A</v>
          </cell>
          <cell r="D722" t="str">
            <v>m</v>
          </cell>
        </row>
        <row r="723">
          <cell r="A723">
            <v>7009027</v>
          </cell>
          <cell r="B723" t="str">
            <v>BUS DUCT (AL-Fe)</v>
          </cell>
          <cell r="C723" t="str">
            <v>4W 3000 A</v>
          </cell>
          <cell r="D723" t="str">
            <v>m</v>
          </cell>
        </row>
        <row r="724">
          <cell r="A724">
            <v>7009028</v>
          </cell>
          <cell r="B724" t="str">
            <v>BUS DUCT (AL-Fe)</v>
          </cell>
          <cell r="C724" t="str">
            <v>4W 3500 A</v>
          </cell>
          <cell r="D724" t="str">
            <v>m</v>
          </cell>
        </row>
        <row r="725">
          <cell r="A725">
            <v>7009029</v>
          </cell>
          <cell r="B725" t="str">
            <v>BUS DUCT (AL-Fe)</v>
          </cell>
          <cell r="C725" t="str">
            <v>4W 4000 A</v>
          </cell>
          <cell r="D725" t="str">
            <v>m</v>
          </cell>
        </row>
        <row r="726">
          <cell r="A726">
            <v>7009030</v>
          </cell>
          <cell r="B726" t="str">
            <v>BUS DUCT (AL-Fe)</v>
          </cell>
          <cell r="C726" t="str">
            <v>4W 4500 A</v>
          </cell>
          <cell r="D726" t="str">
            <v>m</v>
          </cell>
        </row>
        <row r="727">
          <cell r="A727">
            <v>7009031</v>
          </cell>
          <cell r="B727" t="str">
            <v>BUS DUCT (AL-Fe)</v>
          </cell>
          <cell r="C727" t="str">
            <v>4W 5000 A</v>
          </cell>
          <cell r="D727" t="str">
            <v>m</v>
          </cell>
        </row>
        <row r="728">
          <cell r="A728">
            <v>7009040</v>
          </cell>
          <cell r="B728" t="str">
            <v>BUS DUCT (CU-Fe)</v>
          </cell>
          <cell r="C728" t="str">
            <v>3W 100 A</v>
          </cell>
          <cell r="D728" t="str">
            <v>m</v>
          </cell>
        </row>
        <row r="729">
          <cell r="A729">
            <v>7009041</v>
          </cell>
          <cell r="B729" t="str">
            <v>BUS DUCT (CU-Fe)</v>
          </cell>
          <cell r="C729" t="str">
            <v>3W 200 A</v>
          </cell>
          <cell r="D729" t="str">
            <v>m</v>
          </cell>
        </row>
        <row r="730">
          <cell r="A730">
            <v>7009042</v>
          </cell>
          <cell r="B730" t="str">
            <v>BUS DUCT (CU-Fe)</v>
          </cell>
          <cell r="C730" t="str">
            <v>3W 400 A</v>
          </cell>
          <cell r="D730" t="str">
            <v>m</v>
          </cell>
        </row>
        <row r="731">
          <cell r="A731">
            <v>7009043</v>
          </cell>
          <cell r="B731" t="str">
            <v>BUS DUCT (CU-Fe)</v>
          </cell>
          <cell r="C731" t="str">
            <v>3W 600 A</v>
          </cell>
          <cell r="D731" t="str">
            <v>m</v>
          </cell>
        </row>
        <row r="732">
          <cell r="A732">
            <v>7009044</v>
          </cell>
          <cell r="B732" t="str">
            <v>BUS DUCT (CU-Fe)</v>
          </cell>
          <cell r="C732" t="str">
            <v>3W 800 A</v>
          </cell>
          <cell r="D732" t="str">
            <v>m</v>
          </cell>
        </row>
        <row r="733">
          <cell r="A733">
            <v>7009045</v>
          </cell>
          <cell r="B733" t="str">
            <v>BUS DUCT (CU-Fe)</v>
          </cell>
          <cell r="C733" t="str">
            <v>3W 1000 A</v>
          </cell>
          <cell r="D733" t="str">
            <v>m</v>
          </cell>
        </row>
        <row r="734">
          <cell r="A734">
            <v>7009046</v>
          </cell>
          <cell r="B734" t="str">
            <v>BUS DUCT (CU-Fe)</v>
          </cell>
          <cell r="C734" t="str">
            <v>3W 1200 A</v>
          </cell>
          <cell r="D734" t="str">
            <v>m</v>
          </cell>
        </row>
        <row r="735">
          <cell r="A735">
            <v>7009047</v>
          </cell>
          <cell r="B735" t="str">
            <v>BUS DUCT (CU-Fe)</v>
          </cell>
          <cell r="C735" t="str">
            <v>3W 1500 A</v>
          </cell>
          <cell r="D735" t="str">
            <v>m</v>
          </cell>
        </row>
        <row r="736">
          <cell r="A736">
            <v>7009048</v>
          </cell>
          <cell r="B736" t="str">
            <v>BUS DUCT (CU-Fe)</v>
          </cell>
          <cell r="C736" t="str">
            <v>3W 2000 A</v>
          </cell>
          <cell r="D736" t="str">
            <v>m</v>
          </cell>
        </row>
        <row r="737">
          <cell r="A737">
            <v>7009049</v>
          </cell>
          <cell r="B737" t="str">
            <v>BUS DUCT (CU-Fe)</v>
          </cell>
          <cell r="C737" t="str">
            <v>3W 2500 A</v>
          </cell>
          <cell r="D737" t="str">
            <v>m</v>
          </cell>
        </row>
        <row r="738">
          <cell r="A738">
            <v>7009050</v>
          </cell>
          <cell r="B738" t="str">
            <v>BUS DUCT (CU-Fe)</v>
          </cell>
          <cell r="C738" t="str">
            <v>3W 3000 A</v>
          </cell>
          <cell r="D738" t="str">
            <v>m</v>
          </cell>
        </row>
        <row r="739">
          <cell r="A739">
            <v>7009051</v>
          </cell>
          <cell r="B739" t="str">
            <v>BUS DUCT (CU-Fe)</v>
          </cell>
          <cell r="C739" t="str">
            <v>3W 3500 A</v>
          </cell>
          <cell r="D739" t="str">
            <v>m</v>
          </cell>
        </row>
        <row r="740">
          <cell r="A740">
            <v>7009052</v>
          </cell>
          <cell r="B740" t="str">
            <v>BUS DUCT (CU-Fe)</v>
          </cell>
          <cell r="C740" t="str">
            <v>3W 4000 A</v>
          </cell>
          <cell r="D740" t="str">
            <v>m</v>
          </cell>
        </row>
        <row r="741">
          <cell r="A741">
            <v>7009053</v>
          </cell>
          <cell r="B741" t="str">
            <v>BUS DUCT (CU-Fe)</v>
          </cell>
          <cell r="C741" t="str">
            <v>3W 4500 A</v>
          </cell>
          <cell r="D741" t="str">
            <v>m</v>
          </cell>
        </row>
        <row r="742">
          <cell r="A742">
            <v>7009054</v>
          </cell>
          <cell r="B742" t="str">
            <v>BUS DUCT (CU-Fe)</v>
          </cell>
          <cell r="C742" t="str">
            <v>3W 5000 A</v>
          </cell>
          <cell r="D742" t="str">
            <v>m</v>
          </cell>
        </row>
        <row r="743">
          <cell r="A743">
            <v>7009060</v>
          </cell>
          <cell r="B743" t="str">
            <v>BUS DUCT (CU-Fe)</v>
          </cell>
          <cell r="C743" t="str">
            <v>4W 100 A</v>
          </cell>
          <cell r="D743" t="str">
            <v>m</v>
          </cell>
        </row>
        <row r="744">
          <cell r="A744">
            <v>7009061</v>
          </cell>
          <cell r="B744" t="str">
            <v>BUS DUCT (CU-Fe)</v>
          </cell>
          <cell r="C744" t="str">
            <v>4W 200 A</v>
          </cell>
          <cell r="D744" t="str">
            <v>m</v>
          </cell>
        </row>
        <row r="745">
          <cell r="A745">
            <v>7009062</v>
          </cell>
          <cell r="B745" t="str">
            <v>BUS DUCT (CU-Fe)</v>
          </cell>
          <cell r="C745" t="str">
            <v>4W 400 A</v>
          </cell>
          <cell r="D745" t="str">
            <v>m</v>
          </cell>
        </row>
        <row r="746">
          <cell r="A746">
            <v>7009063</v>
          </cell>
          <cell r="B746" t="str">
            <v>BUS DUCT (CU-Fe)</v>
          </cell>
          <cell r="C746" t="str">
            <v>4W 600 A</v>
          </cell>
          <cell r="D746" t="str">
            <v>m</v>
          </cell>
        </row>
        <row r="747">
          <cell r="A747">
            <v>7009064</v>
          </cell>
          <cell r="B747" t="str">
            <v>BUS DUCT (CU-Fe)</v>
          </cell>
          <cell r="C747" t="str">
            <v>4W 800 A</v>
          </cell>
          <cell r="D747" t="str">
            <v>m</v>
          </cell>
        </row>
        <row r="748">
          <cell r="A748">
            <v>7009065</v>
          </cell>
          <cell r="B748" t="str">
            <v>BUS DUCT (CU-Fe)</v>
          </cell>
          <cell r="C748" t="str">
            <v>4W 1000 A</v>
          </cell>
          <cell r="D748" t="str">
            <v>m</v>
          </cell>
        </row>
        <row r="749">
          <cell r="A749">
            <v>7009066</v>
          </cell>
          <cell r="B749" t="str">
            <v>BUS DUCT (CU-Fe)</v>
          </cell>
          <cell r="C749" t="str">
            <v>4W 1200 A</v>
          </cell>
          <cell r="D749" t="str">
            <v>m</v>
          </cell>
        </row>
        <row r="750">
          <cell r="A750">
            <v>7009067</v>
          </cell>
          <cell r="B750" t="str">
            <v>BUS DUCT (CU-Fe)</v>
          </cell>
          <cell r="C750" t="str">
            <v>4W 1500 A</v>
          </cell>
          <cell r="D750" t="str">
            <v>m</v>
          </cell>
        </row>
        <row r="751">
          <cell r="A751">
            <v>7009068</v>
          </cell>
          <cell r="B751" t="str">
            <v>BUS DUCT (CU-Fe)</v>
          </cell>
          <cell r="C751" t="str">
            <v>4W 2000 A</v>
          </cell>
          <cell r="D751" t="str">
            <v>m</v>
          </cell>
        </row>
        <row r="752">
          <cell r="A752">
            <v>7009069</v>
          </cell>
          <cell r="B752" t="str">
            <v>BUS DUCT (CU-Fe)</v>
          </cell>
          <cell r="C752" t="str">
            <v>4W 2500 A</v>
          </cell>
          <cell r="D752" t="str">
            <v>m</v>
          </cell>
        </row>
        <row r="753">
          <cell r="A753">
            <v>7009070</v>
          </cell>
          <cell r="B753" t="str">
            <v>BUS DUCT (CU-Fe)</v>
          </cell>
          <cell r="C753" t="str">
            <v>4W 3000 A</v>
          </cell>
          <cell r="D753" t="str">
            <v>m</v>
          </cell>
        </row>
        <row r="754">
          <cell r="A754">
            <v>7009071</v>
          </cell>
          <cell r="B754" t="str">
            <v>BUS DUCT (CU-Fe)</v>
          </cell>
          <cell r="C754" t="str">
            <v>4W 3500 A</v>
          </cell>
          <cell r="D754" t="str">
            <v>m</v>
          </cell>
        </row>
        <row r="755">
          <cell r="A755">
            <v>7009072</v>
          </cell>
          <cell r="B755" t="str">
            <v>BUS DUCT (CU-Fe)</v>
          </cell>
          <cell r="C755" t="str">
            <v>4W 4000 A</v>
          </cell>
          <cell r="D755" t="str">
            <v>m</v>
          </cell>
        </row>
        <row r="756">
          <cell r="A756">
            <v>7009073</v>
          </cell>
          <cell r="B756" t="str">
            <v>BUS DUCT (CU-Fe)</v>
          </cell>
          <cell r="C756" t="str">
            <v>4W 4500 A</v>
          </cell>
          <cell r="D756" t="str">
            <v>m</v>
          </cell>
        </row>
        <row r="757">
          <cell r="A757">
            <v>7009074</v>
          </cell>
          <cell r="B757" t="str">
            <v>BUS DUCT (CU-Fe)</v>
          </cell>
          <cell r="C757" t="str">
            <v>4W 5000 A</v>
          </cell>
          <cell r="D757" t="str">
            <v>m</v>
          </cell>
        </row>
        <row r="758">
          <cell r="A758">
            <v>7009080</v>
          </cell>
          <cell r="B758" t="str">
            <v>수평 ELBOW</v>
          </cell>
          <cell r="C758" t="str">
            <v>3W 100 A</v>
          </cell>
          <cell r="D758" t="str">
            <v>개</v>
          </cell>
        </row>
        <row r="759">
          <cell r="A759">
            <v>7009081</v>
          </cell>
          <cell r="B759" t="str">
            <v>수평 ELBOW</v>
          </cell>
          <cell r="C759" t="str">
            <v>3W 200 A</v>
          </cell>
          <cell r="D759" t="str">
            <v>개</v>
          </cell>
        </row>
        <row r="760">
          <cell r="A760">
            <v>7009082</v>
          </cell>
          <cell r="B760" t="str">
            <v>수평 ELBOW</v>
          </cell>
          <cell r="C760" t="str">
            <v>3W 400 A</v>
          </cell>
          <cell r="D760" t="str">
            <v>개</v>
          </cell>
        </row>
        <row r="761">
          <cell r="A761">
            <v>7009083</v>
          </cell>
          <cell r="B761" t="str">
            <v>수평 ELBOW</v>
          </cell>
          <cell r="C761" t="str">
            <v>3W 600 A</v>
          </cell>
          <cell r="D761" t="str">
            <v>개</v>
          </cell>
        </row>
        <row r="762">
          <cell r="A762">
            <v>7009084</v>
          </cell>
          <cell r="B762" t="str">
            <v>수평 ELBOW</v>
          </cell>
          <cell r="C762" t="str">
            <v>3W 800 A</v>
          </cell>
          <cell r="D762" t="str">
            <v>개</v>
          </cell>
        </row>
        <row r="763">
          <cell r="A763">
            <v>7009085</v>
          </cell>
          <cell r="B763" t="str">
            <v>수평 ELBOW</v>
          </cell>
          <cell r="C763" t="str">
            <v>3W 1000 A</v>
          </cell>
          <cell r="D763" t="str">
            <v>개</v>
          </cell>
        </row>
        <row r="764">
          <cell r="A764">
            <v>7009086</v>
          </cell>
          <cell r="B764" t="str">
            <v>수평 ELBOW</v>
          </cell>
          <cell r="C764" t="str">
            <v>3W 1200 A</v>
          </cell>
          <cell r="D764" t="str">
            <v>개</v>
          </cell>
        </row>
        <row r="765">
          <cell r="A765">
            <v>7009087</v>
          </cell>
          <cell r="B765" t="str">
            <v>수평 ELBOW</v>
          </cell>
          <cell r="C765" t="str">
            <v>3W 1500 A</v>
          </cell>
          <cell r="D765" t="str">
            <v>개</v>
          </cell>
        </row>
        <row r="766">
          <cell r="A766">
            <v>7009088</v>
          </cell>
          <cell r="B766" t="str">
            <v>수평 ELBOW</v>
          </cell>
          <cell r="C766" t="str">
            <v>3W 2000 A</v>
          </cell>
          <cell r="D766" t="str">
            <v>개</v>
          </cell>
        </row>
        <row r="767">
          <cell r="A767">
            <v>7009089</v>
          </cell>
          <cell r="B767" t="str">
            <v>수평 ELBOW</v>
          </cell>
          <cell r="C767" t="str">
            <v>3W 2500 A</v>
          </cell>
          <cell r="D767" t="str">
            <v>개</v>
          </cell>
        </row>
        <row r="768">
          <cell r="A768">
            <v>7009090</v>
          </cell>
          <cell r="B768" t="str">
            <v>수평 ELBOW</v>
          </cell>
          <cell r="C768" t="str">
            <v>3W 3000 A</v>
          </cell>
          <cell r="D768" t="str">
            <v>개</v>
          </cell>
        </row>
        <row r="769">
          <cell r="A769">
            <v>7009091</v>
          </cell>
          <cell r="B769" t="str">
            <v>수평 ELBOW</v>
          </cell>
          <cell r="C769" t="str">
            <v>3W 3500 A</v>
          </cell>
          <cell r="D769" t="str">
            <v>개</v>
          </cell>
        </row>
        <row r="770">
          <cell r="A770">
            <v>7009092</v>
          </cell>
          <cell r="B770" t="str">
            <v>수평 ELBOW</v>
          </cell>
          <cell r="C770" t="str">
            <v>3W 4000 A</v>
          </cell>
          <cell r="D770" t="str">
            <v>개</v>
          </cell>
        </row>
        <row r="771">
          <cell r="A771">
            <v>7009093</v>
          </cell>
          <cell r="B771" t="str">
            <v>수평 ELBOW</v>
          </cell>
          <cell r="C771" t="str">
            <v>3W 4500 A</v>
          </cell>
          <cell r="D771" t="str">
            <v>개</v>
          </cell>
        </row>
        <row r="772">
          <cell r="A772">
            <v>7009094</v>
          </cell>
          <cell r="B772" t="str">
            <v>수평 ELBOW</v>
          </cell>
          <cell r="C772" t="str">
            <v>3W 5000 A</v>
          </cell>
          <cell r="D772" t="str">
            <v>개</v>
          </cell>
        </row>
        <row r="773">
          <cell r="A773">
            <v>7009100</v>
          </cell>
          <cell r="B773" t="str">
            <v>수평 ELBOW</v>
          </cell>
          <cell r="C773" t="str">
            <v>4W 100 A</v>
          </cell>
          <cell r="D773" t="str">
            <v>개</v>
          </cell>
        </row>
        <row r="774">
          <cell r="A774">
            <v>7009101</v>
          </cell>
          <cell r="B774" t="str">
            <v>수평 ELBOW</v>
          </cell>
          <cell r="C774" t="str">
            <v>4W 200 A</v>
          </cell>
          <cell r="D774" t="str">
            <v>개</v>
          </cell>
        </row>
        <row r="775">
          <cell r="A775">
            <v>7009102</v>
          </cell>
          <cell r="B775" t="str">
            <v>수평 ELBOW</v>
          </cell>
          <cell r="C775" t="str">
            <v>4W 400 A</v>
          </cell>
          <cell r="D775" t="str">
            <v>개</v>
          </cell>
        </row>
        <row r="776">
          <cell r="A776">
            <v>7009103</v>
          </cell>
          <cell r="B776" t="str">
            <v>수평 ELBOW</v>
          </cell>
          <cell r="C776" t="str">
            <v>4W 600 A</v>
          </cell>
          <cell r="D776" t="str">
            <v>개</v>
          </cell>
        </row>
        <row r="777">
          <cell r="A777">
            <v>7009104</v>
          </cell>
          <cell r="B777" t="str">
            <v>수평 ELBOW</v>
          </cell>
          <cell r="C777" t="str">
            <v>4W 800 A</v>
          </cell>
          <cell r="D777" t="str">
            <v>개</v>
          </cell>
        </row>
        <row r="778">
          <cell r="A778">
            <v>7009105</v>
          </cell>
          <cell r="B778" t="str">
            <v>수평 ELBOW</v>
          </cell>
          <cell r="C778" t="str">
            <v>4W 1000 A</v>
          </cell>
          <cell r="D778" t="str">
            <v>개</v>
          </cell>
        </row>
        <row r="779">
          <cell r="A779">
            <v>7009106</v>
          </cell>
          <cell r="B779" t="str">
            <v>수평 ELBOW</v>
          </cell>
          <cell r="C779" t="str">
            <v>4W 1200 A</v>
          </cell>
          <cell r="D779" t="str">
            <v>개</v>
          </cell>
        </row>
        <row r="780">
          <cell r="A780">
            <v>7009107</v>
          </cell>
          <cell r="B780" t="str">
            <v>수평 ELBOW</v>
          </cell>
          <cell r="C780" t="str">
            <v>4W 1500 A</v>
          </cell>
          <cell r="D780" t="str">
            <v>개</v>
          </cell>
        </row>
        <row r="781">
          <cell r="A781">
            <v>7009108</v>
          </cell>
          <cell r="B781" t="str">
            <v>수평 ELBOW</v>
          </cell>
          <cell r="C781" t="str">
            <v>4W 2000 A</v>
          </cell>
          <cell r="D781" t="str">
            <v>개</v>
          </cell>
        </row>
        <row r="782">
          <cell r="A782">
            <v>7009109</v>
          </cell>
          <cell r="B782" t="str">
            <v>수평 ELBOW</v>
          </cell>
          <cell r="C782" t="str">
            <v>4W 2500 A</v>
          </cell>
          <cell r="D782" t="str">
            <v>개</v>
          </cell>
        </row>
        <row r="783">
          <cell r="A783">
            <v>7009110</v>
          </cell>
          <cell r="B783" t="str">
            <v>수평 ELBOW</v>
          </cell>
          <cell r="C783" t="str">
            <v>4W 3000 A</v>
          </cell>
          <cell r="D783" t="str">
            <v>개</v>
          </cell>
        </row>
        <row r="784">
          <cell r="A784">
            <v>7009111</v>
          </cell>
          <cell r="B784" t="str">
            <v>수평 ELBOW</v>
          </cell>
          <cell r="C784" t="str">
            <v>4W 3500 A</v>
          </cell>
          <cell r="D784" t="str">
            <v>개</v>
          </cell>
        </row>
        <row r="785">
          <cell r="A785">
            <v>7009112</v>
          </cell>
          <cell r="B785" t="str">
            <v>수평 ELBOW</v>
          </cell>
          <cell r="C785" t="str">
            <v>4W 4000 A</v>
          </cell>
          <cell r="D785" t="str">
            <v>개</v>
          </cell>
        </row>
        <row r="786">
          <cell r="A786">
            <v>7009113</v>
          </cell>
          <cell r="B786" t="str">
            <v>수평 ELBOW</v>
          </cell>
          <cell r="C786" t="str">
            <v>4W 4500 A</v>
          </cell>
          <cell r="D786" t="str">
            <v>개</v>
          </cell>
        </row>
        <row r="787">
          <cell r="A787">
            <v>7009114</v>
          </cell>
          <cell r="B787" t="str">
            <v>수평 ELBOW</v>
          </cell>
          <cell r="C787" t="str">
            <v>4W 5000 A</v>
          </cell>
          <cell r="D787" t="str">
            <v>개</v>
          </cell>
        </row>
        <row r="788">
          <cell r="A788">
            <v>7009120</v>
          </cell>
          <cell r="B788" t="str">
            <v>수직 ELBOW</v>
          </cell>
          <cell r="C788" t="str">
            <v>3W 100 A</v>
          </cell>
          <cell r="D788" t="str">
            <v>개</v>
          </cell>
        </row>
        <row r="789">
          <cell r="A789">
            <v>7009121</v>
          </cell>
          <cell r="B789" t="str">
            <v>수직 ELBOW</v>
          </cell>
          <cell r="C789" t="str">
            <v>3W 200 A</v>
          </cell>
          <cell r="D789" t="str">
            <v>개</v>
          </cell>
        </row>
        <row r="790">
          <cell r="A790">
            <v>7009122</v>
          </cell>
          <cell r="B790" t="str">
            <v>수직 ELBOW</v>
          </cell>
          <cell r="C790" t="str">
            <v>3W 400 A</v>
          </cell>
          <cell r="D790" t="str">
            <v>개</v>
          </cell>
        </row>
        <row r="791">
          <cell r="A791">
            <v>7009123</v>
          </cell>
          <cell r="B791" t="str">
            <v>수직 ELBOW</v>
          </cell>
          <cell r="C791" t="str">
            <v>3W 600 A</v>
          </cell>
          <cell r="D791" t="str">
            <v>개</v>
          </cell>
        </row>
        <row r="792">
          <cell r="A792">
            <v>7009124</v>
          </cell>
          <cell r="B792" t="str">
            <v>수직 ELBOW</v>
          </cell>
          <cell r="C792" t="str">
            <v>3W 800 A</v>
          </cell>
          <cell r="D792" t="str">
            <v>개</v>
          </cell>
        </row>
        <row r="793">
          <cell r="A793">
            <v>7009125</v>
          </cell>
          <cell r="B793" t="str">
            <v>수직 ELBOW</v>
          </cell>
          <cell r="C793" t="str">
            <v>3W 1000 A</v>
          </cell>
          <cell r="D793" t="str">
            <v>개</v>
          </cell>
        </row>
        <row r="794">
          <cell r="A794">
            <v>7009126</v>
          </cell>
          <cell r="B794" t="str">
            <v>수직 ELBOW</v>
          </cell>
          <cell r="C794" t="str">
            <v>3W 1200 A</v>
          </cell>
          <cell r="D794" t="str">
            <v>개</v>
          </cell>
        </row>
        <row r="795">
          <cell r="A795">
            <v>7009127</v>
          </cell>
          <cell r="B795" t="str">
            <v>수직 ELBOW</v>
          </cell>
          <cell r="C795" t="str">
            <v>3W 1500 A</v>
          </cell>
          <cell r="D795" t="str">
            <v>개</v>
          </cell>
        </row>
        <row r="796">
          <cell r="A796">
            <v>7009128</v>
          </cell>
          <cell r="B796" t="str">
            <v>수직 ELBOW</v>
          </cell>
          <cell r="C796" t="str">
            <v>3W 2000 A</v>
          </cell>
          <cell r="D796" t="str">
            <v>개</v>
          </cell>
        </row>
        <row r="797">
          <cell r="A797">
            <v>7009129</v>
          </cell>
          <cell r="B797" t="str">
            <v>수직 ELBOW</v>
          </cell>
          <cell r="C797" t="str">
            <v>3W 2500 A</v>
          </cell>
          <cell r="D797" t="str">
            <v>개</v>
          </cell>
        </row>
        <row r="798">
          <cell r="A798">
            <v>7009130</v>
          </cell>
          <cell r="B798" t="str">
            <v>수직 ELBOW</v>
          </cell>
          <cell r="C798" t="str">
            <v>3W 3000 A</v>
          </cell>
          <cell r="D798" t="str">
            <v>개</v>
          </cell>
        </row>
        <row r="799">
          <cell r="A799">
            <v>7009131</v>
          </cell>
          <cell r="B799" t="str">
            <v>수직 ELBOW</v>
          </cell>
          <cell r="C799" t="str">
            <v>3W 3500 A</v>
          </cell>
          <cell r="D799" t="str">
            <v>개</v>
          </cell>
        </row>
        <row r="800">
          <cell r="A800">
            <v>7009132</v>
          </cell>
          <cell r="B800" t="str">
            <v>수직 ELBOW</v>
          </cell>
          <cell r="C800" t="str">
            <v>3W 4000 A</v>
          </cell>
          <cell r="D800" t="str">
            <v>개</v>
          </cell>
        </row>
        <row r="801">
          <cell r="A801">
            <v>7009133</v>
          </cell>
          <cell r="B801" t="str">
            <v>수직 ELBOW</v>
          </cell>
          <cell r="C801" t="str">
            <v>3W 4500 A</v>
          </cell>
          <cell r="D801" t="str">
            <v>개</v>
          </cell>
        </row>
        <row r="802">
          <cell r="A802">
            <v>7009134</v>
          </cell>
          <cell r="B802" t="str">
            <v>수직 ELBOW</v>
          </cell>
          <cell r="C802" t="str">
            <v>3W 5000 A</v>
          </cell>
          <cell r="D802" t="str">
            <v>개</v>
          </cell>
        </row>
        <row r="803">
          <cell r="A803">
            <v>7009140</v>
          </cell>
          <cell r="B803" t="str">
            <v>수직 ELBOW</v>
          </cell>
          <cell r="C803" t="str">
            <v>4W 100 A</v>
          </cell>
          <cell r="D803" t="str">
            <v>개</v>
          </cell>
        </row>
        <row r="804">
          <cell r="A804">
            <v>7009141</v>
          </cell>
          <cell r="B804" t="str">
            <v>수직 ELBOW</v>
          </cell>
          <cell r="C804" t="str">
            <v>4W 200 A</v>
          </cell>
          <cell r="D804" t="str">
            <v>개</v>
          </cell>
        </row>
        <row r="805">
          <cell r="A805">
            <v>7009142</v>
          </cell>
          <cell r="B805" t="str">
            <v>수직 ELBOW</v>
          </cell>
          <cell r="C805" t="str">
            <v>4W 400 A</v>
          </cell>
          <cell r="D805" t="str">
            <v>개</v>
          </cell>
        </row>
        <row r="806">
          <cell r="A806">
            <v>7009143</v>
          </cell>
          <cell r="B806" t="str">
            <v>수직 ELBOW</v>
          </cell>
          <cell r="C806" t="str">
            <v>4W 600 A</v>
          </cell>
          <cell r="D806" t="str">
            <v>개</v>
          </cell>
        </row>
        <row r="807">
          <cell r="A807">
            <v>7009144</v>
          </cell>
          <cell r="B807" t="str">
            <v>수직 ELBOW</v>
          </cell>
          <cell r="C807" t="str">
            <v>4W 800 A</v>
          </cell>
          <cell r="D807" t="str">
            <v>개</v>
          </cell>
        </row>
        <row r="808">
          <cell r="A808">
            <v>7009145</v>
          </cell>
          <cell r="B808" t="str">
            <v>수직 ELBOW</v>
          </cell>
          <cell r="C808" t="str">
            <v>4W 1000 A</v>
          </cell>
          <cell r="D808" t="str">
            <v>개</v>
          </cell>
        </row>
        <row r="809">
          <cell r="A809">
            <v>7009146</v>
          </cell>
          <cell r="B809" t="str">
            <v>수직 ELBOW</v>
          </cell>
          <cell r="C809" t="str">
            <v>4W 1200 A</v>
          </cell>
          <cell r="D809" t="str">
            <v>개</v>
          </cell>
        </row>
        <row r="810">
          <cell r="A810">
            <v>7009147</v>
          </cell>
          <cell r="B810" t="str">
            <v>수직 ELBOW</v>
          </cell>
          <cell r="C810" t="str">
            <v>4W 1500 A</v>
          </cell>
          <cell r="D810" t="str">
            <v>개</v>
          </cell>
        </row>
        <row r="811">
          <cell r="A811">
            <v>7009148</v>
          </cell>
          <cell r="B811" t="str">
            <v>수직 ELBOW</v>
          </cell>
          <cell r="C811" t="str">
            <v>4W 2000 A</v>
          </cell>
          <cell r="D811" t="str">
            <v>개</v>
          </cell>
        </row>
        <row r="812">
          <cell r="A812">
            <v>7009149</v>
          </cell>
          <cell r="B812" t="str">
            <v>수직 ELBOW</v>
          </cell>
          <cell r="C812" t="str">
            <v>4W 2500 A</v>
          </cell>
          <cell r="D812" t="str">
            <v>개</v>
          </cell>
        </row>
        <row r="813">
          <cell r="A813">
            <v>7009150</v>
          </cell>
          <cell r="B813" t="str">
            <v>수직 ELBOW</v>
          </cell>
          <cell r="C813" t="str">
            <v>4W 3000 A</v>
          </cell>
          <cell r="D813" t="str">
            <v>개</v>
          </cell>
        </row>
        <row r="814">
          <cell r="A814">
            <v>7009151</v>
          </cell>
          <cell r="B814" t="str">
            <v>수직 ELBOW</v>
          </cell>
          <cell r="C814" t="str">
            <v>4W 3500 A</v>
          </cell>
          <cell r="D814" t="str">
            <v>개</v>
          </cell>
        </row>
        <row r="815">
          <cell r="A815">
            <v>7009152</v>
          </cell>
          <cell r="B815" t="str">
            <v>수직 ELBOW</v>
          </cell>
          <cell r="C815" t="str">
            <v>4W 4000 A</v>
          </cell>
          <cell r="D815" t="str">
            <v>개</v>
          </cell>
        </row>
        <row r="816">
          <cell r="A816">
            <v>7009153</v>
          </cell>
          <cell r="B816" t="str">
            <v>수직 ELBOW</v>
          </cell>
          <cell r="C816" t="str">
            <v>4W 4500 A</v>
          </cell>
          <cell r="D816" t="str">
            <v>개</v>
          </cell>
        </row>
        <row r="817">
          <cell r="A817">
            <v>7009154</v>
          </cell>
          <cell r="B817" t="str">
            <v>수직 ELBOW</v>
          </cell>
          <cell r="C817" t="str">
            <v>4W 5000 A</v>
          </cell>
          <cell r="D817" t="str">
            <v>개</v>
          </cell>
        </row>
        <row r="818">
          <cell r="A818">
            <v>7009160</v>
          </cell>
          <cell r="B818" t="str">
            <v>수평 TEE</v>
          </cell>
          <cell r="C818" t="str">
            <v>3W 100 A</v>
          </cell>
          <cell r="D818" t="str">
            <v>개</v>
          </cell>
        </row>
        <row r="819">
          <cell r="A819">
            <v>7009161</v>
          </cell>
          <cell r="B819" t="str">
            <v>수평 TEE</v>
          </cell>
          <cell r="C819" t="str">
            <v>3W 200 A</v>
          </cell>
          <cell r="D819" t="str">
            <v>개</v>
          </cell>
        </row>
        <row r="820">
          <cell r="A820">
            <v>7009162</v>
          </cell>
          <cell r="B820" t="str">
            <v>수평 TEE</v>
          </cell>
          <cell r="C820" t="str">
            <v>3W 400 A</v>
          </cell>
          <cell r="D820" t="str">
            <v>개</v>
          </cell>
        </row>
        <row r="821">
          <cell r="A821">
            <v>7009163</v>
          </cell>
          <cell r="B821" t="str">
            <v>수평 TEE</v>
          </cell>
          <cell r="C821" t="str">
            <v>3W 600 A</v>
          </cell>
          <cell r="D821" t="str">
            <v>개</v>
          </cell>
        </row>
        <row r="822">
          <cell r="A822">
            <v>7009164</v>
          </cell>
          <cell r="B822" t="str">
            <v>수평 TEE</v>
          </cell>
          <cell r="C822" t="str">
            <v>3W 800 A</v>
          </cell>
          <cell r="D822" t="str">
            <v>개</v>
          </cell>
        </row>
        <row r="823">
          <cell r="A823">
            <v>7009165</v>
          </cell>
          <cell r="B823" t="str">
            <v>수평 TEE</v>
          </cell>
          <cell r="C823" t="str">
            <v>3W 1000 A</v>
          </cell>
          <cell r="D823" t="str">
            <v>개</v>
          </cell>
        </row>
        <row r="824">
          <cell r="A824">
            <v>7009166</v>
          </cell>
          <cell r="B824" t="str">
            <v>수평 TEE</v>
          </cell>
          <cell r="C824" t="str">
            <v>3W 1200 A</v>
          </cell>
          <cell r="D824" t="str">
            <v>개</v>
          </cell>
        </row>
        <row r="825">
          <cell r="A825">
            <v>7009167</v>
          </cell>
          <cell r="B825" t="str">
            <v>수평 TEE</v>
          </cell>
          <cell r="C825" t="str">
            <v>3W 1500 A</v>
          </cell>
          <cell r="D825" t="str">
            <v>개</v>
          </cell>
        </row>
        <row r="826">
          <cell r="A826">
            <v>7009168</v>
          </cell>
          <cell r="B826" t="str">
            <v>수평 TEE</v>
          </cell>
          <cell r="C826" t="str">
            <v>3W 2000 A</v>
          </cell>
          <cell r="D826" t="str">
            <v>개</v>
          </cell>
        </row>
        <row r="827">
          <cell r="A827">
            <v>7009169</v>
          </cell>
          <cell r="B827" t="str">
            <v>수평 TEE</v>
          </cell>
          <cell r="C827" t="str">
            <v>3W 2500 A</v>
          </cell>
          <cell r="D827" t="str">
            <v>개</v>
          </cell>
        </row>
        <row r="828">
          <cell r="A828">
            <v>7009170</v>
          </cell>
          <cell r="B828" t="str">
            <v>수평 TEE</v>
          </cell>
          <cell r="C828" t="str">
            <v>3W 3000 A</v>
          </cell>
          <cell r="D828" t="str">
            <v>개</v>
          </cell>
        </row>
        <row r="829">
          <cell r="A829">
            <v>7009171</v>
          </cell>
          <cell r="B829" t="str">
            <v>수평 TEE</v>
          </cell>
          <cell r="C829" t="str">
            <v>3W 3500 A</v>
          </cell>
          <cell r="D829" t="str">
            <v>개</v>
          </cell>
        </row>
        <row r="830">
          <cell r="A830">
            <v>7009172</v>
          </cell>
          <cell r="B830" t="str">
            <v>수평 TEE</v>
          </cell>
          <cell r="C830" t="str">
            <v>3W 4000 A</v>
          </cell>
          <cell r="D830" t="str">
            <v>개</v>
          </cell>
        </row>
        <row r="831">
          <cell r="A831">
            <v>7009173</v>
          </cell>
          <cell r="B831" t="str">
            <v>수평 TEE</v>
          </cell>
          <cell r="C831" t="str">
            <v>3W 4500 A</v>
          </cell>
          <cell r="D831" t="str">
            <v>개</v>
          </cell>
        </row>
        <row r="832">
          <cell r="A832">
            <v>7009174</v>
          </cell>
          <cell r="B832" t="str">
            <v>수평 TEE</v>
          </cell>
          <cell r="C832" t="str">
            <v>3W 5000 A</v>
          </cell>
          <cell r="D832" t="str">
            <v>개</v>
          </cell>
        </row>
        <row r="833">
          <cell r="A833">
            <v>7009180</v>
          </cell>
          <cell r="B833" t="str">
            <v>수평 TEE</v>
          </cell>
          <cell r="C833" t="str">
            <v>4W 100 A</v>
          </cell>
          <cell r="D833" t="str">
            <v>개</v>
          </cell>
        </row>
        <row r="834">
          <cell r="A834">
            <v>7009181</v>
          </cell>
          <cell r="B834" t="str">
            <v>수평 TEE</v>
          </cell>
          <cell r="C834" t="str">
            <v>4W 200 A</v>
          </cell>
          <cell r="D834" t="str">
            <v>개</v>
          </cell>
        </row>
        <row r="835">
          <cell r="A835">
            <v>7009182</v>
          </cell>
          <cell r="B835" t="str">
            <v>수평 TEE</v>
          </cell>
          <cell r="C835" t="str">
            <v>4W 400 A</v>
          </cell>
          <cell r="D835" t="str">
            <v>개</v>
          </cell>
        </row>
        <row r="836">
          <cell r="A836">
            <v>7009183</v>
          </cell>
          <cell r="B836" t="str">
            <v>수평 TEE</v>
          </cell>
          <cell r="C836" t="str">
            <v>4W 600 A</v>
          </cell>
          <cell r="D836" t="str">
            <v>개</v>
          </cell>
        </row>
        <row r="837">
          <cell r="A837">
            <v>7009184</v>
          </cell>
          <cell r="B837" t="str">
            <v>수평 TEE</v>
          </cell>
          <cell r="C837" t="str">
            <v>4W 800 A</v>
          </cell>
          <cell r="D837" t="str">
            <v>개</v>
          </cell>
        </row>
        <row r="838">
          <cell r="A838">
            <v>7009185</v>
          </cell>
          <cell r="B838" t="str">
            <v>수평 TEE</v>
          </cell>
          <cell r="C838" t="str">
            <v>4W 1000 A</v>
          </cell>
          <cell r="D838" t="str">
            <v>개</v>
          </cell>
        </row>
        <row r="839">
          <cell r="A839">
            <v>7009186</v>
          </cell>
          <cell r="B839" t="str">
            <v>수평 TEE</v>
          </cell>
          <cell r="C839" t="str">
            <v>4W 1200 A</v>
          </cell>
          <cell r="D839" t="str">
            <v>개</v>
          </cell>
        </row>
        <row r="840">
          <cell r="A840">
            <v>7009187</v>
          </cell>
          <cell r="B840" t="str">
            <v>수평 TEE</v>
          </cell>
          <cell r="C840" t="str">
            <v>4W 1500 A</v>
          </cell>
          <cell r="D840" t="str">
            <v>개</v>
          </cell>
        </row>
        <row r="841">
          <cell r="A841">
            <v>7009188</v>
          </cell>
          <cell r="B841" t="str">
            <v>수평 TEE</v>
          </cell>
          <cell r="C841" t="str">
            <v>4W 2000 A</v>
          </cell>
          <cell r="D841" t="str">
            <v>개</v>
          </cell>
        </row>
        <row r="842">
          <cell r="A842">
            <v>7009189</v>
          </cell>
          <cell r="B842" t="str">
            <v>수평 TEE</v>
          </cell>
          <cell r="C842" t="str">
            <v>4W 2500 A</v>
          </cell>
          <cell r="D842" t="str">
            <v>개</v>
          </cell>
        </row>
        <row r="843">
          <cell r="A843">
            <v>7009190</v>
          </cell>
          <cell r="B843" t="str">
            <v>수평 TEE</v>
          </cell>
          <cell r="C843" t="str">
            <v>4W 3000 A</v>
          </cell>
          <cell r="D843" t="str">
            <v>개</v>
          </cell>
        </row>
        <row r="844">
          <cell r="A844">
            <v>7009191</v>
          </cell>
          <cell r="B844" t="str">
            <v>수평 TEE</v>
          </cell>
          <cell r="C844" t="str">
            <v>4W 3500 A</v>
          </cell>
          <cell r="D844" t="str">
            <v>개</v>
          </cell>
        </row>
        <row r="845">
          <cell r="A845">
            <v>7009192</v>
          </cell>
          <cell r="B845" t="str">
            <v>수평 TEE</v>
          </cell>
          <cell r="C845" t="str">
            <v>4W 4000 A</v>
          </cell>
          <cell r="D845" t="str">
            <v>개</v>
          </cell>
        </row>
        <row r="846">
          <cell r="A846">
            <v>7009193</v>
          </cell>
          <cell r="B846" t="str">
            <v>수평 TEE</v>
          </cell>
          <cell r="C846" t="str">
            <v>4W 4500 A</v>
          </cell>
          <cell r="D846" t="str">
            <v>개</v>
          </cell>
        </row>
        <row r="847">
          <cell r="A847">
            <v>7009194</v>
          </cell>
          <cell r="B847" t="str">
            <v>수평 TEE</v>
          </cell>
          <cell r="C847" t="str">
            <v>4W 5000 A</v>
          </cell>
          <cell r="D847" t="str">
            <v>개</v>
          </cell>
        </row>
        <row r="848">
          <cell r="A848">
            <v>7009200</v>
          </cell>
          <cell r="B848" t="str">
            <v>수직 TEE</v>
          </cell>
          <cell r="C848" t="str">
            <v>3W 100 A</v>
          </cell>
          <cell r="D848" t="str">
            <v>개</v>
          </cell>
        </row>
        <row r="849">
          <cell r="A849">
            <v>7009201</v>
          </cell>
          <cell r="B849" t="str">
            <v>수직 TEE</v>
          </cell>
          <cell r="C849" t="str">
            <v>3W 200 A</v>
          </cell>
          <cell r="D849" t="str">
            <v>개</v>
          </cell>
        </row>
        <row r="850">
          <cell r="A850">
            <v>7009202</v>
          </cell>
          <cell r="B850" t="str">
            <v>수직 TEE</v>
          </cell>
          <cell r="C850" t="str">
            <v>3W 400 A</v>
          </cell>
          <cell r="D850" t="str">
            <v>개</v>
          </cell>
        </row>
        <row r="851">
          <cell r="A851">
            <v>7009203</v>
          </cell>
          <cell r="B851" t="str">
            <v>수직 TEE</v>
          </cell>
          <cell r="C851" t="str">
            <v>3W 600 A</v>
          </cell>
          <cell r="D851" t="str">
            <v>개</v>
          </cell>
        </row>
        <row r="852">
          <cell r="A852">
            <v>7009204</v>
          </cell>
          <cell r="B852" t="str">
            <v>수직 TEE</v>
          </cell>
          <cell r="C852" t="str">
            <v>3W 800 A</v>
          </cell>
          <cell r="D852" t="str">
            <v>개</v>
          </cell>
        </row>
        <row r="853">
          <cell r="A853">
            <v>7009205</v>
          </cell>
          <cell r="B853" t="str">
            <v>수직 TEE</v>
          </cell>
          <cell r="C853" t="str">
            <v>3W 1000 A</v>
          </cell>
          <cell r="D853" t="str">
            <v>개</v>
          </cell>
        </row>
        <row r="854">
          <cell r="A854">
            <v>7009206</v>
          </cell>
          <cell r="B854" t="str">
            <v>수직 TEE</v>
          </cell>
          <cell r="C854" t="str">
            <v>3W 1200 A</v>
          </cell>
          <cell r="D854" t="str">
            <v>개</v>
          </cell>
        </row>
        <row r="855">
          <cell r="A855">
            <v>7009207</v>
          </cell>
          <cell r="B855" t="str">
            <v>수직 TEE</v>
          </cell>
          <cell r="C855" t="str">
            <v>3W 1500 A</v>
          </cell>
          <cell r="D855" t="str">
            <v>개</v>
          </cell>
        </row>
        <row r="856">
          <cell r="A856">
            <v>7009208</v>
          </cell>
          <cell r="B856" t="str">
            <v>수직 TEE</v>
          </cell>
          <cell r="C856" t="str">
            <v>3W 2000 A</v>
          </cell>
          <cell r="D856" t="str">
            <v>개</v>
          </cell>
        </row>
        <row r="857">
          <cell r="A857">
            <v>7009209</v>
          </cell>
          <cell r="B857" t="str">
            <v>수직 TEE</v>
          </cell>
          <cell r="C857" t="str">
            <v>3W 2500 A</v>
          </cell>
          <cell r="D857" t="str">
            <v>개</v>
          </cell>
        </row>
        <row r="858">
          <cell r="A858">
            <v>7009210</v>
          </cell>
          <cell r="B858" t="str">
            <v>수직 TEE</v>
          </cell>
          <cell r="C858" t="str">
            <v>3W 3000 A</v>
          </cell>
          <cell r="D858" t="str">
            <v>개</v>
          </cell>
        </row>
        <row r="859">
          <cell r="A859">
            <v>7009211</v>
          </cell>
          <cell r="B859" t="str">
            <v>수직 TEE</v>
          </cell>
          <cell r="C859" t="str">
            <v>3W 3500 A</v>
          </cell>
          <cell r="D859" t="str">
            <v>개</v>
          </cell>
        </row>
        <row r="860">
          <cell r="A860">
            <v>7009212</v>
          </cell>
          <cell r="B860" t="str">
            <v>수직 TEE</v>
          </cell>
          <cell r="C860" t="str">
            <v>3W 4000 A</v>
          </cell>
          <cell r="D860" t="str">
            <v>개</v>
          </cell>
        </row>
        <row r="861">
          <cell r="A861">
            <v>7009213</v>
          </cell>
          <cell r="B861" t="str">
            <v>수직 TEE</v>
          </cell>
          <cell r="C861" t="str">
            <v>3W 4500 A</v>
          </cell>
          <cell r="D861" t="str">
            <v>개</v>
          </cell>
        </row>
        <row r="862">
          <cell r="A862">
            <v>7009214</v>
          </cell>
          <cell r="B862" t="str">
            <v>수직 TEE</v>
          </cell>
          <cell r="C862" t="str">
            <v>3W 5000 A</v>
          </cell>
          <cell r="D862" t="str">
            <v>개</v>
          </cell>
        </row>
        <row r="863">
          <cell r="A863">
            <v>7009220</v>
          </cell>
          <cell r="B863" t="str">
            <v>수직 TEE</v>
          </cell>
          <cell r="C863" t="str">
            <v>4W 100 A</v>
          </cell>
          <cell r="D863" t="str">
            <v>개</v>
          </cell>
        </row>
        <row r="864">
          <cell r="A864">
            <v>7009221</v>
          </cell>
          <cell r="B864" t="str">
            <v>수직 TEE</v>
          </cell>
          <cell r="C864" t="str">
            <v>4W 200 A</v>
          </cell>
          <cell r="D864" t="str">
            <v>개</v>
          </cell>
        </row>
        <row r="865">
          <cell r="A865">
            <v>7009222</v>
          </cell>
          <cell r="B865" t="str">
            <v>수직 TEE</v>
          </cell>
          <cell r="C865" t="str">
            <v>4W 400 A</v>
          </cell>
          <cell r="D865" t="str">
            <v>개</v>
          </cell>
        </row>
        <row r="866">
          <cell r="A866">
            <v>7009223</v>
          </cell>
          <cell r="B866" t="str">
            <v>수직 TEE</v>
          </cell>
          <cell r="C866" t="str">
            <v>4W 600 A</v>
          </cell>
          <cell r="D866" t="str">
            <v>개</v>
          </cell>
        </row>
        <row r="867">
          <cell r="A867">
            <v>7009224</v>
          </cell>
          <cell r="B867" t="str">
            <v>수직 TEE</v>
          </cell>
          <cell r="C867" t="str">
            <v>4W 800 A</v>
          </cell>
          <cell r="D867" t="str">
            <v>개</v>
          </cell>
        </row>
        <row r="868">
          <cell r="A868">
            <v>7009225</v>
          </cell>
          <cell r="B868" t="str">
            <v>수직 TEE</v>
          </cell>
          <cell r="C868" t="str">
            <v>4W 1000 A</v>
          </cell>
          <cell r="D868" t="str">
            <v>개</v>
          </cell>
        </row>
        <row r="869">
          <cell r="A869">
            <v>7009226</v>
          </cell>
          <cell r="B869" t="str">
            <v>수직 TEE</v>
          </cell>
          <cell r="C869" t="str">
            <v>4W 1200 A</v>
          </cell>
          <cell r="D869" t="str">
            <v>개</v>
          </cell>
        </row>
        <row r="870">
          <cell r="A870">
            <v>7009227</v>
          </cell>
          <cell r="B870" t="str">
            <v>수직 TEE</v>
          </cell>
          <cell r="C870" t="str">
            <v>4W 1500 A</v>
          </cell>
          <cell r="D870" t="str">
            <v>개</v>
          </cell>
        </row>
        <row r="871">
          <cell r="A871">
            <v>7009228</v>
          </cell>
          <cell r="B871" t="str">
            <v>수직 TEE</v>
          </cell>
          <cell r="C871" t="str">
            <v>4W 2000 A</v>
          </cell>
          <cell r="D871" t="str">
            <v>개</v>
          </cell>
        </row>
        <row r="872">
          <cell r="A872">
            <v>7009229</v>
          </cell>
          <cell r="B872" t="str">
            <v>수직 TEE</v>
          </cell>
          <cell r="C872" t="str">
            <v>4W 2500 A</v>
          </cell>
          <cell r="D872" t="str">
            <v>개</v>
          </cell>
        </row>
        <row r="873">
          <cell r="A873">
            <v>7009230</v>
          </cell>
          <cell r="B873" t="str">
            <v>수직 TEE</v>
          </cell>
          <cell r="C873" t="str">
            <v>4W 3000 A</v>
          </cell>
          <cell r="D873" t="str">
            <v>개</v>
          </cell>
        </row>
        <row r="874">
          <cell r="A874">
            <v>7009231</v>
          </cell>
          <cell r="B874" t="str">
            <v>수직 TEE</v>
          </cell>
          <cell r="C874" t="str">
            <v>4W 3500 A</v>
          </cell>
          <cell r="D874" t="str">
            <v>개</v>
          </cell>
        </row>
        <row r="875">
          <cell r="A875">
            <v>7009232</v>
          </cell>
          <cell r="B875" t="str">
            <v>수직 TEE</v>
          </cell>
          <cell r="C875" t="str">
            <v>4W 4000 A</v>
          </cell>
          <cell r="D875" t="str">
            <v>개</v>
          </cell>
        </row>
        <row r="876">
          <cell r="A876">
            <v>7009233</v>
          </cell>
          <cell r="B876" t="str">
            <v>수직 TEE</v>
          </cell>
          <cell r="C876" t="str">
            <v>4W 4500 A</v>
          </cell>
          <cell r="D876" t="str">
            <v>개</v>
          </cell>
        </row>
        <row r="877">
          <cell r="A877">
            <v>7009234</v>
          </cell>
          <cell r="B877" t="str">
            <v>수직 TEE</v>
          </cell>
          <cell r="C877" t="str">
            <v>4W 5000 A</v>
          </cell>
          <cell r="D877" t="str">
            <v>개</v>
          </cell>
        </row>
        <row r="878">
          <cell r="A878">
            <v>7009240</v>
          </cell>
          <cell r="B878" t="str">
            <v>PLUG IN HOLE</v>
          </cell>
          <cell r="C878" t="str">
            <v>3W 100 A</v>
          </cell>
          <cell r="D878" t="str">
            <v>개</v>
          </cell>
        </row>
        <row r="879">
          <cell r="A879">
            <v>7009241</v>
          </cell>
          <cell r="B879" t="str">
            <v>PLUG IN HOLE</v>
          </cell>
          <cell r="C879" t="str">
            <v>3W 200 A</v>
          </cell>
          <cell r="D879" t="str">
            <v>개</v>
          </cell>
        </row>
        <row r="880">
          <cell r="A880">
            <v>7009242</v>
          </cell>
          <cell r="B880" t="str">
            <v>PLUG IN HOLE</v>
          </cell>
          <cell r="C880" t="str">
            <v>3W 400 A</v>
          </cell>
          <cell r="D880" t="str">
            <v>개</v>
          </cell>
        </row>
        <row r="881">
          <cell r="A881">
            <v>7009243</v>
          </cell>
          <cell r="B881" t="str">
            <v>PLUG IN HOLE</v>
          </cell>
          <cell r="C881" t="str">
            <v>3W 600 A</v>
          </cell>
          <cell r="D881" t="str">
            <v>개</v>
          </cell>
        </row>
        <row r="882">
          <cell r="A882">
            <v>7009244</v>
          </cell>
          <cell r="B882" t="str">
            <v>PLUG IN HOLE</v>
          </cell>
          <cell r="C882" t="str">
            <v>3W 800 A</v>
          </cell>
          <cell r="D882" t="str">
            <v>개</v>
          </cell>
        </row>
        <row r="883">
          <cell r="A883">
            <v>7009245</v>
          </cell>
          <cell r="B883" t="str">
            <v>PLUG IN HOLE</v>
          </cell>
          <cell r="C883" t="str">
            <v>3W 1000 A</v>
          </cell>
          <cell r="D883" t="str">
            <v>개</v>
          </cell>
        </row>
        <row r="884">
          <cell r="A884">
            <v>7009246</v>
          </cell>
          <cell r="B884" t="str">
            <v>PLUG IN HOLE</v>
          </cell>
          <cell r="C884" t="str">
            <v>3W 1200 A</v>
          </cell>
          <cell r="D884" t="str">
            <v>개</v>
          </cell>
        </row>
        <row r="885">
          <cell r="A885">
            <v>7009247</v>
          </cell>
          <cell r="B885" t="str">
            <v>PLUG IN HOLE</v>
          </cell>
          <cell r="C885" t="str">
            <v>3W 1500 A</v>
          </cell>
          <cell r="D885" t="str">
            <v>개</v>
          </cell>
        </row>
        <row r="886">
          <cell r="A886">
            <v>7009248</v>
          </cell>
          <cell r="B886" t="str">
            <v>PLUG IN HOLE</v>
          </cell>
          <cell r="C886" t="str">
            <v>3W 2000 A</v>
          </cell>
          <cell r="D886" t="str">
            <v>개</v>
          </cell>
        </row>
        <row r="887">
          <cell r="A887">
            <v>7009249</v>
          </cell>
          <cell r="B887" t="str">
            <v>PLUG IN HOLE</v>
          </cell>
          <cell r="C887" t="str">
            <v>3W 2500 A</v>
          </cell>
          <cell r="D887" t="str">
            <v>개</v>
          </cell>
        </row>
        <row r="888">
          <cell r="A888">
            <v>7009250</v>
          </cell>
          <cell r="B888" t="str">
            <v>PLUG IN HOLE</v>
          </cell>
          <cell r="C888" t="str">
            <v>3W 3000 A</v>
          </cell>
          <cell r="D888" t="str">
            <v>개</v>
          </cell>
        </row>
        <row r="889">
          <cell r="A889">
            <v>7009251</v>
          </cell>
          <cell r="B889" t="str">
            <v>PLUG IN HOLE</v>
          </cell>
          <cell r="C889" t="str">
            <v>3W 3500 A</v>
          </cell>
          <cell r="D889" t="str">
            <v>개</v>
          </cell>
        </row>
        <row r="890">
          <cell r="A890">
            <v>7009252</v>
          </cell>
          <cell r="B890" t="str">
            <v>PLUG IN HOLE</v>
          </cell>
          <cell r="C890" t="str">
            <v>3W 4000 A</v>
          </cell>
          <cell r="D890" t="str">
            <v>개</v>
          </cell>
        </row>
        <row r="891">
          <cell r="A891">
            <v>7009253</v>
          </cell>
          <cell r="B891" t="str">
            <v>PLUG IN HOLE</v>
          </cell>
          <cell r="C891" t="str">
            <v>3W 4500 A</v>
          </cell>
          <cell r="D891" t="str">
            <v>개</v>
          </cell>
        </row>
        <row r="892">
          <cell r="A892">
            <v>7009254</v>
          </cell>
          <cell r="B892" t="str">
            <v>PLUG IN HOLE</v>
          </cell>
          <cell r="C892" t="str">
            <v>3W 5000 A</v>
          </cell>
          <cell r="D892" t="str">
            <v>개</v>
          </cell>
        </row>
        <row r="893">
          <cell r="A893">
            <v>7009260</v>
          </cell>
          <cell r="B893" t="str">
            <v>PLUG IN HOLE</v>
          </cell>
          <cell r="C893" t="str">
            <v>4W 100 A</v>
          </cell>
          <cell r="D893" t="str">
            <v>개</v>
          </cell>
        </row>
        <row r="894">
          <cell r="A894">
            <v>7009261</v>
          </cell>
          <cell r="B894" t="str">
            <v>PLUG IN HOLE</v>
          </cell>
          <cell r="C894" t="str">
            <v>4W 200 A</v>
          </cell>
          <cell r="D894" t="str">
            <v>개</v>
          </cell>
        </row>
        <row r="895">
          <cell r="A895">
            <v>7009262</v>
          </cell>
          <cell r="B895" t="str">
            <v>PLUG IN HOLE</v>
          </cell>
          <cell r="C895" t="str">
            <v>4W 400 A</v>
          </cell>
          <cell r="D895" t="str">
            <v>개</v>
          </cell>
        </row>
        <row r="896">
          <cell r="A896">
            <v>7009263</v>
          </cell>
          <cell r="B896" t="str">
            <v>PLUG IN HOLE</v>
          </cell>
          <cell r="C896" t="str">
            <v>4W 600 A</v>
          </cell>
          <cell r="D896" t="str">
            <v>개</v>
          </cell>
        </row>
        <row r="897">
          <cell r="A897">
            <v>7009264</v>
          </cell>
          <cell r="B897" t="str">
            <v>PLUG IN HOLE</v>
          </cell>
          <cell r="C897" t="str">
            <v>4W 800 A</v>
          </cell>
          <cell r="D897" t="str">
            <v>개</v>
          </cell>
        </row>
        <row r="898">
          <cell r="A898">
            <v>7009265</v>
          </cell>
          <cell r="B898" t="str">
            <v>PLUG IN HOLE</v>
          </cell>
          <cell r="C898" t="str">
            <v>4W 1000 A</v>
          </cell>
          <cell r="D898" t="str">
            <v>개</v>
          </cell>
        </row>
        <row r="899">
          <cell r="A899">
            <v>7009266</v>
          </cell>
          <cell r="B899" t="str">
            <v>PLUG IN HOLE</v>
          </cell>
          <cell r="C899" t="str">
            <v>4W 1200 A</v>
          </cell>
          <cell r="D899" t="str">
            <v>개</v>
          </cell>
        </row>
        <row r="900">
          <cell r="A900">
            <v>7009267</v>
          </cell>
          <cell r="B900" t="str">
            <v>PLUG IN HOLE</v>
          </cell>
          <cell r="C900" t="str">
            <v>4W 1500 A</v>
          </cell>
          <cell r="D900" t="str">
            <v>개</v>
          </cell>
        </row>
        <row r="901">
          <cell r="A901">
            <v>7009268</v>
          </cell>
          <cell r="B901" t="str">
            <v>PLUG IN HOLE</v>
          </cell>
          <cell r="C901" t="str">
            <v>4W 2000 A</v>
          </cell>
          <cell r="D901" t="str">
            <v>개</v>
          </cell>
        </row>
        <row r="902">
          <cell r="A902">
            <v>7009269</v>
          </cell>
          <cell r="B902" t="str">
            <v>PLUG IN HOLE</v>
          </cell>
          <cell r="C902" t="str">
            <v>4W 2500 A</v>
          </cell>
          <cell r="D902" t="str">
            <v>개</v>
          </cell>
        </row>
        <row r="903">
          <cell r="A903">
            <v>7009270</v>
          </cell>
          <cell r="B903" t="str">
            <v>PLUG IN HOLE</v>
          </cell>
          <cell r="C903" t="str">
            <v>4W 3000 A</v>
          </cell>
          <cell r="D903" t="str">
            <v>개</v>
          </cell>
        </row>
        <row r="904">
          <cell r="A904">
            <v>7009271</v>
          </cell>
          <cell r="B904" t="str">
            <v>PLUG IN HOLE</v>
          </cell>
          <cell r="C904" t="str">
            <v>4W 3500 A</v>
          </cell>
          <cell r="D904" t="str">
            <v>개</v>
          </cell>
        </row>
        <row r="905">
          <cell r="A905">
            <v>7009272</v>
          </cell>
          <cell r="B905" t="str">
            <v>PLUG IN HOLE</v>
          </cell>
          <cell r="C905" t="str">
            <v>4W 4000 A</v>
          </cell>
          <cell r="D905" t="str">
            <v>개</v>
          </cell>
        </row>
        <row r="906">
          <cell r="A906">
            <v>7009273</v>
          </cell>
          <cell r="B906" t="str">
            <v>PLUG IN HOLE</v>
          </cell>
          <cell r="C906" t="str">
            <v>4W 4500 A</v>
          </cell>
          <cell r="D906" t="str">
            <v>개</v>
          </cell>
        </row>
        <row r="907">
          <cell r="A907">
            <v>7009274</v>
          </cell>
          <cell r="B907" t="str">
            <v>PLUG IN HOLE</v>
          </cell>
          <cell r="C907" t="str">
            <v>4W 5000 A</v>
          </cell>
          <cell r="D907" t="str">
            <v>개</v>
          </cell>
        </row>
        <row r="908">
          <cell r="A908">
            <v>7009280</v>
          </cell>
          <cell r="B908" t="str">
            <v>TAP-OFF</v>
          </cell>
          <cell r="C908" t="str">
            <v>3W 100 A</v>
          </cell>
          <cell r="D908" t="str">
            <v>개</v>
          </cell>
        </row>
        <row r="909">
          <cell r="A909">
            <v>7009281</v>
          </cell>
          <cell r="B909" t="str">
            <v>TAP-OFF</v>
          </cell>
          <cell r="C909" t="str">
            <v>3W 200 A</v>
          </cell>
          <cell r="D909" t="str">
            <v>개</v>
          </cell>
        </row>
        <row r="910">
          <cell r="A910">
            <v>7009282</v>
          </cell>
          <cell r="B910" t="str">
            <v>TAP-OFF</v>
          </cell>
          <cell r="C910" t="str">
            <v>3W 400 A</v>
          </cell>
          <cell r="D910" t="str">
            <v>개</v>
          </cell>
        </row>
        <row r="911">
          <cell r="A911">
            <v>7009283</v>
          </cell>
          <cell r="B911" t="str">
            <v>TAP-OFF</v>
          </cell>
          <cell r="C911" t="str">
            <v>3W 600 A</v>
          </cell>
          <cell r="D911" t="str">
            <v>개</v>
          </cell>
        </row>
        <row r="912">
          <cell r="A912">
            <v>7009284</v>
          </cell>
          <cell r="B912" t="str">
            <v>TAP-OFF</v>
          </cell>
          <cell r="C912" t="str">
            <v>3W 800 A</v>
          </cell>
          <cell r="D912" t="str">
            <v>개</v>
          </cell>
        </row>
        <row r="913">
          <cell r="A913">
            <v>7009285</v>
          </cell>
          <cell r="B913" t="str">
            <v>TAP-OFF</v>
          </cell>
          <cell r="C913" t="str">
            <v>3W 1000 A</v>
          </cell>
          <cell r="D913" t="str">
            <v>개</v>
          </cell>
        </row>
        <row r="914">
          <cell r="A914">
            <v>7009286</v>
          </cell>
          <cell r="B914" t="str">
            <v>TAP-OFF</v>
          </cell>
          <cell r="C914" t="str">
            <v>3W 1200 A</v>
          </cell>
          <cell r="D914" t="str">
            <v>개</v>
          </cell>
        </row>
        <row r="915">
          <cell r="A915">
            <v>7009287</v>
          </cell>
          <cell r="B915" t="str">
            <v>TAP-OFF</v>
          </cell>
          <cell r="C915" t="str">
            <v>3W 1500 A</v>
          </cell>
          <cell r="D915" t="str">
            <v>개</v>
          </cell>
        </row>
        <row r="916">
          <cell r="A916">
            <v>7009288</v>
          </cell>
          <cell r="B916" t="str">
            <v>TAP-OFF</v>
          </cell>
          <cell r="C916" t="str">
            <v>3W 2000 A</v>
          </cell>
          <cell r="D916" t="str">
            <v>개</v>
          </cell>
        </row>
        <row r="917">
          <cell r="A917">
            <v>7009289</v>
          </cell>
          <cell r="B917" t="str">
            <v>TAP-OFF</v>
          </cell>
          <cell r="C917" t="str">
            <v>3W 2500 A</v>
          </cell>
          <cell r="D917" t="str">
            <v>개</v>
          </cell>
        </row>
        <row r="918">
          <cell r="A918">
            <v>7009290</v>
          </cell>
          <cell r="B918" t="str">
            <v>TAP-OFF</v>
          </cell>
          <cell r="C918" t="str">
            <v>3W 3000 A</v>
          </cell>
          <cell r="D918" t="str">
            <v>개</v>
          </cell>
        </row>
        <row r="919">
          <cell r="A919">
            <v>7009291</v>
          </cell>
          <cell r="B919" t="str">
            <v>TAP-OFF</v>
          </cell>
          <cell r="C919" t="str">
            <v>3W 3500 A</v>
          </cell>
          <cell r="D919" t="str">
            <v>개</v>
          </cell>
        </row>
        <row r="920">
          <cell r="A920">
            <v>7009292</v>
          </cell>
          <cell r="B920" t="str">
            <v>TAP-OFF</v>
          </cell>
          <cell r="C920" t="str">
            <v>3W 4000 A</v>
          </cell>
          <cell r="D920" t="str">
            <v>개</v>
          </cell>
        </row>
        <row r="921">
          <cell r="A921">
            <v>7009293</v>
          </cell>
          <cell r="B921" t="str">
            <v>TAP-OFF</v>
          </cell>
          <cell r="C921" t="str">
            <v>3W 4500 A</v>
          </cell>
          <cell r="D921" t="str">
            <v>개</v>
          </cell>
        </row>
        <row r="922">
          <cell r="A922">
            <v>7009294</v>
          </cell>
          <cell r="B922" t="str">
            <v>TAP-OFF</v>
          </cell>
          <cell r="C922" t="str">
            <v>3W 5000 A</v>
          </cell>
          <cell r="D922" t="str">
            <v>개</v>
          </cell>
        </row>
        <row r="923">
          <cell r="A923">
            <v>7009300</v>
          </cell>
          <cell r="B923" t="str">
            <v>TAP-OFF</v>
          </cell>
          <cell r="C923" t="str">
            <v>4W 100 A</v>
          </cell>
          <cell r="D923" t="str">
            <v>개</v>
          </cell>
        </row>
        <row r="924">
          <cell r="A924">
            <v>7009301</v>
          </cell>
          <cell r="B924" t="str">
            <v>TAP-OFF</v>
          </cell>
          <cell r="C924" t="str">
            <v>4W 200 A</v>
          </cell>
          <cell r="D924" t="str">
            <v>개</v>
          </cell>
        </row>
        <row r="925">
          <cell r="A925">
            <v>7009302</v>
          </cell>
          <cell r="B925" t="str">
            <v>TAP-OFF</v>
          </cell>
          <cell r="C925" t="str">
            <v>4W 400 A</v>
          </cell>
          <cell r="D925" t="str">
            <v>개</v>
          </cell>
        </row>
        <row r="926">
          <cell r="A926">
            <v>7009303</v>
          </cell>
          <cell r="B926" t="str">
            <v>TAP-OFF</v>
          </cell>
          <cell r="C926" t="str">
            <v>4W 600 A</v>
          </cell>
          <cell r="D926" t="str">
            <v>개</v>
          </cell>
        </row>
        <row r="927">
          <cell r="A927">
            <v>7009304</v>
          </cell>
          <cell r="B927" t="str">
            <v>TAP-OFF</v>
          </cell>
          <cell r="C927" t="str">
            <v>4W 800 A</v>
          </cell>
          <cell r="D927" t="str">
            <v>개</v>
          </cell>
        </row>
        <row r="928">
          <cell r="A928">
            <v>7009305</v>
          </cell>
          <cell r="B928" t="str">
            <v>TAP-OFF</v>
          </cell>
          <cell r="C928" t="str">
            <v>4W 1000 A</v>
          </cell>
          <cell r="D928" t="str">
            <v>개</v>
          </cell>
        </row>
        <row r="929">
          <cell r="A929">
            <v>7009306</v>
          </cell>
          <cell r="B929" t="str">
            <v>TAP-OFF</v>
          </cell>
          <cell r="C929" t="str">
            <v>4W 1200 A</v>
          </cell>
          <cell r="D929" t="str">
            <v>개</v>
          </cell>
        </row>
        <row r="930">
          <cell r="A930">
            <v>7009307</v>
          </cell>
          <cell r="B930" t="str">
            <v>TAP-OFF</v>
          </cell>
          <cell r="C930" t="str">
            <v>4W 1500 A</v>
          </cell>
          <cell r="D930" t="str">
            <v>개</v>
          </cell>
        </row>
        <row r="931">
          <cell r="A931">
            <v>7009308</v>
          </cell>
          <cell r="B931" t="str">
            <v>TAP-OFF</v>
          </cell>
          <cell r="C931" t="str">
            <v>4W 2000 A</v>
          </cell>
          <cell r="D931" t="str">
            <v>개</v>
          </cell>
        </row>
        <row r="932">
          <cell r="A932">
            <v>7009309</v>
          </cell>
          <cell r="B932" t="str">
            <v>TAP-OFF</v>
          </cell>
          <cell r="C932" t="str">
            <v>4W 2500 A</v>
          </cell>
          <cell r="D932" t="str">
            <v>개</v>
          </cell>
        </row>
        <row r="933">
          <cell r="A933">
            <v>7009310</v>
          </cell>
          <cell r="B933" t="str">
            <v>TAP-OFF</v>
          </cell>
          <cell r="C933" t="str">
            <v>4W 3000 A</v>
          </cell>
          <cell r="D933" t="str">
            <v>개</v>
          </cell>
        </row>
        <row r="934">
          <cell r="A934">
            <v>7009311</v>
          </cell>
          <cell r="B934" t="str">
            <v>TAP-OFF</v>
          </cell>
          <cell r="C934" t="str">
            <v>4W 3500 A</v>
          </cell>
          <cell r="D934" t="str">
            <v>개</v>
          </cell>
        </row>
        <row r="935">
          <cell r="A935">
            <v>7009312</v>
          </cell>
          <cell r="B935" t="str">
            <v>TAP-OFF</v>
          </cell>
          <cell r="C935" t="str">
            <v>4W 4000 A</v>
          </cell>
          <cell r="D935" t="str">
            <v>개</v>
          </cell>
        </row>
        <row r="936">
          <cell r="A936">
            <v>7009313</v>
          </cell>
          <cell r="B936" t="str">
            <v>TAP-OFF</v>
          </cell>
          <cell r="C936" t="str">
            <v>4W 4500 A</v>
          </cell>
          <cell r="D936" t="str">
            <v>개</v>
          </cell>
        </row>
        <row r="937">
          <cell r="A937">
            <v>7009314</v>
          </cell>
          <cell r="B937" t="str">
            <v>TAP-OFF</v>
          </cell>
          <cell r="C937" t="str">
            <v>4W 5000 A</v>
          </cell>
          <cell r="D937" t="str">
            <v>개</v>
          </cell>
        </row>
        <row r="938">
          <cell r="A938">
            <v>7009320</v>
          </cell>
          <cell r="B938" t="str">
            <v>REDUCER</v>
          </cell>
          <cell r="C938" t="str">
            <v>3W 100 A</v>
          </cell>
          <cell r="D938" t="str">
            <v>개</v>
          </cell>
        </row>
        <row r="939">
          <cell r="A939">
            <v>7009321</v>
          </cell>
          <cell r="B939" t="str">
            <v>REDUCER</v>
          </cell>
          <cell r="C939" t="str">
            <v>3W 200 A</v>
          </cell>
          <cell r="D939" t="str">
            <v>개</v>
          </cell>
        </row>
        <row r="940">
          <cell r="A940">
            <v>7009322</v>
          </cell>
          <cell r="B940" t="str">
            <v>REDUCER</v>
          </cell>
          <cell r="C940" t="str">
            <v>3W 400 A</v>
          </cell>
          <cell r="D940" t="str">
            <v>개</v>
          </cell>
        </row>
        <row r="941">
          <cell r="A941">
            <v>7009323</v>
          </cell>
          <cell r="B941" t="str">
            <v>REDUCER</v>
          </cell>
          <cell r="C941" t="str">
            <v>3W 600 A</v>
          </cell>
          <cell r="D941" t="str">
            <v>개</v>
          </cell>
        </row>
        <row r="942">
          <cell r="A942">
            <v>7009324</v>
          </cell>
          <cell r="B942" t="str">
            <v>REDUCER</v>
          </cell>
          <cell r="C942" t="str">
            <v>3W 800 A</v>
          </cell>
          <cell r="D942" t="str">
            <v>개</v>
          </cell>
        </row>
        <row r="943">
          <cell r="A943">
            <v>7009325</v>
          </cell>
          <cell r="B943" t="str">
            <v>REDUCER</v>
          </cell>
          <cell r="C943" t="str">
            <v>3W 1000 A</v>
          </cell>
          <cell r="D943" t="str">
            <v>개</v>
          </cell>
        </row>
        <row r="944">
          <cell r="A944">
            <v>7009326</v>
          </cell>
          <cell r="B944" t="str">
            <v>REDUCER</v>
          </cell>
          <cell r="C944" t="str">
            <v>3W 1200 A</v>
          </cell>
          <cell r="D944" t="str">
            <v>개</v>
          </cell>
        </row>
        <row r="945">
          <cell r="A945">
            <v>7009327</v>
          </cell>
          <cell r="B945" t="str">
            <v>REDUCER</v>
          </cell>
          <cell r="C945" t="str">
            <v>3W 1500 A</v>
          </cell>
          <cell r="D945" t="str">
            <v>개</v>
          </cell>
        </row>
        <row r="946">
          <cell r="A946">
            <v>7009328</v>
          </cell>
          <cell r="B946" t="str">
            <v>REDUCER</v>
          </cell>
          <cell r="C946" t="str">
            <v>3W 2000 A</v>
          </cell>
          <cell r="D946" t="str">
            <v>개</v>
          </cell>
        </row>
        <row r="947">
          <cell r="A947">
            <v>7009329</v>
          </cell>
          <cell r="B947" t="str">
            <v>REDUCER</v>
          </cell>
          <cell r="C947" t="str">
            <v>3W 2500 A</v>
          </cell>
          <cell r="D947" t="str">
            <v>개</v>
          </cell>
        </row>
        <row r="948">
          <cell r="A948">
            <v>7009330</v>
          </cell>
          <cell r="B948" t="str">
            <v>REDUCER</v>
          </cell>
          <cell r="C948" t="str">
            <v>3W 3000 A</v>
          </cell>
          <cell r="D948" t="str">
            <v>개</v>
          </cell>
        </row>
        <row r="949">
          <cell r="A949">
            <v>7009331</v>
          </cell>
          <cell r="B949" t="str">
            <v>REDUCER</v>
          </cell>
          <cell r="C949" t="str">
            <v>3W 3500 A</v>
          </cell>
          <cell r="D949" t="str">
            <v>개</v>
          </cell>
        </row>
        <row r="950">
          <cell r="A950">
            <v>7009332</v>
          </cell>
          <cell r="B950" t="str">
            <v>REDUCER</v>
          </cell>
          <cell r="C950" t="str">
            <v>3W 4000 A</v>
          </cell>
          <cell r="D950" t="str">
            <v>개</v>
          </cell>
        </row>
        <row r="951">
          <cell r="A951">
            <v>7009333</v>
          </cell>
          <cell r="B951" t="str">
            <v>REDUCER</v>
          </cell>
          <cell r="C951" t="str">
            <v>3W 4500 A</v>
          </cell>
          <cell r="D951" t="str">
            <v>개</v>
          </cell>
        </row>
        <row r="952">
          <cell r="A952">
            <v>7009334</v>
          </cell>
          <cell r="B952" t="str">
            <v>REDUCER</v>
          </cell>
          <cell r="C952" t="str">
            <v>3W 5000 A</v>
          </cell>
          <cell r="D952" t="str">
            <v>개</v>
          </cell>
        </row>
        <row r="953">
          <cell r="A953">
            <v>7009340</v>
          </cell>
          <cell r="B953" t="str">
            <v>REDUCER</v>
          </cell>
          <cell r="C953" t="str">
            <v>4W 100 A</v>
          </cell>
          <cell r="D953" t="str">
            <v>개</v>
          </cell>
        </row>
        <row r="954">
          <cell r="A954">
            <v>7009341</v>
          </cell>
          <cell r="B954" t="str">
            <v>REDUCER</v>
          </cell>
          <cell r="C954" t="str">
            <v>4W 200 A</v>
          </cell>
          <cell r="D954" t="str">
            <v>개</v>
          </cell>
        </row>
        <row r="955">
          <cell r="A955">
            <v>7009342</v>
          </cell>
          <cell r="B955" t="str">
            <v>REDUCER</v>
          </cell>
          <cell r="C955" t="str">
            <v>4W 400 A</v>
          </cell>
          <cell r="D955" t="str">
            <v>개</v>
          </cell>
        </row>
        <row r="956">
          <cell r="A956">
            <v>7009343</v>
          </cell>
          <cell r="B956" t="str">
            <v>REDUCER</v>
          </cell>
          <cell r="C956" t="str">
            <v>4W 600 A</v>
          </cell>
          <cell r="D956" t="str">
            <v>개</v>
          </cell>
        </row>
        <row r="957">
          <cell r="A957">
            <v>7009344</v>
          </cell>
          <cell r="B957" t="str">
            <v>REDUCER</v>
          </cell>
          <cell r="C957" t="str">
            <v>4W 800 A</v>
          </cell>
          <cell r="D957" t="str">
            <v>개</v>
          </cell>
        </row>
        <row r="958">
          <cell r="A958">
            <v>7009345</v>
          </cell>
          <cell r="B958" t="str">
            <v>REDUCER</v>
          </cell>
          <cell r="C958" t="str">
            <v>4W 1000 A</v>
          </cell>
          <cell r="D958" t="str">
            <v>개</v>
          </cell>
        </row>
        <row r="959">
          <cell r="A959">
            <v>7009346</v>
          </cell>
          <cell r="B959" t="str">
            <v>REDUCER</v>
          </cell>
          <cell r="C959" t="str">
            <v>4W 1200 A</v>
          </cell>
          <cell r="D959" t="str">
            <v>개</v>
          </cell>
        </row>
        <row r="960">
          <cell r="A960">
            <v>7009347</v>
          </cell>
          <cell r="B960" t="str">
            <v>REDUCER</v>
          </cell>
          <cell r="C960" t="str">
            <v>4W 1500 A</v>
          </cell>
          <cell r="D960" t="str">
            <v>개</v>
          </cell>
        </row>
        <row r="961">
          <cell r="A961">
            <v>7009348</v>
          </cell>
          <cell r="B961" t="str">
            <v>REDUCER</v>
          </cell>
          <cell r="C961" t="str">
            <v>4W 2000 A</v>
          </cell>
          <cell r="D961" t="str">
            <v>개</v>
          </cell>
        </row>
        <row r="962">
          <cell r="A962">
            <v>7009349</v>
          </cell>
          <cell r="B962" t="str">
            <v>REDUCER</v>
          </cell>
          <cell r="C962" t="str">
            <v>4W 2500 A</v>
          </cell>
          <cell r="D962" t="str">
            <v>개</v>
          </cell>
        </row>
        <row r="963">
          <cell r="A963">
            <v>7009350</v>
          </cell>
          <cell r="B963" t="str">
            <v>REDUCER</v>
          </cell>
          <cell r="C963" t="str">
            <v>4W 3000 A</v>
          </cell>
          <cell r="D963" t="str">
            <v>개</v>
          </cell>
        </row>
        <row r="964">
          <cell r="A964">
            <v>7009351</v>
          </cell>
          <cell r="B964" t="str">
            <v>REDUCER</v>
          </cell>
          <cell r="C964" t="str">
            <v>4W 3500 A</v>
          </cell>
          <cell r="D964" t="str">
            <v>개</v>
          </cell>
        </row>
        <row r="965">
          <cell r="A965">
            <v>7009352</v>
          </cell>
          <cell r="B965" t="str">
            <v>REDUCER</v>
          </cell>
          <cell r="C965" t="str">
            <v>4W 4000 A</v>
          </cell>
          <cell r="D965" t="str">
            <v>개</v>
          </cell>
        </row>
        <row r="966">
          <cell r="A966">
            <v>7009353</v>
          </cell>
          <cell r="B966" t="str">
            <v>REDUCER</v>
          </cell>
          <cell r="C966" t="str">
            <v>4W 4500 A</v>
          </cell>
          <cell r="D966" t="str">
            <v>개</v>
          </cell>
        </row>
        <row r="967">
          <cell r="A967">
            <v>7009354</v>
          </cell>
          <cell r="B967" t="str">
            <v>REDUCER</v>
          </cell>
          <cell r="C967" t="str">
            <v>4W 5000 A</v>
          </cell>
          <cell r="D967" t="str">
            <v>개</v>
          </cell>
        </row>
        <row r="968">
          <cell r="A968">
            <v>7009360</v>
          </cell>
          <cell r="B968" t="str">
            <v>END CLOSER</v>
          </cell>
          <cell r="C968" t="str">
            <v>3W 100 A</v>
          </cell>
          <cell r="D968" t="str">
            <v>개</v>
          </cell>
        </row>
        <row r="969">
          <cell r="A969">
            <v>7009361</v>
          </cell>
          <cell r="B969" t="str">
            <v>END CLOSER</v>
          </cell>
          <cell r="C969" t="str">
            <v>3W 200 A</v>
          </cell>
          <cell r="D969" t="str">
            <v>개</v>
          </cell>
        </row>
        <row r="970">
          <cell r="A970">
            <v>7009362</v>
          </cell>
          <cell r="B970" t="str">
            <v>END CLOSER</v>
          </cell>
          <cell r="C970" t="str">
            <v>3W 400 A</v>
          </cell>
          <cell r="D970" t="str">
            <v>개</v>
          </cell>
        </row>
        <row r="971">
          <cell r="A971">
            <v>7009363</v>
          </cell>
          <cell r="B971" t="str">
            <v>END CLOSER</v>
          </cell>
          <cell r="C971" t="str">
            <v>3W 600 A</v>
          </cell>
          <cell r="D971" t="str">
            <v>개</v>
          </cell>
        </row>
        <row r="972">
          <cell r="A972">
            <v>7009364</v>
          </cell>
          <cell r="B972" t="str">
            <v>END CLOSER</v>
          </cell>
          <cell r="C972" t="str">
            <v>3W 800 A</v>
          </cell>
          <cell r="D972" t="str">
            <v>개</v>
          </cell>
        </row>
        <row r="973">
          <cell r="A973">
            <v>7009365</v>
          </cell>
          <cell r="B973" t="str">
            <v>END CLOSER</v>
          </cell>
          <cell r="C973" t="str">
            <v>3W 1000 A</v>
          </cell>
          <cell r="D973" t="str">
            <v>개</v>
          </cell>
        </row>
        <row r="974">
          <cell r="A974">
            <v>7009366</v>
          </cell>
          <cell r="B974" t="str">
            <v>END CLOSER</v>
          </cell>
          <cell r="C974" t="str">
            <v>3W 1200 A</v>
          </cell>
          <cell r="D974" t="str">
            <v>개</v>
          </cell>
        </row>
        <row r="975">
          <cell r="A975">
            <v>7009367</v>
          </cell>
          <cell r="B975" t="str">
            <v>END CLOSER</v>
          </cell>
          <cell r="C975" t="str">
            <v>3W 1500 A</v>
          </cell>
          <cell r="D975" t="str">
            <v>개</v>
          </cell>
        </row>
        <row r="976">
          <cell r="A976">
            <v>7009368</v>
          </cell>
          <cell r="B976" t="str">
            <v>END CLOSER</v>
          </cell>
          <cell r="C976" t="str">
            <v>3W 2000 A</v>
          </cell>
          <cell r="D976" t="str">
            <v>개</v>
          </cell>
        </row>
        <row r="977">
          <cell r="A977">
            <v>7009369</v>
          </cell>
          <cell r="B977" t="str">
            <v>END CLOSER</v>
          </cell>
          <cell r="C977" t="str">
            <v>3W 2500 A</v>
          </cell>
          <cell r="D977" t="str">
            <v>개</v>
          </cell>
        </row>
        <row r="978">
          <cell r="A978">
            <v>7009370</v>
          </cell>
          <cell r="B978" t="str">
            <v>END CLOSER</v>
          </cell>
          <cell r="C978" t="str">
            <v>3W 3000 A</v>
          </cell>
          <cell r="D978" t="str">
            <v>개</v>
          </cell>
        </row>
        <row r="979">
          <cell r="A979">
            <v>7009371</v>
          </cell>
          <cell r="B979" t="str">
            <v>END CLOSER</v>
          </cell>
          <cell r="C979" t="str">
            <v>3W 3500 A</v>
          </cell>
          <cell r="D979" t="str">
            <v>개</v>
          </cell>
        </row>
        <row r="980">
          <cell r="A980">
            <v>7009372</v>
          </cell>
          <cell r="B980" t="str">
            <v>END CLOSER</v>
          </cell>
          <cell r="C980" t="str">
            <v>3W 4000 A</v>
          </cell>
          <cell r="D980" t="str">
            <v>개</v>
          </cell>
        </row>
        <row r="981">
          <cell r="A981">
            <v>7009373</v>
          </cell>
          <cell r="B981" t="str">
            <v>END CLOSER</v>
          </cell>
          <cell r="C981" t="str">
            <v>3W 4500 A</v>
          </cell>
          <cell r="D981" t="str">
            <v>개</v>
          </cell>
        </row>
        <row r="982">
          <cell r="A982">
            <v>7009374</v>
          </cell>
          <cell r="B982" t="str">
            <v>END CLOSER</v>
          </cell>
          <cell r="C982" t="str">
            <v>3W 5000 A</v>
          </cell>
          <cell r="D982" t="str">
            <v>개</v>
          </cell>
        </row>
        <row r="983">
          <cell r="A983">
            <v>7009380</v>
          </cell>
          <cell r="B983" t="str">
            <v>END CLOSER</v>
          </cell>
          <cell r="C983" t="str">
            <v>4W 100 A</v>
          </cell>
          <cell r="D983" t="str">
            <v>개</v>
          </cell>
        </row>
        <row r="984">
          <cell r="A984">
            <v>7009381</v>
          </cell>
          <cell r="B984" t="str">
            <v>END CLOSER</v>
          </cell>
          <cell r="C984" t="str">
            <v>4W 200 A</v>
          </cell>
          <cell r="D984" t="str">
            <v>개</v>
          </cell>
        </row>
        <row r="985">
          <cell r="A985">
            <v>7009382</v>
          </cell>
          <cell r="B985" t="str">
            <v>END CLOSER</v>
          </cell>
          <cell r="C985" t="str">
            <v>4W 400 A</v>
          </cell>
          <cell r="D985" t="str">
            <v>개</v>
          </cell>
        </row>
        <row r="986">
          <cell r="A986">
            <v>7009383</v>
          </cell>
          <cell r="B986" t="str">
            <v>END CLOSER</v>
          </cell>
          <cell r="C986" t="str">
            <v>4W 600 A</v>
          </cell>
          <cell r="D986" t="str">
            <v>개</v>
          </cell>
        </row>
        <row r="987">
          <cell r="A987">
            <v>7009384</v>
          </cell>
          <cell r="B987" t="str">
            <v>END CLOSER</v>
          </cell>
          <cell r="C987" t="str">
            <v>4W 800 A</v>
          </cell>
          <cell r="D987" t="str">
            <v>개</v>
          </cell>
        </row>
        <row r="988">
          <cell r="A988">
            <v>7009385</v>
          </cell>
          <cell r="B988" t="str">
            <v>END CLOSER</v>
          </cell>
          <cell r="C988" t="str">
            <v>4W 1000 A</v>
          </cell>
          <cell r="D988" t="str">
            <v>개</v>
          </cell>
        </row>
        <row r="989">
          <cell r="A989">
            <v>7009386</v>
          </cell>
          <cell r="B989" t="str">
            <v>END CLOSER</v>
          </cell>
          <cell r="C989" t="str">
            <v>4W 1200 A</v>
          </cell>
          <cell r="D989" t="str">
            <v>개</v>
          </cell>
        </row>
        <row r="990">
          <cell r="A990">
            <v>7009387</v>
          </cell>
          <cell r="B990" t="str">
            <v>END CLOSER</v>
          </cell>
          <cell r="C990" t="str">
            <v>4W 1500 A</v>
          </cell>
          <cell r="D990" t="str">
            <v>개</v>
          </cell>
        </row>
        <row r="991">
          <cell r="A991">
            <v>7009388</v>
          </cell>
          <cell r="B991" t="str">
            <v>END CLOSER</v>
          </cell>
          <cell r="C991" t="str">
            <v>4W 2000 A</v>
          </cell>
          <cell r="D991" t="str">
            <v>개</v>
          </cell>
        </row>
        <row r="992">
          <cell r="A992">
            <v>7009389</v>
          </cell>
          <cell r="B992" t="str">
            <v>END CLOSER</v>
          </cell>
          <cell r="C992" t="str">
            <v>4W 2500 A</v>
          </cell>
          <cell r="D992" t="str">
            <v>개</v>
          </cell>
        </row>
        <row r="993">
          <cell r="A993">
            <v>7009390</v>
          </cell>
          <cell r="B993" t="str">
            <v>END CLOSER</v>
          </cell>
          <cell r="C993" t="str">
            <v>4W 3000 A</v>
          </cell>
          <cell r="D993" t="str">
            <v>개</v>
          </cell>
        </row>
        <row r="994">
          <cell r="A994">
            <v>7009391</v>
          </cell>
          <cell r="B994" t="str">
            <v>END CLOSER</v>
          </cell>
          <cell r="C994" t="str">
            <v>4W 3500 A</v>
          </cell>
          <cell r="D994" t="str">
            <v>개</v>
          </cell>
        </row>
        <row r="995">
          <cell r="A995">
            <v>7009392</v>
          </cell>
          <cell r="B995" t="str">
            <v>END CLOSER</v>
          </cell>
          <cell r="C995" t="str">
            <v>4W 4000 A</v>
          </cell>
          <cell r="D995" t="str">
            <v>개</v>
          </cell>
        </row>
        <row r="996">
          <cell r="A996">
            <v>7009393</v>
          </cell>
          <cell r="B996" t="str">
            <v>END CLOSER</v>
          </cell>
          <cell r="C996" t="str">
            <v>4W 4500 A</v>
          </cell>
          <cell r="D996" t="str">
            <v>개</v>
          </cell>
        </row>
        <row r="997">
          <cell r="A997">
            <v>7009394</v>
          </cell>
          <cell r="B997" t="str">
            <v>END CLOSER</v>
          </cell>
          <cell r="C997" t="str">
            <v>4W 5000 A</v>
          </cell>
          <cell r="D997" t="str">
            <v>개</v>
          </cell>
        </row>
        <row r="998">
          <cell r="A998">
            <v>7009400</v>
          </cell>
          <cell r="B998" t="str">
            <v>EXPANSION</v>
          </cell>
          <cell r="C998" t="str">
            <v>3W 100 A</v>
          </cell>
          <cell r="D998" t="str">
            <v>개</v>
          </cell>
        </row>
        <row r="999">
          <cell r="A999">
            <v>7009401</v>
          </cell>
          <cell r="B999" t="str">
            <v>EXPANSION</v>
          </cell>
          <cell r="C999" t="str">
            <v>3W 200 A</v>
          </cell>
          <cell r="D999" t="str">
            <v>개</v>
          </cell>
        </row>
        <row r="1000">
          <cell r="A1000">
            <v>7009402</v>
          </cell>
          <cell r="B1000" t="str">
            <v>EXPANSION</v>
          </cell>
          <cell r="C1000" t="str">
            <v>3W 400 A</v>
          </cell>
          <cell r="D1000" t="str">
            <v>개</v>
          </cell>
        </row>
        <row r="1001">
          <cell r="A1001">
            <v>7009403</v>
          </cell>
          <cell r="B1001" t="str">
            <v>EXPANSION</v>
          </cell>
          <cell r="C1001" t="str">
            <v>3W 600 A</v>
          </cell>
          <cell r="D1001" t="str">
            <v>개</v>
          </cell>
        </row>
        <row r="1002">
          <cell r="A1002">
            <v>7009404</v>
          </cell>
          <cell r="B1002" t="str">
            <v>EXPANSION</v>
          </cell>
          <cell r="C1002" t="str">
            <v>3W 800 A</v>
          </cell>
          <cell r="D1002" t="str">
            <v>개</v>
          </cell>
        </row>
        <row r="1003">
          <cell r="A1003">
            <v>7009405</v>
          </cell>
          <cell r="B1003" t="str">
            <v>EXPANSION</v>
          </cell>
          <cell r="C1003" t="str">
            <v>3W 1000 A</v>
          </cell>
          <cell r="D1003" t="str">
            <v>개</v>
          </cell>
        </row>
        <row r="1004">
          <cell r="A1004">
            <v>7009406</v>
          </cell>
          <cell r="B1004" t="str">
            <v>EXPANSION</v>
          </cell>
          <cell r="C1004" t="str">
            <v>3W 1200 A</v>
          </cell>
          <cell r="D1004" t="str">
            <v>개</v>
          </cell>
        </row>
        <row r="1005">
          <cell r="A1005">
            <v>7009407</v>
          </cell>
          <cell r="B1005" t="str">
            <v>EXPANSION</v>
          </cell>
          <cell r="C1005" t="str">
            <v>3W 1500 A</v>
          </cell>
          <cell r="D1005" t="str">
            <v>개</v>
          </cell>
        </row>
        <row r="1006">
          <cell r="A1006">
            <v>7009408</v>
          </cell>
          <cell r="B1006" t="str">
            <v>EXPANSION</v>
          </cell>
          <cell r="C1006" t="str">
            <v>3W 2000 A</v>
          </cell>
          <cell r="D1006" t="str">
            <v>개</v>
          </cell>
        </row>
        <row r="1007">
          <cell r="A1007">
            <v>7009409</v>
          </cell>
          <cell r="B1007" t="str">
            <v>EXPANSION</v>
          </cell>
          <cell r="C1007" t="str">
            <v>3W 2500 A</v>
          </cell>
          <cell r="D1007" t="str">
            <v>개</v>
          </cell>
        </row>
        <row r="1008">
          <cell r="A1008">
            <v>7009410</v>
          </cell>
          <cell r="B1008" t="str">
            <v>EXPANSION</v>
          </cell>
          <cell r="C1008" t="str">
            <v>3W 3000 A</v>
          </cell>
          <cell r="D1008" t="str">
            <v>개</v>
          </cell>
        </row>
        <row r="1009">
          <cell r="A1009">
            <v>7009411</v>
          </cell>
          <cell r="B1009" t="str">
            <v>EXPANSION</v>
          </cell>
          <cell r="C1009" t="str">
            <v>3W 3500 A</v>
          </cell>
          <cell r="D1009" t="str">
            <v>개</v>
          </cell>
        </row>
        <row r="1010">
          <cell r="A1010">
            <v>7009412</v>
          </cell>
          <cell r="B1010" t="str">
            <v>EXPANSION</v>
          </cell>
          <cell r="C1010" t="str">
            <v>3W 4000 A</v>
          </cell>
          <cell r="D1010" t="str">
            <v>개</v>
          </cell>
        </row>
        <row r="1011">
          <cell r="A1011">
            <v>7009413</v>
          </cell>
          <cell r="B1011" t="str">
            <v>EXPANSION</v>
          </cell>
          <cell r="C1011" t="str">
            <v>3W 4500 A</v>
          </cell>
          <cell r="D1011" t="str">
            <v>개</v>
          </cell>
        </row>
        <row r="1012">
          <cell r="A1012">
            <v>7009414</v>
          </cell>
          <cell r="B1012" t="str">
            <v>EXPANSION</v>
          </cell>
          <cell r="C1012" t="str">
            <v>3W 5000 A</v>
          </cell>
          <cell r="D1012" t="str">
            <v>개</v>
          </cell>
        </row>
        <row r="1013">
          <cell r="A1013">
            <v>7009420</v>
          </cell>
          <cell r="B1013" t="str">
            <v>EXPANSION</v>
          </cell>
          <cell r="C1013" t="str">
            <v>4W 100 A</v>
          </cell>
          <cell r="D1013" t="str">
            <v>개</v>
          </cell>
        </row>
        <row r="1014">
          <cell r="A1014">
            <v>7009421</v>
          </cell>
          <cell r="B1014" t="str">
            <v>EXPANSION</v>
          </cell>
          <cell r="C1014" t="str">
            <v>4W 200 A</v>
          </cell>
          <cell r="D1014" t="str">
            <v>개</v>
          </cell>
        </row>
        <row r="1015">
          <cell r="A1015">
            <v>7009422</v>
          </cell>
          <cell r="B1015" t="str">
            <v>EXPANSION</v>
          </cell>
          <cell r="C1015" t="str">
            <v>4W 400 A</v>
          </cell>
          <cell r="D1015" t="str">
            <v>개</v>
          </cell>
        </row>
        <row r="1016">
          <cell r="A1016">
            <v>7009423</v>
          </cell>
          <cell r="B1016" t="str">
            <v>EXPANSION</v>
          </cell>
          <cell r="C1016" t="str">
            <v>4W 600 A</v>
          </cell>
          <cell r="D1016" t="str">
            <v>개</v>
          </cell>
        </row>
        <row r="1017">
          <cell r="A1017">
            <v>7009424</v>
          </cell>
          <cell r="B1017" t="str">
            <v>EXPANSION</v>
          </cell>
          <cell r="C1017" t="str">
            <v>4W 800 A</v>
          </cell>
          <cell r="D1017" t="str">
            <v>개</v>
          </cell>
        </row>
        <row r="1018">
          <cell r="A1018">
            <v>7009425</v>
          </cell>
          <cell r="B1018" t="str">
            <v>EXPANSION</v>
          </cell>
          <cell r="C1018" t="str">
            <v>4W 1000 A</v>
          </cell>
          <cell r="D1018" t="str">
            <v>개</v>
          </cell>
        </row>
        <row r="1019">
          <cell r="A1019">
            <v>7009426</v>
          </cell>
          <cell r="B1019" t="str">
            <v>EXPANSION</v>
          </cell>
          <cell r="C1019" t="str">
            <v>4W 1200 A</v>
          </cell>
          <cell r="D1019" t="str">
            <v>개</v>
          </cell>
        </row>
        <row r="1020">
          <cell r="A1020">
            <v>7009427</v>
          </cell>
          <cell r="B1020" t="str">
            <v>EXPANSION</v>
          </cell>
          <cell r="C1020" t="str">
            <v>4W 1500 A</v>
          </cell>
          <cell r="D1020" t="str">
            <v>개</v>
          </cell>
        </row>
        <row r="1021">
          <cell r="A1021">
            <v>7009428</v>
          </cell>
          <cell r="B1021" t="str">
            <v>EXPANSION</v>
          </cell>
          <cell r="C1021" t="str">
            <v>4W 2000 A</v>
          </cell>
          <cell r="D1021" t="str">
            <v>개</v>
          </cell>
        </row>
        <row r="1022">
          <cell r="A1022">
            <v>7009429</v>
          </cell>
          <cell r="B1022" t="str">
            <v>EXPANSION</v>
          </cell>
          <cell r="C1022" t="str">
            <v>4W 2500 A</v>
          </cell>
          <cell r="D1022" t="str">
            <v>개</v>
          </cell>
        </row>
        <row r="1023">
          <cell r="A1023">
            <v>7009430</v>
          </cell>
          <cell r="B1023" t="str">
            <v>EXPANSION</v>
          </cell>
          <cell r="C1023" t="str">
            <v>4W 3000 A</v>
          </cell>
          <cell r="D1023" t="str">
            <v>개</v>
          </cell>
        </row>
        <row r="1024">
          <cell r="A1024">
            <v>7009431</v>
          </cell>
          <cell r="B1024" t="str">
            <v>EXPANSION</v>
          </cell>
          <cell r="C1024" t="str">
            <v>4W 3500 A</v>
          </cell>
          <cell r="D1024" t="str">
            <v>개</v>
          </cell>
        </row>
        <row r="1025">
          <cell r="A1025">
            <v>7009432</v>
          </cell>
          <cell r="B1025" t="str">
            <v>EXPANSION</v>
          </cell>
          <cell r="C1025" t="str">
            <v>4W 4000 A</v>
          </cell>
          <cell r="D1025" t="str">
            <v>개</v>
          </cell>
        </row>
        <row r="1026">
          <cell r="A1026">
            <v>7009433</v>
          </cell>
          <cell r="B1026" t="str">
            <v>EXPANSION</v>
          </cell>
          <cell r="C1026" t="str">
            <v>4W 4500 A</v>
          </cell>
          <cell r="D1026" t="str">
            <v>개</v>
          </cell>
        </row>
        <row r="1027">
          <cell r="A1027">
            <v>7009434</v>
          </cell>
          <cell r="B1027" t="str">
            <v>EXPANSION</v>
          </cell>
          <cell r="C1027" t="str">
            <v>4W 5000 A</v>
          </cell>
          <cell r="D1027" t="str">
            <v>개</v>
          </cell>
        </row>
        <row r="1028">
          <cell r="A1028">
            <v>7009440</v>
          </cell>
          <cell r="B1028" t="str">
            <v>FLANGE END</v>
          </cell>
          <cell r="C1028" t="str">
            <v>3W 100 A</v>
          </cell>
          <cell r="D1028" t="str">
            <v>개</v>
          </cell>
        </row>
        <row r="1029">
          <cell r="A1029">
            <v>7009441</v>
          </cell>
          <cell r="B1029" t="str">
            <v>FLANGE END</v>
          </cell>
          <cell r="C1029" t="str">
            <v>3W 200 A</v>
          </cell>
          <cell r="D1029" t="str">
            <v>개</v>
          </cell>
        </row>
        <row r="1030">
          <cell r="A1030">
            <v>7009442</v>
          </cell>
          <cell r="B1030" t="str">
            <v>FLANGE END</v>
          </cell>
          <cell r="C1030" t="str">
            <v>3W 400 A</v>
          </cell>
          <cell r="D1030" t="str">
            <v>개</v>
          </cell>
        </row>
        <row r="1031">
          <cell r="A1031">
            <v>7009443</v>
          </cell>
          <cell r="B1031" t="str">
            <v>FLANGE END</v>
          </cell>
          <cell r="C1031" t="str">
            <v>3W 600 A</v>
          </cell>
          <cell r="D1031" t="str">
            <v>개</v>
          </cell>
        </row>
        <row r="1032">
          <cell r="A1032">
            <v>7009444</v>
          </cell>
          <cell r="B1032" t="str">
            <v>FLANGE END</v>
          </cell>
          <cell r="C1032" t="str">
            <v>3W 800 A</v>
          </cell>
          <cell r="D1032" t="str">
            <v>개</v>
          </cell>
        </row>
        <row r="1033">
          <cell r="A1033">
            <v>7009445</v>
          </cell>
          <cell r="B1033" t="str">
            <v>FLANGE END</v>
          </cell>
          <cell r="C1033" t="str">
            <v>3W 1000 A</v>
          </cell>
          <cell r="D1033" t="str">
            <v>개</v>
          </cell>
        </row>
        <row r="1034">
          <cell r="A1034">
            <v>7009446</v>
          </cell>
          <cell r="B1034" t="str">
            <v>FLANGE END</v>
          </cell>
          <cell r="C1034" t="str">
            <v>3W 1200 A</v>
          </cell>
          <cell r="D1034" t="str">
            <v>개</v>
          </cell>
        </row>
        <row r="1035">
          <cell r="A1035">
            <v>7009447</v>
          </cell>
          <cell r="B1035" t="str">
            <v>FLANGE END</v>
          </cell>
          <cell r="C1035" t="str">
            <v>3W 1500 A</v>
          </cell>
          <cell r="D1035" t="str">
            <v>개</v>
          </cell>
        </row>
        <row r="1036">
          <cell r="A1036">
            <v>7009448</v>
          </cell>
          <cell r="B1036" t="str">
            <v>FLANGE END</v>
          </cell>
          <cell r="C1036" t="str">
            <v>3W 2000 A</v>
          </cell>
          <cell r="D1036" t="str">
            <v>개</v>
          </cell>
        </row>
        <row r="1037">
          <cell r="A1037">
            <v>7009449</v>
          </cell>
          <cell r="B1037" t="str">
            <v>FLANGE END</v>
          </cell>
          <cell r="C1037" t="str">
            <v>3W 2500 A</v>
          </cell>
          <cell r="D1037" t="str">
            <v>개</v>
          </cell>
        </row>
        <row r="1038">
          <cell r="A1038">
            <v>7009450</v>
          </cell>
          <cell r="B1038" t="str">
            <v>FLANGE END</v>
          </cell>
          <cell r="C1038" t="str">
            <v>3W 3000 A</v>
          </cell>
          <cell r="D1038" t="str">
            <v>개</v>
          </cell>
        </row>
        <row r="1039">
          <cell r="A1039">
            <v>7009451</v>
          </cell>
          <cell r="B1039" t="str">
            <v>FLANGE END</v>
          </cell>
          <cell r="C1039" t="str">
            <v>3W 3500 A</v>
          </cell>
          <cell r="D1039" t="str">
            <v>개</v>
          </cell>
        </row>
        <row r="1040">
          <cell r="A1040">
            <v>7009452</v>
          </cell>
          <cell r="B1040" t="str">
            <v>FLANGE END</v>
          </cell>
          <cell r="C1040" t="str">
            <v>3W 4000 A</v>
          </cell>
          <cell r="D1040" t="str">
            <v>개</v>
          </cell>
        </row>
        <row r="1041">
          <cell r="A1041">
            <v>7009453</v>
          </cell>
          <cell r="B1041" t="str">
            <v>FLANGE END</v>
          </cell>
          <cell r="C1041" t="str">
            <v>3W 4500 A</v>
          </cell>
          <cell r="D1041" t="str">
            <v>개</v>
          </cell>
        </row>
        <row r="1042">
          <cell r="A1042">
            <v>7009454</v>
          </cell>
          <cell r="B1042" t="str">
            <v>FLANGE END</v>
          </cell>
          <cell r="C1042" t="str">
            <v>3W 5000 A</v>
          </cell>
          <cell r="D1042" t="str">
            <v>개</v>
          </cell>
        </row>
        <row r="1043">
          <cell r="A1043">
            <v>7009460</v>
          </cell>
          <cell r="B1043" t="str">
            <v>FLANGE END</v>
          </cell>
          <cell r="C1043" t="str">
            <v>4W 100 A</v>
          </cell>
          <cell r="D1043" t="str">
            <v>개</v>
          </cell>
        </row>
        <row r="1044">
          <cell r="A1044">
            <v>7009461</v>
          </cell>
          <cell r="B1044" t="str">
            <v>FLANGE END</v>
          </cell>
          <cell r="C1044" t="str">
            <v>4W 200 A</v>
          </cell>
          <cell r="D1044" t="str">
            <v>개</v>
          </cell>
        </row>
        <row r="1045">
          <cell r="A1045">
            <v>7009462</v>
          </cell>
          <cell r="B1045" t="str">
            <v>FLANGE END</v>
          </cell>
          <cell r="C1045" t="str">
            <v>4W 400 A</v>
          </cell>
          <cell r="D1045" t="str">
            <v>개</v>
          </cell>
        </row>
        <row r="1046">
          <cell r="A1046">
            <v>7009463</v>
          </cell>
          <cell r="B1046" t="str">
            <v>FLANGE END</v>
          </cell>
          <cell r="C1046" t="str">
            <v>4W 600 A</v>
          </cell>
          <cell r="D1046" t="str">
            <v>개</v>
          </cell>
        </row>
        <row r="1047">
          <cell r="A1047">
            <v>7009464</v>
          </cell>
          <cell r="B1047" t="str">
            <v>FLANGE END</v>
          </cell>
          <cell r="C1047" t="str">
            <v>4W 800 A</v>
          </cell>
          <cell r="D1047" t="str">
            <v>개</v>
          </cell>
        </row>
        <row r="1048">
          <cell r="A1048">
            <v>7009465</v>
          </cell>
          <cell r="B1048" t="str">
            <v>FLANGE END</v>
          </cell>
          <cell r="C1048" t="str">
            <v>4W 1000 A</v>
          </cell>
          <cell r="D1048" t="str">
            <v>개</v>
          </cell>
        </row>
        <row r="1049">
          <cell r="A1049">
            <v>7009466</v>
          </cell>
          <cell r="B1049" t="str">
            <v>FLANGE END</v>
          </cell>
          <cell r="C1049" t="str">
            <v>4W 1200 A</v>
          </cell>
          <cell r="D1049" t="str">
            <v>개</v>
          </cell>
        </row>
        <row r="1050">
          <cell r="A1050">
            <v>7009467</v>
          </cell>
          <cell r="B1050" t="str">
            <v>FLANGE END</v>
          </cell>
          <cell r="C1050" t="str">
            <v>4W 1500 A</v>
          </cell>
          <cell r="D1050" t="str">
            <v>개</v>
          </cell>
        </row>
        <row r="1051">
          <cell r="A1051">
            <v>7009468</v>
          </cell>
          <cell r="B1051" t="str">
            <v>FLANGE END</v>
          </cell>
          <cell r="C1051" t="str">
            <v>4W 2000 A</v>
          </cell>
          <cell r="D1051" t="str">
            <v>개</v>
          </cell>
        </row>
        <row r="1052">
          <cell r="A1052">
            <v>7009469</v>
          </cell>
          <cell r="B1052" t="str">
            <v>FLANGE END</v>
          </cell>
          <cell r="C1052" t="str">
            <v>4W 2500 A</v>
          </cell>
          <cell r="D1052" t="str">
            <v>개</v>
          </cell>
        </row>
        <row r="1053">
          <cell r="A1053">
            <v>7009470</v>
          </cell>
          <cell r="B1053" t="str">
            <v>FLANGE END</v>
          </cell>
          <cell r="C1053" t="str">
            <v>4W 3000 A</v>
          </cell>
          <cell r="D1053" t="str">
            <v>개</v>
          </cell>
        </row>
        <row r="1054">
          <cell r="A1054">
            <v>7009471</v>
          </cell>
          <cell r="B1054" t="str">
            <v>FLANGE END</v>
          </cell>
          <cell r="C1054" t="str">
            <v>4W 3500 A</v>
          </cell>
          <cell r="D1054" t="str">
            <v>개</v>
          </cell>
        </row>
        <row r="1055">
          <cell r="A1055">
            <v>7009472</v>
          </cell>
          <cell r="B1055" t="str">
            <v>FLANGE END</v>
          </cell>
          <cell r="C1055" t="str">
            <v>4W 4000 A</v>
          </cell>
          <cell r="D1055" t="str">
            <v>개</v>
          </cell>
        </row>
        <row r="1056">
          <cell r="A1056">
            <v>7009473</v>
          </cell>
          <cell r="B1056" t="str">
            <v>FLANGE END</v>
          </cell>
          <cell r="C1056" t="str">
            <v>4W 4500 A</v>
          </cell>
          <cell r="D1056" t="str">
            <v>개</v>
          </cell>
        </row>
        <row r="1057">
          <cell r="A1057">
            <v>7009474</v>
          </cell>
          <cell r="B1057" t="str">
            <v>FLANGE END</v>
          </cell>
          <cell r="C1057" t="str">
            <v>4W 5000 A</v>
          </cell>
          <cell r="D1057" t="str">
            <v>개</v>
          </cell>
        </row>
        <row r="1058">
          <cell r="A1058">
            <v>7009480</v>
          </cell>
          <cell r="B1058" t="str">
            <v>HANGER</v>
          </cell>
          <cell r="C1058" t="str">
            <v>3W 100 A</v>
          </cell>
          <cell r="D1058" t="str">
            <v>개</v>
          </cell>
        </row>
        <row r="1059">
          <cell r="A1059">
            <v>7009481</v>
          </cell>
          <cell r="B1059" t="str">
            <v>HANGER</v>
          </cell>
          <cell r="C1059" t="str">
            <v>3W 200 A</v>
          </cell>
          <cell r="D1059" t="str">
            <v>개</v>
          </cell>
        </row>
        <row r="1060">
          <cell r="A1060">
            <v>7009482</v>
          </cell>
          <cell r="B1060" t="str">
            <v>HANGER</v>
          </cell>
          <cell r="C1060" t="str">
            <v>3W 400 A</v>
          </cell>
          <cell r="D1060" t="str">
            <v>개</v>
          </cell>
        </row>
        <row r="1061">
          <cell r="A1061">
            <v>7009483</v>
          </cell>
          <cell r="B1061" t="str">
            <v>HANGER</v>
          </cell>
          <cell r="C1061" t="str">
            <v>3W 600 A</v>
          </cell>
          <cell r="D1061" t="str">
            <v>개</v>
          </cell>
        </row>
        <row r="1062">
          <cell r="A1062">
            <v>7009484</v>
          </cell>
          <cell r="B1062" t="str">
            <v>HANGER</v>
          </cell>
          <cell r="C1062" t="str">
            <v>3W 800 A</v>
          </cell>
          <cell r="D1062" t="str">
            <v>개</v>
          </cell>
        </row>
        <row r="1063">
          <cell r="A1063">
            <v>7009485</v>
          </cell>
          <cell r="B1063" t="str">
            <v>HANGER</v>
          </cell>
          <cell r="C1063" t="str">
            <v>3W 1000 A</v>
          </cell>
          <cell r="D1063" t="str">
            <v>개</v>
          </cell>
        </row>
        <row r="1064">
          <cell r="A1064">
            <v>7009486</v>
          </cell>
          <cell r="B1064" t="str">
            <v>HANGER</v>
          </cell>
          <cell r="C1064" t="str">
            <v>3W 1200 A</v>
          </cell>
          <cell r="D1064" t="str">
            <v>개</v>
          </cell>
        </row>
        <row r="1065">
          <cell r="A1065">
            <v>7009487</v>
          </cell>
          <cell r="B1065" t="str">
            <v>HANGER</v>
          </cell>
          <cell r="C1065" t="str">
            <v>3W 1500 A</v>
          </cell>
          <cell r="D1065" t="str">
            <v>개</v>
          </cell>
        </row>
        <row r="1066">
          <cell r="A1066">
            <v>7009488</v>
          </cell>
          <cell r="B1066" t="str">
            <v>HANGER</v>
          </cell>
          <cell r="C1066" t="str">
            <v>3W 2000 A</v>
          </cell>
          <cell r="D1066" t="str">
            <v>개</v>
          </cell>
        </row>
        <row r="1067">
          <cell r="A1067">
            <v>7009489</v>
          </cell>
          <cell r="B1067" t="str">
            <v>HANGER</v>
          </cell>
          <cell r="C1067" t="str">
            <v>3W 2500 A</v>
          </cell>
          <cell r="D1067" t="str">
            <v>개</v>
          </cell>
        </row>
        <row r="1068">
          <cell r="A1068">
            <v>7009490</v>
          </cell>
          <cell r="B1068" t="str">
            <v>HANGER</v>
          </cell>
          <cell r="C1068" t="str">
            <v>3W 3000 A</v>
          </cell>
          <cell r="D1068" t="str">
            <v>개</v>
          </cell>
        </row>
        <row r="1069">
          <cell r="A1069">
            <v>7009491</v>
          </cell>
          <cell r="B1069" t="str">
            <v>HANGER</v>
          </cell>
          <cell r="C1069" t="str">
            <v>3W 3500 A</v>
          </cell>
          <cell r="D1069" t="str">
            <v>개</v>
          </cell>
        </row>
        <row r="1070">
          <cell r="A1070">
            <v>7009492</v>
          </cell>
          <cell r="B1070" t="str">
            <v>HANGER</v>
          </cell>
          <cell r="C1070" t="str">
            <v>3W 4000 A</v>
          </cell>
          <cell r="D1070" t="str">
            <v>개</v>
          </cell>
        </row>
        <row r="1071">
          <cell r="A1071">
            <v>7009493</v>
          </cell>
          <cell r="B1071" t="str">
            <v>HANGER</v>
          </cell>
          <cell r="C1071" t="str">
            <v>3W 4500 A</v>
          </cell>
          <cell r="D1071" t="str">
            <v>개</v>
          </cell>
        </row>
        <row r="1072">
          <cell r="A1072">
            <v>7009494</v>
          </cell>
          <cell r="B1072" t="str">
            <v>HANGER</v>
          </cell>
          <cell r="C1072" t="str">
            <v>3W 5000 A</v>
          </cell>
          <cell r="D1072" t="str">
            <v>개</v>
          </cell>
        </row>
        <row r="1073">
          <cell r="A1073">
            <v>7009500</v>
          </cell>
          <cell r="B1073" t="str">
            <v>HANGER</v>
          </cell>
          <cell r="C1073" t="str">
            <v>4W 100 A</v>
          </cell>
          <cell r="D1073" t="str">
            <v>개</v>
          </cell>
        </row>
        <row r="1074">
          <cell r="A1074">
            <v>7009501</v>
          </cell>
          <cell r="B1074" t="str">
            <v>HANGER</v>
          </cell>
          <cell r="C1074" t="str">
            <v>4W 200 A</v>
          </cell>
          <cell r="D1074" t="str">
            <v>개</v>
          </cell>
        </row>
        <row r="1075">
          <cell r="A1075">
            <v>7009502</v>
          </cell>
          <cell r="B1075" t="str">
            <v>HANGER</v>
          </cell>
          <cell r="C1075" t="str">
            <v>4W 400 A</v>
          </cell>
          <cell r="D1075" t="str">
            <v>개</v>
          </cell>
        </row>
        <row r="1076">
          <cell r="A1076">
            <v>7009503</v>
          </cell>
          <cell r="B1076" t="str">
            <v>HANGER</v>
          </cell>
          <cell r="C1076" t="str">
            <v>4W 600 A</v>
          </cell>
          <cell r="D1076" t="str">
            <v>개</v>
          </cell>
        </row>
        <row r="1077">
          <cell r="A1077">
            <v>7009504</v>
          </cell>
          <cell r="B1077" t="str">
            <v>HANGER</v>
          </cell>
          <cell r="C1077" t="str">
            <v>4W 800 A</v>
          </cell>
          <cell r="D1077" t="str">
            <v>개</v>
          </cell>
        </row>
        <row r="1078">
          <cell r="A1078">
            <v>7009505</v>
          </cell>
          <cell r="B1078" t="str">
            <v>HANGER</v>
          </cell>
          <cell r="C1078" t="str">
            <v>4W 1000 A</v>
          </cell>
          <cell r="D1078" t="str">
            <v>개</v>
          </cell>
        </row>
        <row r="1079">
          <cell r="A1079">
            <v>7009506</v>
          </cell>
          <cell r="B1079" t="str">
            <v>HANGER</v>
          </cell>
          <cell r="C1079" t="str">
            <v>4W 1200 A</v>
          </cell>
          <cell r="D1079" t="str">
            <v>개</v>
          </cell>
        </row>
        <row r="1080">
          <cell r="A1080">
            <v>7009507</v>
          </cell>
          <cell r="B1080" t="str">
            <v>HANGER</v>
          </cell>
          <cell r="C1080" t="str">
            <v>4W 1500 A</v>
          </cell>
          <cell r="D1080" t="str">
            <v>개</v>
          </cell>
        </row>
        <row r="1081">
          <cell r="A1081">
            <v>7009508</v>
          </cell>
          <cell r="B1081" t="str">
            <v>HANGER</v>
          </cell>
          <cell r="C1081" t="str">
            <v>4W 2000 A</v>
          </cell>
          <cell r="D1081" t="str">
            <v>개</v>
          </cell>
        </row>
        <row r="1082">
          <cell r="A1082">
            <v>7009509</v>
          </cell>
          <cell r="B1082" t="str">
            <v>HANGER</v>
          </cell>
          <cell r="C1082" t="str">
            <v>4W 2500 A</v>
          </cell>
          <cell r="D1082" t="str">
            <v>개</v>
          </cell>
        </row>
        <row r="1083">
          <cell r="A1083">
            <v>7009510</v>
          </cell>
          <cell r="B1083" t="str">
            <v>HANGER</v>
          </cell>
          <cell r="C1083" t="str">
            <v>4W 3000 A</v>
          </cell>
          <cell r="D1083" t="str">
            <v>개</v>
          </cell>
        </row>
        <row r="1084">
          <cell r="A1084">
            <v>7009511</v>
          </cell>
          <cell r="B1084" t="str">
            <v>HANGER</v>
          </cell>
          <cell r="C1084" t="str">
            <v>4W 3500 A</v>
          </cell>
          <cell r="D1084" t="str">
            <v>개</v>
          </cell>
        </row>
        <row r="1085">
          <cell r="A1085">
            <v>7009512</v>
          </cell>
          <cell r="B1085" t="str">
            <v>HANGER</v>
          </cell>
          <cell r="C1085" t="str">
            <v>4W 4000 A</v>
          </cell>
          <cell r="D1085" t="str">
            <v>개</v>
          </cell>
        </row>
        <row r="1086">
          <cell r="A1086">
            <v>7009513</v>
          </cell>
          <cell r="B1086" t="str">
            <v>HANGER</v>
          </cell>
          <cell r="C1086" t="str">
            <v>4W 4500 A</v>
          </cell>
          <cell r="D1086" t="str">
            <v>개</v>
          </cell>
        </row>
        <row r="1087">
          <cell r="A1087">
            <v>7009514</v>
          </cell>
          <cell r="B1087" t="str">
            <v>HANGER</v>
          </cell>
          <cell r="C1087" t="str">
            <v>4W 5000 A</v>
          </cell>
          <cell r="D1087" t="str">
            <v>개</v>
          </cell>
        </row>
        <row r="1088">
          <cell r="A1088">
            <v>7010001</v>
          </cell>
          <cell r="B1088" t="str">
            <v>강알루미늄연선</v>
          </cell>
          <cell r="C1088" t="str">
            <v>AL-H 38㎟</v>
          </cell>
          <cell r="D1088" t="str">
            <v>m</v>
          </cell>
        </row>
        <row r="1089">
          <cell r="A1089">
            <v>7010002</v>
          </cell>
          <cell r="B1089" t="str">
            <v>강알루미늄연선</v>
          </cell>
          <cell r="C1089" t="str">
            <v>AL-H 55㎟</v>
          </cell>
          <cell r="D1089" t="str">
            <v>m</v>
          </cell>
        </row>
        <row r="1090">
          <cell r="A1090">
            <v>7010003</v>
          </cell>
          <cell r="B1090" t="str">
            <v>강알루미늄연선</v>
          </cell>
          <cell r="C1090" t="str">
            <v>AL-H 95㎟</v>
          </cell>
          <cell r="D1090" t="str">
            <v>m</v>
          </cell>
        </row>
        <row r="1091">
          <cell r="A1091">
            <v>7010004</v>
          </cell>
          <cell r="B1091" t="str">
            <v>강알루미늄연선</v>
          </cell>
          <cell r="C1091" t="str">
            <v>AL-H 150㎟</v>
          </cell>
          <cell r="D1091" t="str">
            <v>m</v>
          </cell>
        </row>
        <row r="1092">
          <cell r="A1092">
            <v>7010005</v>
          </cell>
          <cell r="B1092" t="str">
            <v>강알루미늄연선</v>
          </cell>
          <cell r="C1092" t="str">
            <v>AL-H 200㎟</v>
          </cell>
          <cell r="D1092" t="str">
            <v>m</v>
          </cell>
        </row>
        <row r="1093">
          <cell r="A1093">
            <v>7010006</v>
          </cell>
          <cell r="B1093" t="str">
            <v>강알루미늄연선</v>
          </cell>
          <cell r="C1093" t="str">
            <v>AL-H 240㎟</v>
          </cell>
          <cell r="D1093" t="str">
            <v>m</v>
          </cell>
        </row>
        <row r="1094">
          <cell r="A1094">
            <v>7010007</v>
          </cell>
          <cell r="B1094" t="str">
            <v>강알루미늄연선</v>
          </cell>
          <cell r="C1094" t="str">
            <v>AL-H 300㎟</v>
          </cell>
          <cell r="D1094" t="str">
            <v>m</v>
          </cell>
        </row>
        <row r="1095">
          <cell r="A1095">
            <v>7010008</v>
          </cell>
          <cell r="B1095" t="str">
            <v>강알루미늄연선</v>
          </cell>
          <cell r="C1095" t="str">
            <v>AL-H 400㎟</v>
          </cell>
          <cell r="D1095" t="str">
            <v>m</v>
          </cell>
        </row>
        <row r="1096">
          <cell r="A1096">
            <v>7010009</v>
          </cell>
          <cell r="B1096" t="str">
            <v>강알루미늄연선</v>
          </cell>
          <cell r="C1096" t="str">
            <v>AL-H 510㎟</v>
          </cell>
          <cell r="D1096" t="str">
            <v>m</v>
          </cell>
        </row>
        <row r="1097">
          <cell r="A1097">
            <v>7010100</v>
          </cell>
          <cell r="B1097" t="str">
            <v>강심알루미늄연선</v>
          </cell>
          <cell r="C1097" t="str">
            <v>ACSR 32㎟</v>
          </cell>
          <cell r="D1097" t="str">
            <v>m</v>
          </cell>
        </row>
        <row r="1098">
          <cell r="A1098">
            <v>7010101</v>
          </cell>
          <cell r="B1098" t="str">
            <v>강심알루미늄연선</v>
          </cell>
          <cell r="C1098" t="str">
            <v>ACSR 58㎟</v>
          </cell>
          <cell r="D1098" t="str">
            <v>m</v>
          </cell>
        </row>
        <row r="1099">
          <cell r="A1099">
            <v>7010102</v>
          </cell>
          <cell r="B1099" t="str">
            <v>강심알루미늄연선</v>
          </cell>
          <cell r="C1099" t="str">
            <v>ACSR 95㎟</v>
          </cell>
          <cell r="D1099" t="str">
            <v>m</v>
          </cell>
        </row>
        <row r="1100">
          <cell r="A1100">
            <v>7010103</v>
          </cell>
          <cell r="B1100" t="str">
            <v>강심알루미늄연선</v>
          </cell>
          <cell r="C1100" t="str">
            <v>ACSR 120㎟</v>
          </cell>
          <cell r="D1100" t="str">
            <v>m</v>
          </cell>
        </row>
        <row r="1101">
          <cell r="A1101">
            <v>7010104</v>
          </cell>
          <cell r="B1101" t="str">
            <v>강심알루미늄연선</v>
          </cell>
          <cell r="C1101" t="str">
            <v>ACSR 160㎟</v>
          </cell>
          <cell r="D1101" t="str">
            <v>m</v>
          </cell>
        </row>
        <row r="1102">
          <cell r="A1102">
            <v>7010105</v>
          </cell>
          <cell r="B1102" t="str">
            <v>강심알루미늄연선</v>
          </cell>
          <cell r="C1102" t="str">
            <v>ACSR 200㎟</v>
          </cell>
          <cell r="D1102" t="str">
            <v>m</v>
          </cell>
        </row>
        <row r="1103">
          <cell r="A1103">
            <v>7010106</v>
          </cell>
          <cell r="B1103" t="str">
            <v>강심알루미늄연선</v>
          </cell>
          <cell r="C1103" t="str">
            <v>ACSR 240㎟</v>
          </cell>
          <cell r="D1103" t="str">
            <v>m</v>
          </cell>
        </row>
        <row r="1104">
          <cell r="A1104">
            <v>7010107</v>
          </cell>
          <cell r="B1104" t="str">
            <v>강심알루미늄연선</v>
          </cell>
          <cell r="C1104" t="str">
            <v>ACSR 330㎟</v>
          </cell>
          <cell r="D1104" t="str">
            <v>m</v>
          </cell>
        </row>
        <row r="1105">
          <cell r="A1105">
            <v>7010108</v>
          </cell>
          <cell r="B1105" t="str">
            <v>강심알루미늄연선</v>
          </cell>
          <cell r="C1105" t="str">
            <v>ACSR 410㎟</v>
          </cell>
          <cell r="D1105" t="str">
            <v>m</v>
          </cell>
        </row>
        <row r="1106">
          <cell r="A1106">
            <v>7010109</v>
          </cell>
          <cell r="B1106" t="str">
            <v>강심알루미늄연선</v>
          </cell>
          <cell r="C1106" t="str">
            <v>ACSR 520㎟</v>
          </cell>
          <cell r="D1106" t="str">
            <v>m</v>
          </cell>
        </row>
        <row r="1107">
          <cell r="A1107">
            <v>7010200</v>
          </cell>
          <cell r="B1107" t="str">
            <v>알루미늄절연전선</v>
          </cell>
          <cell r="C1107" t="str">
            <v>ACSR-OC 38 고압</v>
          </cell>
          <cell r="D1107" t="str">
            <v>m</v>
          </cell>
        </row>
        <row r="1108">
          <cell r="A1108">
            <v>7010201</v>
          </cell>
          <cell r="B1108" t="str">
            <v>알루미늄절연전선</v>
          </cell>
          <cell r="C1108" t="str">
            <v>ACSR-OC 95 고압</v>
          </cell>
          <cell r="D1108" t="str">
            <v>m</v>
          </cell>
        </row>
        <row r="1109">
          <cell r="A1109">
            <v>7010202</v>
          </cell>
          <cell r="B1109" t="str">
            <v>알루미늄절연전선</v>
          </cell>
          <cell r="C1109" t="str">
            <v>ACSR-OC 32 특고</v>
          </cell>
          <cell r="D1109" t="str">
            <v>m</v>
          </cell>
        </row>
        <row r="1110">
          <cell r="A1110">
            <v>7010203</v>
          </cell>
          <cell r="B1110" t="str">
            <v>알루미늄절연전선</v>
          </cell>
          <cell r="C1110" t="str">
            <v>ACSR-OC 58 특고</v>
          </cell>
          <cell r="D1110" t="str">
            <v>m</v>
          </cell>
        </row>
        <row r="1111">
          <cell r="A1111">
            <v>7010204</v>
          </cell>
          <cell r="B1111" t="str">
            <v>알루미늄절연전선</v>
          </cell>
          <cell r="C1111" t="str">
            <v>ACSR-OC 95 특고</v>
          </cell>
          <cell r="D1111" t="str">
            <v>m</v>
          </cell>
        </row>
        <row r="1112">
          <cell r="A1112">
            <v>7010205</v>
          </cell>
          <cell r="B1112" t="str">
            <v>알루미늄절연전선</v>
          </cell>
          <cell r="C1112" t="str">
            <v>ACSR-OC 160특고</v>
          </cell>
          <cell r="D1112" t="str">
            <v>m</v>
          </cell>
        </row>
        <row r="1113">
          <cell r="A1113">
            <v>7011001</v>
          </cell>
          <cell r="B1113" t="str">
            <v>경동선</v>
          </cell>
          <cell r="C1113" t="str">
            <v>H 1.0mm</v>
          </cell>
          <cell r="D1113" t="str">
            <v>m</v>
          </cell>
        </row>
        <row r="1114">
          <cell r="A1114">
            <v>7011002</v>
          </cell>
          <cell r="B1114" t="str">
            <v>경동선</v>
          </cell>
          <cell r="C1114" t="str">
            <v>H 1.2mm</v>
          </cell>
          <cell r="D1114" t="str">
            <v>m</v>
          </cell>
        </row>
        <row r="1115">
          <cell r="A1115">
            <v>7011003</v>
          </cell>
          <cell r="B1115" t="str">
            <v>경동선</v>
          </cell>
          <cell r="C1115" t="str">
            <v>H 1.6mm</v>
          </cell>
          <cell r="D1115" t="str">
            <v>m</v>
          </cell>
        </row>
        <row r="1116">
          <cell r="A1116">
            <v>7011004</v>
          </cell>
          <cell r="B1116" t="str">
            <v>경동선</v>
          </cell>
          <cell r="C1116" t="str">
            <v>H 2.0mm</v>
          </cell>
          <cell r="D1116" t="str">
            <v>m</v>
          </cell>
        </row>
        <row r="1117">
          <cell r="A1117">
            <v>7011005</v>
          </cell>
          <cell r="B1117" t="str">
            <v>경동선</v>
          </cell>
          <cell r="C1117" t="str">
            <v>H 2.3mm</v>
          </cell>
          <cell r="D1117" t="str">
            <v>m</v>
          </cell>
        </row>
        <row r="1118">
          <cell r="A1118">
            <v>7011006</v>
          </cell>
          <cell r="B1118" t="str">
            <v>경동선</v>
          </cell>
          <cell r="C1118" t="str">
            <v>H 2.6mm</v>
          </cell>
          <cell r="D1118" t="str">
            <v>m</v>
          </cell>
        </row>
        <row r="1119">
          <cell r="A1119">
            <v>7011007</v>
          </cell>
          <cell r="B1119" t="str">
            <v>경동선</v>
          </cell>
          <cell r="C1119" t="str">
            <v>H 2.9mm</v>
          </cell>
          <cell r="D1119" t="str">
            <v>m</v>
          </cell>
        </row>
        <row r="1120">
          <cell r="A1120">
            <v>7011008</v>
          </cell>
          <cell r="B1120" t="str">
            <v>경동선</v>
          </cell>
          <cell r="C1120" t="str">
            <v>H 3.2mm</v>
          </cell>
          <cell r="D1120" t="str">
            <v>m</v>
          </cell>
        </row>
        <row r="1121">
          <cell r="A1121">
            <v>7011009</v>
          </cell>
          <cell r="B1121" t="str">
            <v>경동선</v>
          </cell>
          <cell r="C1121" t="str">
            <v>H 4.0mm</v>
          </cell>
          <cell r="D1121" t="str">
            <v>m</v>
          </cell>
        </row>
        <row r="1122">
          <cell r="A1122">
            <v>7011010</v>
          </cell>
          <cell r="B1122" t="str">
            <v>경동선</v>
          </cell>
          <cell r="C1122" t="str">
            <v>H 5.0mm</v>
          </cell>
          <cell r="D1122" t="str">
            <v>m</v>
          </cell>
        </row>
        <row r="1123">
          <cell r="A1123">
            <v>7011100</v>
          </cell>
          <cell r="B1123" t="str">
            <v>경동연선</v>
          </cell>
          <cell r="C1123" t="str">
            <v>HS 2.0㎟</v>
          </cell>
          <cell r="D1123" t="str">
            <v>m</v>
          </cell>
        </row>
        <row r="1124">
          <cell r="A1124">
            <v>7011101</v>
          </cell>
          <cell r="B1124" t="str">
            <v>경동연선</v>
          </cell>
          <cell r="C1124" t="str">
            <v>HS 3.5㎟</v>
          </cell>
          <cell r="D1124" t="str">
            <v>m</v>
          </cell>
        </row>
        <row r="1125">
          <cell r="A1125">
            <v>7011102</v>
          </cell>
          <cell r="B1125" t="str">
            <v>경동연선</v>
          </cell>
          <cell r="C1125" t="str">
            <v>HS 5.5㎟</v>
          </cell>
          <cell r="D1125" t="str">
            <v>m</v>
          </cell>
        </row>
        <row r="1126">
          <cell r="A1126">
            <v>7011103</v>
          </cell>
          <cell r="B1126" t="str">
            <v>경동연선</v>
          </cell>
          <cell r="C1126" t="str">
            <v>HS 8㎟</v>
          </cell>
          <cell r="D1126" t="str">
            <v>m</v>
          </cell>
        </row>
        <row r="1127">
          <cell r="A1127">
            <v>7011104</v>
          </cell>
          <cell r="B1127" t="str">
            <v>경동연선</v>
          </cell>
          <cell r="C1127" t="str">
            <v>HS 14㎟</v>
          </cell>
          <cell r="D1127" t="str">
            <v>m</v>
          </cell>
        </row>
        <row r="1128">
          <cell r="A1128">
            <v>7011105</v>
          </cell>
          <cell r="B1128" t="str">
            <v>경동연선</v>
          </cell>
          <cell r="C1128" t="str">
            <v>HS 22㎟</v>
          </cell>
          <cell r="D1128" t="str">
            <v>m</v>
          </cell>
        </row>
        <row r="1129">
          <cell r="A1129">
            <v>7011106</v>
          </cell>
          <cell r="B1129" t="str">
            <v>경동연선</v>
          </cell>
          <cell r="C1129" t="str">
            <v>HS 38㎟</v>
          </cell>
          <cell r="D1129" t="str">
            <v>m</v>
          </cell>
        </row>
        <row r="1130">
          <cell r="A1130">
            <v>7011107</v>
          </cell>
          <cell r="B1130" t="str">
            <v>경동연선</v>
          </cell>
          <cell r="C1130" t="str">
            <v>HS 50㎟</v>
          </cell>
          <cell r="D1130" t="str">
            <v>m</v>
          </cell>
        </row>
        <row r="1131">
          <cell r="A1131">
            <v>7011108</v>
          </cell>
          <cell r="B1131" t="str">
            <v>경동연선</v>
          </cell>
          <cell r="C1131" t="str">
            <v>HS 60㎟</v>
          </cell>
          <cell r="D1131" t="str">
            <v>m</v>
          </cell>
        </row>
        <row r="1132">
          <cell r="A1132">
            <v>7011109</v>
          </cell>
          <cell r="B1132" t="str">
            <v>경동연선</v>
          </cell>
          <cell r="C1132" t="str">
            <v>HS 80㎟</v>
          </cell>
          <cell r="D1132" t="str">
            <v>m</v>
          </cell>
        </row>
        <row r="1133">
          <cell r="A1133">
            <v>7011110</v>
          </cell>
          <cell r="B1133" t="str">
            <v>경동연선</v>
          </cell>
          <cell r="C1133" t="str">
            <v>HS 100㎟</v>
          </cell>
          <cell r="D1133" t="str">
            <v>m</v>
          </cell>
        </row>
        <row r="1134">
          <cell r="A1134">
            <v>7011111</v>
          </cell>
          <cell r="B1134" t="str">
            <v>경동연선</v>
          </cell>
          <cell r="C1134" t="str">
            <v>HS 125㎟</v>
          </cell>
          <cell r="D1134" t="str">
            <v>m</v>
          </cell>
        </row>
        <row r="1135">
          <cell r="A1135">
            <v>7011112</v>
          </cell>
          <cell r="B1135" t="str">
            <v>경동연선</v>
          </cell>
          <cell r="C1135" t="str">
            <v>HS 150㎟</v>
          </cell>
          <cell r="D1135" t="str">
            <v>m</v>
          </cell>
        </row>
        <row r="1136">
          <cell r="A1136">
            <v>7011113</v>
          </cell>
          <cell r="B1136" t="str">
            <v>경동연선</v>
          </cell>
          <cell r="C1136" t="str">
            <v>HS 200㎟</v>
          </cell>
          <cell r="D1136" t="str">
            <v>m</v>
          </cell>
        </row>
        <row r="1137">
          <cell r="A1137">
            <v>7011114</v>
          </cell>
          <cell r="B1137" t="str">
            <v>경동연선</v>
          </cell>
          <cell r="C1137" t="str">
            <v>HS 250㎟</v>
          </cell>
          <cell r="D1137" t="str">
            <v>m</v>
          </cell>
        </row>
        <row r="1138">
          <cell r="A1138">
            <v>7011115</v>
          </cell>
          <cell r="B1138" t="str">
            <v>경동연선</v>
          </cell>
          <cell r="C1138" t="str">
            <v>HS 325㎟</v>
          </cell>
          <cell r="D1138" t="str">
            <v>m</v>
          </cell>
        </row>
        <row r="1139">
          <cell r="A1139">
            <v>7011116</v>
          </cell>
          <cell r="B1139" t="str">
            <v>경동연선</v>
          </cell>
          <cell r="C1139" t="str">
            <v>HS 400㎟</v>
          </cell>
          <cell r="D1139" t="str">
            <v>m</v>
          </cell>
        </row>
        <row r="1140">
          <cell r="A1140">
            <v>7011200</v>
          </cell>
          <cell r="B1140" t="str">
            <v>연동선</v>
          </cell>
          <cell r="C1140" t="str">
            <v>A 1.0mm</v>
          </cell>
          <cell r="D1140" t="str">
            <v>m</v>
          </cell>
        </row>
        <row r="1141">
          <cell r="A1141">
            <v>7011201</v>
          </cell>
          <cell r="B1141" t="str">
            <v>연동선</v>
          </cell>
          <cell r="C1141" t="str">
            <v>A 1.2mm</v>
          </cell>
          <cell r="D1141" t="str">
            <v>m</v>
          </cell>
        </row>
        <row r="1142">
          <cell r="A1142">
            <v>7011202</v>
          </cell>
          <cell r="B1142" t="str">
            <v>연동선</v>
          </cell>
          <cell r="C1142" t="str">
            <v>A 1.6mm</v>
          </cell>
          <cell r="D1142" t="str">
            <v>m</v>
          </cell>
        </row>
        <row r="1143">
          <cell r="A1143">
            <v>7011203</v>
          </cell>
          <cell r="B1143" t="str">
            <v>연동선</v>
          </cell>
          <cell r="C1143" t="str">
            <v>A 2.0mm</v>
          </cell>
          <cell r="D1143" t="str">
            <v>m</v>
          </cell>
        </row>
        <row r="1144">
          <cell r="A1144">
            <v>7011204</v>
          </cell>
          <cell r="B1144" t="str">
            <v>연동선</v>
          </cell>
          <cell r="C1144" t="str">
            <v>A 2.3mm</v>
          </cell>
          <cell r="D1144" t="str">
            <v>m</v>
          </cell>
        </row>
        <row r="1145">
          <cell r="A1145">
            <v>7011205</v>
          </cell>
          <cell r="B1145" t="str">
            <v>연동선</v>
          </cell>
          <cell r="C1145" t="str">
            <v>A 2.6mm</v>
          </cell>
          <cell r="D1145" t="str">
            <v>m</v>
          </cell>
        </row>
        <row r="1146">
          <cell r="A1146">
            <v>7011206</v>
          </cell>
          <cell r="B1146" t="str">
            <v>연동선</v>
          </cell>
          <cell r="C1146" t="str">
            <v>A 2.9mm</v>
          </cell>
          <cell r="D1146" t="str">
            <v>m</v>
          </cell>
        </row>
        <row r="1147">
          <cell r="A1147">
            <v>7011207</v>
          </cell>
          <cell r="B1147" t="str">
            <v>연동선</v>
          </cell>
          <cell r="C1147" t="str">
            <v>A 3.2mm</v>
          </cell>
          <cell r="D1147" t="str">
            <v>m</v>
          </cell>
        </row>
        <row r="1148">
          <cell r="A1148">
            <v>7011208</v>
          </cell>
          <cell r="B1148" t="str">
            <v>연동선</v>
          </cell>
          <cell r="C1148" t="str">
            <v>A 4.0mm</v>
          </cell>
          <cell r="D1148" t="str">
            <v>m</v>
          </cell>
        </row>
        <row r="1149">
          <cell r="A1149">
            <v>7011209</v>
          </cell>
          <cell r="B1149" t="str">
            <v>연동선</v>
          </cell>
          <cell r="C1149" t="str">
            <v>A 5.0mm</v>
          </cell>
          <cell r="D1149" t="str">
            <v>m</v>
          </cell>
        </row>
        <row r="1150">
          <cell r="A1150">
            <v>7011300</v>
          </cell>
          <cell r="B1150" t="str">
            <v>연동연선</v>
          </cell>
          <cell r="C1150" t="str">
            <v>AS 2.0㎟</v>
          </cell>
          <cell r="D1150" t="str">
            <v>m</v>
          </cell>
        </row>
        <row r="1151">
          <cell r="A1151">
            <v>7011301</v>
          </cell>
          <cell r="B1151" t="str">
            <v>연동연선</v>
          </cell>
          <cell r="C1151" t="str">
            <v>AS 3.5㎟</v>
          </cell>
          <cell r="D1151" t="str">
            <v>m</v>
          </cell>
        </row>
        <row r="1152">
          <cell r="A1152">
            <v>7011302</v>
          </cell>
          <cell r="B1152" t="str">
            <v>연동연선</v>
          </cell>
          <cell r="C1152" t="str">
            <v>AS 5.5㎟</v>
          </cell>
          <cell r="D1152" t="str">
            <v>m</v>
          </cell>
        </row>
        <row r="1153">
          <cell r="A1153">
            <v>7011303</v>
          </cell>
          <cell r="B1153" t="str">
            <v>연동연선</v>
          </cell>
          <cell r="C1153" t="str">
            <v>AS 8㎟</v>
          </cell>
          <cell r="D1153" t="str">
            <v>m</v>
          </cell>
        </row>
        <row r="1154">
          <cell r="A1154">
            <v>7011304</v>
          </cell>
          <cell r="B1154" t="str">
            <v>연동연선</v>
          </cell>
          <cell r="C1154" t="str">
            <v>AS 14㎟</v>
          </cell>
          <cell r="D1154" t="str">
            <v>m</v>
          </cell>
        </row>
        <row r="1155">
          <cell r="A1155">
            <v>7011305</v>
          </cell>
          <cell r="B1155" t="str">
            <v>연동연선</v>
          </cell>
          <cell r="C1155" t="str">
            <v>AS 22㎟</v>
          </cell>
          <cell r="D1155" t="str">
            <v>m</v>
          </cell>
        </row>
        <row r="1156">
          <cell r="A1156">
            <v>7011306</v>
          </cell>
          <cell r="B1156" t="str">
            <v>연동연선</v>
          </cell>
          <cell r="C1156" t="str">
            <v>AS 38㎟</v>
          </cell>
          <cell r="D1156" t="str">
            <v>m</v>
          </cell>
        </row>
        <row r="1157">
          <cell r="A1157">
            <v>7011307</v>
          </cell>
          <cell r="B1157" t="str">
            <v>연동연선</v>
          </cell>
          <cell r="C1157" t="str">
            <v>AS 50㎟</v>
          </cell>
          <cell r="D1157" t="str">
            <v>m</v>
          </cell>
        </row>
        <row r="1158">
          <cell r="A1158">
            <v>7011308</v>
          </cell>
          <cell r="B1158" t="str">
            <v>연동연선</v>
          </cell>
          <cell r="C1158" t="str">
            <v>AS 60㎟</v>
          </cell>
          <cell r="D1158" t="str">
            <v>m</v>
          </cell>
        </row>
        <row r="1159">
          <cell r="A1159">
            <v>7011309</v>
          </cell>
          <cell r="B1159" t="str">
            <v>연동연선</v>
          </cell>
          <cell r="C1159" t="str">
            <v>AS 80㎟</v>
          </cell>
          <cell r="D1159" t="str">
            <v>m</v>
          </cell>
        </row>
        <row r="1160">
          <cell r="A1160">
            <v>7011310</v>
          </cell>
          <cell r="B1160" t="str">
            <v>연동연선</v>
          </cell>
          <cell r="C1160" t="str">
            <v>AS 100㎟</v>
          </cell>
          <cell r="D1160" t="str">
            <v>m</v>
          </cell>
        </row>
        <row r="1161">
          <cell r="A1161">
            <v>7011311</v>
          </cell>
          <cell r="B1161" t="str">
            <v>연동연선</v>
          </cell>
          <cell r="C1161" t="str">
            <v>AS 125㎟</v>
          </cell>
          <cell r="D1161" t="str">
            <v>m</v>
          </cell>
        </row>
        <row r="1162">
          <cell r="A1162">
            <v>7011312</v>
          </cell>
          <cell r="B1162" t="str">
            <v>연동연선</v>
          </cell>
          <cell r="C1162" t="str">
            <v>AS 150㎟</v>
          </cell>
          <cell r="D1162" t="str">
            <v>m</v>
          </cell>
        </row>
        <row r="1163">
          <cell r="A1163">
            <v>7011313</v>
          </cell>
          <cell r="B1163" t="str">
            <v>연동연선</v>
          </cell>
          <cell r="C1163" t="str">
            <v>AS 200㎟</v>
          </cell>
          <cell r="D1163" t="str">
            <v>m</v>
          </cell>
        </row>
        <row r="1164">
          <cell r="A1164">
            <v>7011400</v>
          </cell>
          <cell r="B1164" t="str">
            <v>가공송전용강동선</v>
          </cell>
          <cell r="C1164" t="str">
            <v>22㎟</v>
          </cell>
          <cell r="D1164" t="str">
            <v>m</v>
          </cell>
        </row>
        <row r="1165">
          <cell r="A1165">
            <v>7011401</v>
          </cell>
          <cell r="B1165" t="str">
            <v>가공송전용강동선</v>
          </cell>
          <cell r="C1165" t="str">
            <v>30㎟</v>
          </cell>
          <cell r="D1165" t="str">
            <v>m</v>
          </cell>
        </row>
        <row r="1166">
          <cell r="A1166">
            <v>7011402</v>
          </cell>
          <cell r="B1166" t="str">
            <v>가공송전용강동선</v>
          </cell>
          <cell r="C1166" t="str">
            <v>38㎟</v>
          </cell>
          <cell r="D1166" t="str">
            <v>m</v>
          </cell>
        </row>
        <row r="1167">
          <cell r="A1167">
            <v>7011403</v>
          </cell>
          <cell r="B1167" t="str">
            <v>가공송전용강동선</v>
          </cell>
          <cell r="C1167" t="str">
            <v>45㎟</v>
          </cell>
          <cell r="D1167" t="str">
            <v>m</v>
          </cell>
        </row>
        <row r="1168">
          <cell r="A1168">
            <v>7011404</v>
          </cell>
          <cell r="B1168" t="str">
            <v>가공송전용강동선</v>
          </cell>
          <cell r="C1168" t="str">
            <v>55㎟</v>
          </cell>
          <cell r="D1168" t="str">
            <v>m</v>
          </cell>
        </row>
        <row r="1169">
          <cell r="A1169">
            <v>7011405</v>
          </cell>
          <cell r="B1169" t="str">
            <v>가공송전용강동선</v>
          </cell>
          <cell r="C1169" t="str">
            <v>75㎟</v>
          </cell>
          <cell r="D1169" t="str">
            <v>m</v>
          </cell>
        </row>
        <row r="1170">
          <cell r="A1170">
            <v>7011406</v>
          </cell>
          <cell r="B1170" t="str">
            <v>가공송전용강동선</v>
          </cell>
          <cell r="C1170" t="str">
            <v>100㎟</v>
          </cell>
          <cell r="D1170" t="str">
            <v>m</v>
          </cell>
        </row>
        <row r="1171">
          <cell r="A1171">
            <v>7011407</v>
          </cell>
          <cell r="B1171" t="str">
            <v>가공송전용강동선</v>
          </cell>
          <cell r="C1171" t="str">
            <v>125㎟</v>
          </cell>
          <cell r="D1171" t="str">
            <v>m</v>
          </cell>
        </row>
        <row r="1172">
          <cell r="A1172">
            <v>7011408</v>
          </cell>
          <cell r="B1172" t="str">
            <v>가공송전용강동선</v>
          </cell>
          <cell r="C1172" t="str">
            <v>150㎟</v>
          </cell>
          <cell r="D1172" t="str">
            <v>m</v>
          </cell>
        </row>
        <row r="1173">
          <cell r="A1173">
            <v>7011409</v>
          </cell>
          <cell r="B1173" t="str">
            <v>가공송전용강동선</v>
          </cell>
          <cell r="C1173" t="str">
            <v>180㎟</v>
          </cell>
          <cell r="D1173" t="str">
            <v>m</v>
          </cell>
        </row>
        <row r="1174">
          <cell r="A1174">
            <v>7011410</v>
          </cell>
          <cell r="B1174" t="str">
            <v>가공송전용강동선</v>
          </cell>
          <cell r="C1174" t="str">
            <v>200㎟</v>
          </cell>
          <cell r="D1174" t="str">
            <v>m</v>
          </cell>
        </row>
        <row r="1175">
          <cell r="A1175">
            <v>7012001</v>
          </cell>
          <cell r="B1175" t="str">
            <v>옥외비닐절연전선</v>
          </cell>
          <cell r="C1175" t="str">
            <v>OW 2.0mm</v>
          </cell>
          <cell r="D1175" t="str">
            <v>m</v>
          </cell>
        </row>
        <row r="1176">
          <cell r="A1176">
            <v>7012002</v>
          </cell>
          <cell r="B1176" t="str">
            <v>옥외비닐절연전선</v>
          </cell>
          <cell r="C1176" t="str">
            <v>OW 2.6mm</v>
          </cell>
          <cell r="D1176" t="str">
            <v>m</v>
          </cell>
        </row>
        <row r="1177">
          <cell r="A1177">
            <v>7012003</v>
          </cell>
          <cell r="B1177" t="str">
            <v>옥외비닐절연전선</v>
          </cell>
          <cell r="C1177" t="str">
            <v>OW 3.2mm</v>
          </cell>
          <cell r="D1177" t="str">
            <v>m</v>
          </cell>
        </row>
        <row r="1178">
          <cell r="A1178">
            <v>7012004</v>
          </cell>
          <cell r="B1178" t="str">
            <v>옥외비닐절연전선</v>
          </cell>
          <cell r="C1178" t="str">
            <v>OW 2.0㎟</v>
          </cell>
          <cell r="D1178" t="str">
            <v>m</v>
          </cell>
        </row>
        <row r="1179">
          <cell r="A1179">
            <v>7012005</v>
          </cell>
          <cell r="B1179" t="str">
            <v>옥외비닐절연전선</v>
          </cell>
          <cell r="C1179" t="str">
            <v>OW 3.5㎟</v>
          </cell>
          <cell r="D1179" t="str">
            <v>m</v>
          </cell>
        </row>
        <row r="1180">
          <cell r="A1180">
            <v>7012006</v>
          </cell>
          <cell r="B1180" t="str">
            <v>옥외비닐절연전선</v>
          </cell>
          <cell r="C1180" t="str">
            <v>OW 5.5㎟</v>
          </cell>
          <cell r="D1180" t="str">
            <v>m</v>
          </cell>
        </row>
        <row r="1181">
          <cell r="A1181">
            <v>7012007</v>
          </cell>
          <cell r="B1181" t="str">
            <v>옥외비닐절연전선</v>
          </cell>
          <cell r="C1181" t="str">
            <v>OW 8㎟</v>
          </cell>
          <cell r="D1181" t="str">
            <v>m</v>
          </cell>
        </row>
        <row r="1182">
          <cell r="A1182">
            <v>7012008</v>
          </cell>
          <cell r="B1182" t="str">
            <v>옥외비닐절연전선</v>
          </cell>
          <cell r="C1182" t="str">
            <v>OW 14㎟</v>
          </cell>
          <cell r="D1182" t="str">
            <v>m</v>
          </cell>
        </row>
        <row r="1183">
          <cell r="A1183">
            <v>7012009</v>
          </cell>
          <cell r="B1183" t="str">
            <v>옥외비닐절연전선</v>
          </cell>
          <cell r="C1183" t="str">
            <v>OW 22㎟</v>
          </cell>
          <cell r="D1183" t="str">
            <v>m</v>
          </cell>
        </row>
        <row r="1184">
          <cell r="A1184">
            <v>7012010</v>
          </cell>
          <cell r="B1184" t="str">
            <v>옥외비닐절연전선</v>
          </cell>
          <cell r="C1184" t="str">
            <v>OW 30㎟</v>
          </cell>
          <cell r="D1184" t="str">
            <v>m</v>
          </cell>
        </row>
        <row r="1185">
          <cell r="A1185">
            <v>7012011</v>
          </cell>
          <cell r="B1185" t="str">
            <v>옥외비닐절연전선</v>
          </cell>
          <cell r="C1185" t="str">
            <v>OW 38㎟</v>
          </cell>
          <cell r="D1185" t="str">
            <v>m</v>
          </cell>
        </row>
        <row r="1186">
          <cell r="A1186">
            <v>7012012</v>
          </cell>
          <cell r="B1186" t="str">
            <v>옥외비닐절연전선</v>
          </cell>
          <cell r="C1186" t="str">
            <v>OW 50㎟</v>
          </cell>
          <cell r="D1186" t="str">
            <v>m</v>
          </cell>
        </row>
        <row r="1187">
          <cell r="A1187">
            <v>7012013</v>
          </cell>
          <cell r="B1187" t="str">
            <v>옥외비닐절연전선</v>
          </cell>
          <cell r="C1187" t="str">
            <v>OW 60㎟</v>
          </cell>
          <cell r="D1187" t="str">
            <v>m</v>
          </cell>
        </row>
        <row r="1188">
          <cell r="A1188">
            <v>7012014</v>
          </cell>
          <cell r="B1188" t="str">
            <v>옥외비닐절연전선</v>
          </cell>
          <cell r="C1188" t="str">
            <v>OW 80㎟</v>
          </cell>
          <cell r="D1188" t="str">
            <v>m</v>
          </cell>
        </row>
        <row r="1189">
          <cell r="A1189">
            <v>7012015</v>
          </cell>
          <cell r="B1189" t="str">
            <v>옥외비닐절연전선</v>
          </cell>
          <cell r="C1189" t="str">
            <v>OW 100㎟</v>
          </cell>
          <cell r="D1189" t="str">
            <v>m</v>
          </cell>
        </row>
        <row r="1190">
          <cell r="A1190">
            <v>7012016</v>
          </cell>
          <cell r="B1190" t="str">
            <v>옥외비닐절연전선</v>
          </cell>
          <cell r="C1190" t="str">
            <v>OW 125㎟</v>
          </cell>
          <cell r="D1190" t="str">
            <v>m</v>
          </cell>
        </row>
        <row r="1191">
          <cell r="A1191">
            <v>7012017</v>
          </cell>
          <cell r="B1191" t="str">
            <v>옥외비닐절연전선</v>
          </cell>
          <cell r="C1191" t="str">
            <v>OW 150㎟</v>
          </cell>
          <cell r="D1191" t="str">
            <v>m</v>
          </cell>
        </row>
        <row r="1192">
          <cell r="A1192">
            <v>7012018</v>
          </cell>
          <cell r="B1192" t="str">
            <v>옥외비닐절연전선</v>
          </cell>
          <cell r="C1192" t="str">
            <v>OW 200㎟</v>
          </cell>
          <cell r="D1192" t="str">
            <v>m</v>
          </cell>
        </row>
        <row r="1193">
          <cell r="A1193">
            <v>7012019</v>
          </cell>
          <cell r="B1193" t="str">
            <v>옥외비닐절연전선</v>
          </cell>
          <cell r="C1193" t="str">
            <v>OW 250㎟</v>
          </cell>
          <cell r="D1193" t="str">
            <v>m</v>
          </cell>
        </row>
        <row r="1194">
          <cell r="A1194">
            <v>7012020</v>
          </cell>
          <cell r="B1194" t="str">
            <v>옥외비닐절연전선</v>
          </cell>
          <cell r="C1194" t="str">
            <v>OW 325㎟</v>
          </cell>
          <cell r="D1194" t="str">
            <v>m</v>
          </cell>
        </row>
        <row r="1195">
          <cell r="A1195">
            <v>7012021</v>
          </cell>
          <cell r="B1195" t="str">
            <v>옥외비닐절연전선</v>
          </cell>
          <cell r="C1195" t="str">
            <v>OW 400㎟</v>
          </cell>
          <cell r="D1195" t="str">
            <v>m</v>
          </cell>
        </row>
        <row r="1196">
          <cell r="A1196">
            <v>7012022</v>
          </cell>
          <cell r="B1196" t="str">
            <v>옥외비닐절연전선</v>
          </cell>
          <cell r="C1196" t="str">
            <v>OW 500㎟</v>
          </cell>
          <cell r="D1196" t="str">
            <v>m</v>
          </cell>
        </row>
        <row r="1197">
          <cell r="A1197">
            <v>7013001</v>
          </cell>
          <cell r="B1197" t="str">
            <v>인입용비닐절연전선</v>
          </cell>
          <cell r="C1197" t="str">
            <v>DV 2심 2.0mm</v>
          </cell>
          <cell r="D1197" t="str">
            <v>m</v>
          </cell>
        </row>
        <row r="1198">
          <cell r="A1198">
            <v>7013002</v>
          </cell>
          <cell r="B1198" t="str">
            <v>인입용비닐절연전선</v>
          </cell>
          <cell r="C1198" t="str">
            <v>DV 2심 2.6mm</v>
          </cell>
          <cell r="D1198" t="str">
            <v>m</v>
          </cell>
        </row>
        <row r="1199">
          <cell r="A1199">
            <v>7013003</v>
          </cell>
          <cell r="B1199" t="str">
            <v>인입용비닐절연전선</v>
          </cell>
          <cell r="C1199" t="str">
            <v>DV 2심 3.2mm</v>
          </cell>
          <cell r="D1199" t="str">
            <v>m</v>
          </cell>
        </row>
        <row r="1200">
          <cell r="A1200">
            <v>7013100</v>
          </cell>
          <cell r="B1200" t="str">
            <v>인입용비닐절연전선</v>
          </cell>
          <cell r="C1200" t="str">
            <v>DV 3심 2.0mm</v>
          </cell>
          <cell r="D1200" t="str">
            <v>m</v>
          </cell>
        </row>
        <row r="1201">
          <cell r="A1201">
            <v>7013101</v>
          </cell>
          <cell r="B1201" t="str">
            <v>인입용비닐절연전선</v>
          </cell>
          <cell r="C1201" t="str">
            <v>DV 3심 2.6mm</v>
          </cell>
          <cell r="D1201" t="str">
            <v>m</v>
          </cell>
        </row>
        <row r="1202">
          <cell r="A1202">
            <v>7013102</v>
          </cell>
          <cell r="B1202" t="str">
            <v>인입용비닐절연전선</v>
          </cell>
          <cell r="C1202" t="str">
            <v>DV 3심 3.2mm</v>
          </cell>
          <cell r="D1202" t="str">
            <v>m</v>
          </cell>
        </row>
        <row r="1203">
          <cell r="A1203">
            <v>7014001</v>
          </cell>
          <cell r="B1203" t="str">
            <v>600V비닐시스케이블</v>
          </cell>
          <cell r="C1203" t="str">
            <v>VV 2심 1.6mm</v>
          </cell>
          <cell r="D1203" t="str">
            <v>m</v>
          </cell>
        </row>
        <row r="1204">
          <cell r="A1204">
            <v>7014002</v>
          </cell>
          <cell r="B1204" t="str">
            <v>600V비닐시스케이블</v>
          </cell>
          <cell r="C1204" t="str">
            <v>VV 2심 2.0mm</v>
          </cell>
          <cell r="D1204" t="str">
            <v>m</v>
          </cell>
        </row>
        <row r="1205">
          <cell r="A1205">
            <v>7014003</v>
          </cell>
          <cell r="B1205" t="str">
            <v>600V비닐시스케이블</v>
          </cell>
          <cell r="C1205" t="str">
            <v>VV 2심 2.6mm</v>
          </cell>
          <cell r="D1205" t="str">
            <v>m</v>
          </cell>
        </row>
        <row r="1206">
          <cell r="A1206">
            <v>7014004</v>
          </cell>
          <cell r="B1206" t="str">
            <v>600V비닐시스케이블</v>
          </cell>
          <cell r="C1206" t="str">
            <v>VV 2심 5.5㎟</v>
          </cell>
          <cell r="D1206" t="str">
            <v>m</v>
          </cell>
        </row>
        <row r="1207">
          <cell r="A1207">
            <v>7014005</v>
          </cell>
          <cell r="B1207" t="str">
            <v>600V비닐시스케이블</v>
          </cell>
          <cell r="C1207" t="str">
            <v>VV 2심 8㎟</v>
          </cell>
          <cell r="D1207" t="str">
            <v>m</v>
          </cell>
        </row>
        <row r="1208">
          <cell r="A1208">
            <v>7014006</v>
          </cell>
          <cell r="B1208" t="str">
            <v>600V비닐시스케이블</v>
          </cell>
          <cell r="C1208" t="str">
            <v>VV 2심 14㎟</v>
          </cell>
          <cell r="D1208" t="str">
            <v>m</v>
          </cell>
        </row>
        <row r="1209">
          <cell r="A1209">
            <v>7014007</v>
          </cell>
          <cell r="B1209" t="str">
            <v>600V비닐시스케이블</v>
          </cell>
          <cell r="C1209" t="str">
            <v>VV 2심 22㎟</v>
          </cell>
          <cell r="D1209" t="str">
            <v>m</v>
          </cell>
        </row>
        <row r="1210">
          <cell r="A1210">
            <v>7014008</v>
          </cell>
          <cell r="B1210" t="str">
            <v>600V비닐시스케이블</v>
          </cell>
          <cell r="C1210" t="str">
            <v>VV 2심 30㎟</v>
          </cell>
          <cell r="D1210" t="str">
            <v>m</v>
          </cell>
        </row>
        <row r="1211">
          <cell r="A1211">
            <v>7014009</v>
          </cell>
          <cell r="B1211" t="str">
            <v>600V비닐시스케이블</v>
          </cell>
          <cell r="C1211" t="str">
            <v>VV 2심 38㎟</v>
          </cell>
          <cell r="D1211" t="str">
            <v>m</v>
          </cell>
        </row>
        <row r="1212">
          <cell r="A1212">
            <v>7014010</v>
          </cell>
          <cell r="B1212" t="str">
            <v>600V비닐시스케이블</v>
          </cell>
          <cell r="C1212" t="str">
            <v>VV 2심 50㎟</v>
          </cell>
          <cell r="D1212" t="str">
            <v>m</v>
          </cell>
        </row>
        <row r="1213">
          <cell r="A1213">
            <v>7014011</v>
          </cell>
          <cell r="B1213" t="str">
            <v>600V비닐시스케이블</v>
          </cell>
          <cell r="C1213" t="str">
            <v>VV 2심 60㎟</v>
          </cell>
          <cell r="D1213" t="str">
            <v>m</v>
          </cell>
        </row>
        <row r="1214">
          <cell r="A1214">
            <v>7014012</v>
          </cell>
          <cell r="B1214" t="str">
            <v>600V비닐시스케이블</v>
          </cell>
          <cell r="C1214" t="str">
            <v>VV 2심 80㎟</v>
          </cell>
          <cell r="D1214" t="str">
            <v>m</v>
          </cell>
        </row>
        <row r="1215">
          <cell r="A1215">
            <v>7014013</v>
          </cell>
          <cell r="B1215" t="str">
            <v>600V비닐시스케이블</v>
          </cell>
          <cell r="C1215" t="str">
            <v>VV 2심 100㎟</v>
          </cell>
          <cell r="D1215" t="str">
            <v>m</v>
          </cell>
        </row>
        <row r="1216">
          <cell r="A1216">
            <v>7014100</v>
          </cell>
          <cell r="B1216" t="str">
            <v>600V비닐시스케이블</v>
          </cell>
          <cell r="C1216" t="str">
            <v>VV 3심 1.6mm</v>
          </cell>
          <cell r="D1216" t="str">
            <v>m</v>
          </cell>
        </row>
        <row r="1217">
          <cell r="A1217">
            <v>7014101</v>
          </cell>
          <cell r="B1217" t="str">
            <v>600V비닐시스케이블</v>
          </cell>
          <cell r="C1217" t="str">
            <v>VV 3심 2.0mm</v>
          </cell>
          <cell r="D1217" t="str">
            <v>m</v>
          </cell>
        </row>
        <row r="1218">
          <cell r="A1218">
            <v>7014102</v>
          </cell>
          <cell r="B1218" t="str">
            <v>600V비닐시스케이블</v>
          </cell>
          <cell r="C1218" t="str">
            <v>VV 3심 2.6mm</v>
          </cell>
          <cell r="D1218" t="str">
            <v>m</v>
          </cell>
        </row>
        <row r="1219">
          <cell r="A1219">
            <v>7014103</v>
          </cell>
          <cell r="B1219" t="str">
            <v>600V비닐시스케이블</v>
          </cell>
          <cell r="C1219" t="str">
            <v>VV 3심 5.5㎟</v>
          </cell>
          <cell r="D1219" t="str">
            <v>m</v>
          </cell>
        </row>
        <row r="1220">
          <cell r="A1220">
            <v>7014104</v>
          </cell>
          <cell r="B1220" t="str">
            <v>600V비닐시스케이블</v>
          </cell>
          <cell r="C1220" t="str">
            <v>VV 3심 8㎟</v>
          </cell>
          <cell r="D1220" t="str">
            <v>m</v>
          </cell>
        </row>
        <row r="1221">
          <cell r="A1221">
            <v>7014105</v>
          </cell>
          <cell r="B1221" t="str">
            <v>600V비닐시스케이블</v>
          </cell>
          <cell r="C1221" t="str">
            <v>VV 3심 14㎟</v>
          </cell>
          <cell r="D1221" t="str">
            <v>m</v>
          </cell>
        </row>
        <row r="1222">
          <cell r="A1222">
            <v>7014106</v>
          </cell>
          <cell r="B1222" t="str">
            <v>600V비닐시스케이블</v>
          </cell>
          <cell r="C1222" t="str">
            <v>VV 3심 22㎟</v>
          </cell>
          <cell r="D1222" t="str">
            <v>m</v>
          </cell>
        </row>
        <row r="1223">
          <cell r="A1223">
            <v>7014107</v>
          </cell>
          <cell r="B1223" t="str">
            <v>600V비닐시스케이블</v>
          </cell>
          <cell r="C1223" t="str">
            <v>VV 3심 30㎟</v>
          </cell>
          <cell r="D1223" t="str">
            <v>m</v>
          </cell>
        </row>
        <row r="1224">
          <cell r="A1224">
            <v>7014108</v>
          </cell>
          <cell r="B1224" t="str">
            <v>600V비닐시스케이블</v>
          </cell>
          <cell r="C1224" t="str">
            <v>VV 3심 38㎟</v>
          </cell>
          <cell r="D1224" t="str">
            <v>m</v>
          </cell>
        </row>
        <row r="1225">
          <cell r="A1225">
            <v>7014109</v>
          </cell>
          <cell r="B1225" t="str">
            <v>600V비닐시스케이블</v>
          </cell>
          <cell r="C1225" t="str">
            <v>VV 3심 50㎟</v>
          </cell>
          <cell r="D1225" t="str">
            <v>m</v>
          </cell>
        </row>
        <row r="1226">
          <cell r="A1226">
            <v>7014110</v>
          </cell>
          <cell r="B1226" t="str">
            <v>600V비닐시스케이블</v>
          </cell>
          <cell r="C1226" t="str">
            <v>VV 3심 60㎟</v>
          </cell>
          <cell r="D1226" t="str">
            <v>m</v>
          </cell>
        </row>
        <row r="1227">
          <cell r="A1227">
            <v>7014111</v>
          </cell>
          <cell r="B1227" t="str">
            <v>600V비닐시스케이블</v>
          </cell>
          <cell r="C1227" t="str">
            <v>VV 3심 80㎟</v>
          </cell>
          <cell r="D1227" t="str">
            <v>m</v>
          </cell>
        </row>
        <row r="1228">
          <cell r="A1228">
            <v>7014112</v>
          </cell>
          <cell r="B1228" t="str">
            <v>600V비닐시스케이블</v>
          </cell>
          <cell r="C1228" t="str">
            <v>VV 3심 100㎟</v>
          </cell>
          <cell r="D1228" t="str">
            <v>m</v>
          </cell>
        </row>
        <row r="1229">
          <cell r="A1229">
            <v>7015001</v>
          </cell>
          <cell r="B1229" t="str">
            <v>비닐캡타이어케이블</v>
          </cell>
          <cell r="C1229" t="str">
            <v>VCT 1심 0.75㎟</v>
          </cell>
          <cell r="D1229" t="str">
            <v>m</v>
          </cell>
        </row>
        <row r="1230">
          <cell r="A1230">
            <v>7015002</v>
          </cell>
          <cell r="B1230" t="str">
            <v>비닐캡타이어케이블</v>
          </cell>
          <cell r="C1230" t="str">
            <v>VCT 1심 1.25㎟</v>
          </cell>
          <cell r="D1230" t="str">
            <v>m</v>
          </cell>
        </row>
        <row r="1231">
          <cell r="A1231">
            <v>7015003</v>
          </cell>
          <cell r="B1231" t="str">
            <v>비닐캡타이어케이블</v>
          </cell>
          <cell r="C1231" t="str">
            <v>VCT 1심 2.0㎟</v>
          </cell>
          <cell r="D1231" t="str">
            <v>m</v>
          </cell>
        </row>
        <row r="1232">
          <cell r="A1232">
            <v>7015004</v>
          </cell>
          <cell r="B1232" t="str">
            <v>비닐캡타이어케이블</v>
          </cell>
          <cell r="C1232" t="str">
            <v>VCT 1심 3.5㎟</v>
          </cell>
          <cell r="D1232" t="str">
            <v>m</v>
          </cell>
        </row>
        <row r="1233">
          <cell r="A1233">
            <v>7015005</v>
          </cell>
          <cell r="B1233" t="str">
            <v>비닐캡타이어케이블</v>
          </cell>
          <cell r="C1233" t="str">
            <v>VCT 1심 5.5㎟</v>
          </cell>
          <cell r="D1233" t="str">
            <v>m</v>
          </cell>
        </row>
        <row r="1234">
          <cell r="A1234">
            <v>7015006</v>
          </cell>
          <cell r="B1234" t="str">
            <v>비닐캡타이어케이블</v>
          </cell>
          <cell r="C1234" t="str">
            <v>VCT 1심 8㎟</v>
          </cell>
          <cell r="D1234" t="str">
            <v>m</v>
          </cell>
        </row>
        <row r="1235">
          <cell r="A1235">
            <v>7015100</v>
          </cell>
          <cell r="B1235" t="str">
            <v>비닐캡타이어케이블</v>
          </cell>
          <cell r="C1235" t="str">
            <v>VCT 2심 0.75㎟</v>
          </cell>
          <cell r="D1235" t="str">
            <v>m</v>
          </cell>
        </row>
        <row r="1236">
          <cell r="A1236">
            <v>7015101</v>
          </cell>
          <cell r="B1236" t="str">
            <v>비닐캡타이어케이블</v>
          </cell>
          <cell r="C1236" t="str">
            <v>VCT 2심 1.25㎟</v>
          </cell>
          <cell r="D1236" t="str">
            <v>m</v>
          </cell>
        </row>
        <row r="1237">
          <cell r="A1237">
            <v>7015102</v>
          </cell>
          <cell r="B1237" t="str">
            <v>비닐캡타이어케이블</v>
          </cell>
          <cell r="C1237" t="str">
            <v>VCT 2심 2.0㎟</v>
          </cell>
          <cell r="D1237" t="str">
            <v>m</v>
          </cell>
        </row>
        <row r="1238">
          <cell r="A1238">
            <v>7015103</v>
          </cell>
          <cell r="B1238" t="str">
            <v>비닐캡타이어케이블</v>
          </cell>
          <cell r="C1238" t="str">
            <v>VCT 2심 3.5㎟</v>
          </cell>
          <cell r="D1238" t="str">
            <v>m</v>
          </cell>
        </row>
        <row r="1239">
          <cell r="A1239">
            <v>7015104</v>
          </cell>
          <cell r="B1239" t="str">
            <v>비닐캡타이어케이블</v>
          </cell>
          <cell r="C1239" t="str">
            <v>VCT 2심 5.5㎟</v>
          </cell>
          <cell r="D1239" t="str">
            <v>m</v>
          </cell>
        </row>
        <row r="1240">
          <cell r="A1240">
            <v>7015105</v>
          </cell>
          <cell r="B1240" t="str">
            <v>비닐캡타이어케이블</v>
          </cell>
          <cell r="C1240" t="str">
            <v>VCT 2심 8㎟</v>
          </cell>
          <cell r="D1240" t="str">
            <v>m</v>
          </cell>
        </row>
        <row r="1241">
          <cell r="A1241">
            <v>7015106</v>
          </cell>
          <cell r="B1241" t="str">
            <v>비닐캡타이어케이블</v>
          </cell>
          <cell r="C1241" t="str">
            <v>VCT 2심 14㎟</v>
          </cell>
          <cell r="D1241" t="str">
            <v>m</v>
          </cell>
        </row>
        <row r="1242">
          <cell r="A1242">
            <v>7015107</v>
          </cell>
          <cell r="B1242" t="str">
            <v>비닐캡타이어케이블</v>
          </cell>
          <cell r="C1242" t="str">
            <v>VCT 2심 22㎟</v>
          </cell>
          <cell r="D1242" t="str">
            <v>m</v>
          </cell>
        </row>
        <row r="1243">
          <cell r="A1243">
            <v>7015108</v>
          </cell>
          <cell r="B1243" t="str">
            <v>비닐캡타이어케이블</v>
          </cell>
          <cell r="C1243" t="str">
            <v>VCT 2심 30㎟</v>
          </cell>
          <cell r="D1243" t="str">
            <v>m</v>
          </cell>
        </row>
        <row r="1244">
          <cell r="A1244">
            <v>7015109</v>
          </cell>
          <cell r="B1244" t="str">
            <v>비닐캡타이어케이블</v>
          </cell>
          <cell r="C1244" t="str">
            <v>VCT 2심 38㎟</v>
          </cell>
          <cell r="D1244" t="str">
            <v>m</v>
          </cell>
        </row>
        <row r="1245">
          <cell r="A1245">
            <v>7015200</v>
          </cell>
          <cell r="B1245" t="str">
            <v>비닐캡타이어케이블</v>
          </cell>
          <cell r="C1245" t="str">
            <v>VCT 3심 0.75㎟</v>
          </cell>
          <cell r="D1245" t="str">
            <v>m</v>
          </cell>
        </row>
        <row r="1246">
          <cell r="A1246">
            <v>7015201</v>
          </cell>
          <cell r="B1246" t="str">
            <v>비닐캡타이어케이블</v>
          </cell>
          <cell r="C1246" t="str">
            <v>VCT 3심 1.25㎟</v>
          </cell>
          <cell r="D1246" t="str">
            <v>m</v>
          </cell>
        </row>
        <row r="1247">
          <cell r="A1247">
            <v>7015202</v>
          </cell>
          <cell r="B1247" t="str">
            <v>비닐캡타이어케이블</v>
          </cell>
          <cell r="C1247" t="str">
            <v>VCT 3심 2.0㎟</v>
          </cell>
          <cell r="D1247" t="str">
            <v>m</v>
          </cell>
        </row>
        <row r="1248">
          <cell r="A1248">
            <v>7015203</v>
          </cell>
          <cell r="B1248" t="str">
            <v>비닐캡타이어케이블</v>
          </cell>
          <cell r="C1248" t="str">
            <v>VCT 3심 3.5㎟</v>
          </cell>
          <cell r="D1248" t="str">
            <v>m</v>
          </cell>
        </row>
        <row r="1249">
          <cell r="A1249">
            <v>7015204</v>
          </cell>
          <cell r="B1249" t="str">
            <v>비닐캡타이어케이블</v>
          </cell>
          <cell r="C1249" t="str">
            <v>VCT 3심 5.5㎟</v>
          </cell>
          <cell r="D1249" t="str">
            <v>m</v>
          </cell>
        </row>
        <row r="1250">
          <cell r="A1250">
            <v>7015205</v>
          </cell>
          <cell r="B1250" t="str">
            <v>비닐캡타이어케이블</v>
          </cell>
          <cell r="C1250" t="str">
            <v>VCT 3심 8㎟</v>
          </cell>
          <cell r="D1250" t="str">
            <v>m</v>
          </cell>
        </row>
        <row r="1251">
          <cell r="A1251">
            <v>7015206</v>
          </cell>
          <cell r="B1251" t="str">
            <v>비닐캡타이어케이블</v>
          </cell>
          <cell r="C1251" t="str">
            <v>VCT 3심 14㎟</v>
          </cell>
          <cell r="D1251" t="str">
            <v>m</v>
          </cell>
        </row>
        <row r="1252">
          <cell r="A1252">
            <v>7015207</v>
          </cell>
          <cell r="B1252" t="str">
            <v>비닐캡타이어케이블</v>
          </cell>
          <cell r="C1252" t="str">
            <v>VCT 3심 22㎟</v>
          </cell>
          <cell r="D1252" t="str">
            <v>m</v>
          </cell>
        </row>
        <row r="1253">
          <cell r="A1253">
            <v>7015208</v>
          </cell>
          <cell r="B1253" t="str">
            <v>비닐캡타이어케이블</v>
          </cell>
          <cell r="C1253" t="str">
            <v>VCT 3심 30㎟</v>
          </cell>
          <cell r="D1253" t="str">
            <v>m</v>
          </cell>
        </row>
        <row r="1254">
          <cell r="A1254">
            <v>7015209</v>
          </cell>
          <cell r="B1254" t="str">
            <v>비닐캡타이어케이블</v>
          </cell>
          <cell r="C1254" t="str">
            <v>VCT 3심 38㎟</v>
          </cell>
          <cell r="D1254" t="str">
            <v>m</v>
          </cell>
        </row>
        <row r="1255">
          <cell r="A1255">
            <v>7015210</v>
          </cell>
          <cell r="B1255" t="str">
            <v>비닐캡타이어케이블</v>
          </cell>
          <cell r="C1255" t="str">
            <v>VCT 3심 50㎟</v>
          </cell>
          <cell r="D1255" t="str">
            <v>m</v>
          </cell>
        </row>
        <row r="1256">
          <cell r="A1256">
            <v>7015211</v>
          </cell>
          <cell r="B1256" t="str">
            <v>비닐캡타이어케이블</v>
          </cell>
          <cell r="C1256" t="str">
            <v>VCT 3심 60㎟</v>
          </cell>
          <cell r="D1256" t="str">
            <v>m</v>
          </cell>
        </row>
        <row r="1257">
          <cell r="A1257">
            <v>7015300</v>
          </cell>
          <cell r="B1257" t="str">
            <v>비닐캡타이어케이블</v>
          </cell>
          <cell r="C1257" t="str">
            <v>VCT 4심 0.75㎟</v>
          </cell>
          <cell r="D1257" t="str">
            <v>m</v>
          </cell>
        </row>
        <row r="1258">
          <cell r="A1258">
            <v>7015301</v>
          </cell>
          <cell r="B1258" t="str">
            <v>비닐캡타이어케이블</v>
          </cell>
          <cell r="C1258" t="str">
            <v>VCT 4심 2.0㎟</v>
          </cell>
          <cell r="D1258" t="str">
            <v>m</v>
          </cell>
        </row>
        <row r="1259">
          <cell r="A1259">
            <v>7015302</v>
          </cell>
          <cell r="B1259" t="str">
            <v>비닐캡타이어케이블</v>
          </cell>
          <cell r="C1259" t="str">
            <v>VCT 4심 3.5㎟</v>
          </cell>
          <cell r="D1259" t="str">
            <v>m</v>
          </cell>
        </row>
        <row r="1260">
          <cell r="A1260">
            <v>7015303</v>
          </cell>
          <cell r="B1260" t="str">
            <v>비닐캡타이어케이블</v>
          </cell>
          <cell r="C1260" t="str">
            <v>VCT 4심 5.5㎟</v>
          </cell>
          <cell r="D1260" t="str">
            <v>m</v>
          </cell>
        </row>
        <row r="1261">
          <cell r="A1261">
            <v>7015304</v>
          </cell>
          <cell r="B1261" t="str">
            <v>비닐캡타이어케이블</v>
          </cell>
          <cell r="C1261" t="str">
            <v>VCT 4심 8㎟</v>
          </cell>
          <cell r="D1261" t="str">
            <v>m</v>
          </cell>
        </row>
        <row r="1262">
          <cell r="A1262">
            <v>7015305</v>
          </cell>
          <cell r="B1262" t="str">
            <v>비닐캡타이어케이블</v>
          </cell>
          <cell r="C1262" t="str">
            <v>VCT 4심 14㎟</v>
          </cell>
          <cell r="D1262" t="str">
            <v>m</v>
          </cell>
        </row>
        <row r="1263">
          <cell r="A1263">
            <v>7015306</v>
          </cell>
          <cell r="B1263" t="str">
            <v>비닐캡타이어케이블</v>
          </cell>
          <cell r="C1263" t="str">
            <v>VCT 4심 22㎟</v>
          </cell>
          <cell r="D1263" t="str">
            <v>m</v>
          </cell>
        </row>
        <row r="1264">
          <cell r="A1264">
            <v>7015307</v>
          </cell>
          <cell r="B1264" t="str">
            <v>비닐캡타이어케이블</v>
          </cell>
          <cell r="C1264" t="str">
            <v>VCT 4심 30㎟</v>
          </cell>
          <cell r="D1264" t="str">
            <v>m</v>
          </cell>
        </row>
        <row r="1265">
          <cell r="A1265">
            <v>7015308</v>
          </cell>
          <cell r="B1265" t="str">
            <v>비닐캡타이어케이블</v>
          </cell>
          <cell r="C1265" t="str">
            <v>VCT 4심 38㎟</v>
          </cell>
          <cell r="D1265" t="str">
            <v>m</v>
          </cell>
        </row>
        <row r="1266">
          <cell r="A1266">
            <v>7015309</v>
          </cell>
          <cell r="B1266" t="str">
            <v>비닐캡타이어케이블</v>
          </cell>
          <cell r="C1266" t="str">
            <v>VCT 4심 50㎟</v>
          </cell>
          <cell r="D1266" t="str">
            <v>m</v>
          </cell>
        </row>
        <row r="1267">
          <cell r="A1267">
            <v>7015310</v>
          </cell>
          <cell r="B1267" t="str">
            <v>비닐캡타이어케이블</v>
          </cell>
          <cell r="C1267" t="str">
            <v>VCT 4심 60㎟</v>
          </cell>
          <cell r="D1267" t="str">
            <v>m</v>
          </cell>
        </row>
        <row r="1268">
          <cell r="A1268">
            <v>7016001</v>
          </cell>
          <cell r="B1268" t="str">
            <v>SNOW MELT MAT 380V</v>
          </cell>
          <cell r="C1268" t="str">
            <v>CONC 150W</v>
          </cell>
          <cell r="D1268" t="str">
            <v>㎡</v>
          </cell>
        </row>
        <row r="1269">
          <cell r="A1269">
            <v>7016002</v>
          </cell>
          <cell r="B1269" t="str">
            <v>SNOW MELT MAT 380V</v>
          </cell>
          <cell r="C1269" t="str">
            <v>CONC 200W</v>
          </cell>
          <cell r="D1269" t="str">
            <v>㎡</v>
          </cell>
        </row>
        <row r="1270">
          <cell r="A1270">
            <v>7016003</v>
          </cell>
          <cell r="B1270" t="str">
            <v>SNOW MELT MAT 380V</v>
          </cell>
          <cell r="C1270" t="str">
            <v>CONC 280W</v>
          </cell>
          <cell r="D1270" t="str">
            <v>㎡</v>
          </cell>
        </row>
        <row r="1271">
          <cell r="A1271">
            <v>7016004</v>
          </cell>
          <cell r="B1271" t="str">
            <v>SNOW MELT MAT 380V</v>
          </cell>
          <cell r="C1271" t="str">
            <v>CONC 300W</v>
          </cell>
          <cell r="D1271" t="str">
            <v>㎡</v>
          </cell>
        </row>
        <row r="1272">
          <cell r="A1272">
            <v>7016005</v>
          </cell>
          <cell r="B1272" t="str">
            <v>SNOW MELT MAT 380V</v>
          </cell>
          <cell r="C1272" t="str">
            <v>CONC 300W이상</v>
          </cell>
          <cell r="D1272" t="str">
            <v>㎡</v>
          </cell>
        </row>
        <row r="1273">
          <cell r="A1273">
            <v>7016006</v>
          </cell>
          <cell r="B1273" t="str">
            <v>SNOW MELT MAT 380V</v>
          </cell>
          <cell r="C1273" t="str">
            <v>ASCON 150W</v>
          </cell>
          <cell r="D1273" t="str">
            <v>㎡</v>
          </cell>
        </row>
        <row r="1274">
          <cell r="A1274">
            <v>7016007</v>
          </cell>
          <cell r="B1274" t="str">
            <v>SNOW MELT MAT 380V</v>
          </cell>
          <cell r="C1274" t="str">
            <v>ASCON 200W</v>
          </cell>
          <cell r="D1274" t="str">
            <v>㎡</v>
          </cell>
        </row>
        <row r="1275">
          <cell r="A1275">
            <v>7016008</v>
          </cell>
          <cell r="B1275" t="str">
            <v>SNOW MELT MAT 380V</v>
          </cell>
          <cell r="C1275" t="str">
            <v>ASCON 280W</v>
          </cell>
          <cell r="D1275" t="str">
            <v>㎡</v>
          </cell>
        </row>
        <row r="1276">
          <cell r="A1276">
            <v>7016009</v>
          </cell>
          <cell r="B1276" t="str">
            <v>SNOW MELT MAT 380V</v>
          </cell>
          <cell r="C1276" t="str">
            <v>ASCON 300W</v>
          </cell>
          <cell r="D1276" t="str">
            <v>㎡</v>
          </cell>
        </row>
        <row r="1277">
          <cell r="A1277">
            <v>7016010</v>
          </cell>
          <cell r="B1277" t="str">
            <v>SNOW MELT MAT 380V</v>
          </cell>
          <cell r="C1277" t="str">
            <v>ASCON 300W이상</v>
          </cell>
          <cell r="D1277" t="str">
            <v>㎡</v>
          </cell>
        </row>
        <row r="1278">
          <cell r="A1278">
            <v>7016020</v>
          </cell>
          <cell r="B1278" t="str">
            <v>FLOOR MELT MAT</v>
          </cell>
          <cell r="C1278" t="str">
            <v>220V 150W 실내</v>
          </cell>
          <cell r="D1278" t="str">
            <v>㎡</v>
          </cell>
        </row>
        <row r="1279">
          <cell r="A1279">
            <v>7016021</v>
          </cell>
          <cell r="B1279" t="str">
            <v>FLOOR MELT MAT</v>
          </cell>
          <cell r="C1279" t="str">
            <v>220V 200W 실내</v>
          </cell>
          <cell r="D1279" t="str">
            <v>㎡</v>
          </cell>
        </row>
        <row r="1280">
          <cell r="A1280">
            <v>7016022</v>
          </cell>
          <cell r="B1280" t="str">
            <v>FLOOR MELT MAT</v>
          </cell>
          <cell r="C1280" t="str">
            <v>220V 200W 이상</v>
          </cell>
          <cell r="D1280" t="str">
            <v>㎡</v>
          </cell>
        </row>
        <row r="1281">
          <cell r="A1281">
            <v>7016040</v>
          </cell>
          <cell r="B1281" t="str">
            <v>COLD LEAD WIRE</v>
          </cell>
          <cell r="C1281" t="str">
            <v>CONC</v>
          </cell>
          <cell r="D1281" t="str">
            <v>m</v>
          </cell>
        </row>
        <row r="1282">
          <cell r="A1282">
            <v>7016041</v>
          </cell>
          <cell r="B1282" t="str">
            <v>COLD LEAD WIRE</v>
          </cell>
          <cell r="C1282" t="str">
            <v>ASCON</v>
          </cell>
          <cell r="D1282" t="str">
            <v>m</v>
          </cell>
        </row>
        <row r="1283">
          <cell r="A1283">
            <v>7016042</v>
          </cell>
          <cell r="B1283" t="str">
            <v>COLD LEAD WIRE</v>
          </cell>
          <cell r="C1283" t="str">
            <v>실내난방</v>
          </cell>
          <cell r="D1283" t="str">
            <v>m</v>
          </cell>
        </row>
        <row r="1284">
          <cell r="A1284">
            <v>7016060</v>
          </cell>
          <cell r="B1284" t="str">
            <v>DETECTOR SENSOR</v>
          </cell>
          <cell r="C1284" t="str">
            <v>CONC 벽부형</v>
          </cell>
          <cell r="D1284" t="str">
            <v>개</v>
          </cell>
        </row>
        <row r="1285">
          <cell r="A1285">
            <v>7016061</v>
          </cell>
          <cell r="B1285" t="str">
            <v>DETECTOR SENSOR</v>
          </cell>
          <cell r="C1285" t="str">
            <v>CONC 매입형</v>
          </cell>
          <cell r="D1285" t="str">
            <v>개</v>
          </cell>
        </row>
        <row r="1286">
          <cell r="A1286">
            <v>7016062</v>
          </cell>
          <cell r="B1286" t="str">
            <v>DETECTOR SENSOR</v>
          </cell>
          <cell r="C1286" t="str">
            <v>ASCON 벽부형</v>
          </cell>
          <cell r="D1286" t="str">
            <v>개</v>
          </cell>
        </row>
        <row r="1287">
          <cell r="A1287">
            <v>7016063</v>
          </cell>
          <cell r="B1287" t="str">
            <v>DETECTOR SENSOR</v>
          </cell>
          <cell r="C1287" t="str">
            <v>ASCON 매입형</v>
          </cell>
          <cell r="D1287" t="str">
            <v>개</v>
          </cell>
        </row>
        <row r="1288">
          <cell r="A1288">
            <v>7016064</v>
          </cell>
          <cell r="B1288" t="str">
            <v>TEMP CON. SENSOR</v>
          </cell>
          <cell r="C1288" t="str">
            <v>실내난방매입형</v>
          </cell>
          <cell r="D1288" t="str">
            <v>개</v>
          </cell>
        </row>
        <row r="1289">
          <cell r="A1289">
            <v>7016065</v>
          </cell>
          <cell r="B1289" t="str">
            <v>TEMP CON. SENSOR</v>
          </cell>
          <cell r="C1289" t="str">
            <v>실내난방벽부형</v>
          </cell>
          <cell r="D1289" t="str">
            <v>개</v>
          </cell>
        </row>
        <row r="1290">
          <cell r="A1290">
            <v>7016080</v>
          </cell>
          <cell r="B1290" t="str">
            <v>POWER CON. PANEL</v>
          </cell>
          <cell r="C1290" t="str">
            <v>CONC</v>
          </cell>
          <cell r="D1290" t="str">
            <v>면</v>
          </cell>
        </row>
        <row r="1291">
          <cell r="A1291">
            <v>7016081</v>
          </cell>
          <cell r="B1291" t="str">
            <v>POWER CON. PANEL</v>
          </cell>
          <cell r="C1291" t="str">
            <v>ASCON</v>
          </cell>
          <cell r="D1291" t="str">
            <v>면</v>
          </cell>
        </row>
        <row r="1292">
          <cell r="A1292">
            <v>7016082</v>
          </cell>
          <cell r="B1292" t="str">
            <v>POWER CON. PANEL</v>
          </cell>
          <cell r="C1292" t="str">
            <v>실내난방</v>
          </cell>
          <cell r="D1292" t="str">
            <v>면</v>
          </cell>
        </row>
        <row r="1293">
          <cell r="A1293">
            <v>7016100</v>
          </cell>
          <cell r="B1293" t="str">
            <v>SNOW MELT CABLE</v>
          </cell>
          <cell r="C1293" t="str">
            <v>LONG LINE</v>
          </cell>
          <cell r="D1293" t="str">
            <v>m</v>
          </cell>
        </row>
        <row r="1294">
          <cell r="A1294">
            <v>7016200</v>
          </cell>
          <cell r="B1294" t="str">
            <v>Heating Cable-65C</v>
          </cell>
          <cell r="C1294" t="str">
            <v>110V 10W</v>
          </cell>
          <cell r="D1294" t="str">
            <v>m</v>
          </cell>
        </row>
        <row r="1295">
          <cell r="A1295">
            <v>7016201</v>
          </cell>
          <cell r="B1295" t="str">
            <v>Heating Cable-65C</v>
          </cell>
          <cell r="C1295" t="str">
            <v>110V 16W</v>
          </cell>
          <cell r="D1295" t="str">
            <v>m</v>
          </cell>
        </row>
        <row r="1296">
          <cell r="A1296">
            <v>7016202</v>
          </cell>
          <cell r="B1296" t="str">
            <v>Heating Cable-65C</v>
          </cell>
          <cell r="C1296" t="str">
            <v>110V 24W</v>
          </cell>
          <cell r="D1296" t="str">
            <v>m</v>
          </cell>
        </row>
        <row r="1297">
          <cell r="A1297">
            <v>7016203</v>
          </cell>
          <cell r="B1297" t="str">
            <v>Heating Cable-65C</v>
          </cell>
          <cell r="C1297" t="str">
            <v>110V 30W</v>
          </cell>
          <cell r="D1297" t="str">
            <v>m</v>
          </cell>
        </row>
        <row r="1298">
          <cell r="A1298">
            <v>7016240</v>
          </cell>
          <cell r="B1298" t="str">
            <v>Heating Cable-65C</v>
          </cell>
          <cell r="C1298" t="str">
            <v>220V 10W</v>
          </cell>
          <cell r="D1298" t="str">
            <v>m</v>
          </cell>
        </row>
        <row r="1299">
          <cell r="A1299">
            <v>7016241</v>
          </cell>
          <cell r="B1299" t="str">
            <v>Heating Cable-65C</v>
          </cell>
          <cell r="C1299" t="str">
            <v>220V 16W</v>
          </cell>
          <cell r="D1299" t="str">
            <v>m</v>
          </cell>
        </row>
        <row r="1300">
          <cell r="A1300">
            <v>7016242</v>
          </cell>
          <cell r="B1300" t="str">
            <v>Heating Cable-65C</v>
          </cell>
          <cell r="C1300" t="str">
            <v>220V 24W</v>
          </cell>
          <cell r="D1300" t="str">
            <v>m</v>
          </cell>
        </row>
        <row r="1301">
          <cell r="A1301">
            <v>7016243</v>
          </cell>
          <cell r="B1301" t="str">
            <v>Heating Cable-65C</v>
          </cell>
          <cell r="C1301" t="str">
            <v>220V 30W</v>
          </cell>
          <cell r="D1301" t="str">
            <v>m</v>
          </cell>
        </row>
        <row r="1302">
          <cell r="A1302">
            <v>7016260</v>
          </cell>
          <cell r="B1302" t="str">
            <v>Heating Cable-65C</v>
          </cell>
          <cell r="C1302" t="str">
            <v>편조 110V 10W</v>
          </cell>
          <cell r="D1302" t="str">
            <v>m</v>
          </cell>
        </row>
        <row r="1303">
          <cell r="A1303">
            <v>7016261</v>
          </cell>
          <cell r="B1303" t="str">
            <v>Heating Cable-65C</v>
          </cell>
          <cell r="C1303" t="str">
            <v>편조 110V 16W</v>
          </cell>
          <cell r="D1303" t="str">
            <v>m</v>
          </cell>
        </row>
        <row r="1304">
          <cell r="A1304">
            <v>7016262</v>
          </cell>
          <cell r="B1304" t="str">
            <v>Heating Cable-65C</v>
          </cell>
          <cell r="C1304" t="str">
            <v>편조 110V 24W</v>
          </cell>
          <cell r="D1304" t="str">
            <v>m</v>
          </cell>
        </row>
        <row r="1305">
          <cell r="A1305">
            <v>7016263</v>
          </cell>
          <cell r="B1305" t="str">
            <v>Heating Cable-65C</v>
          </cell>
          <cell r="C1305" t="str">
            <v>편조 110V 30W</v>
          </cell>
          <cell r="D1305" t="str">
            <v>m</v>
          </cell>
        </row>
        <row r="1306">
          <cell r="A1306">
            <v>7016280</v>
          </cell>
          <cell r="B1306" t="str">
            <v>Heating Cable-65C</v>
          </cell>
          <cell r="C1306" t="str">
            <v>편조 220V 10W</v>
          </cell>
          <cell r="D1306" t="str">
            <v>m</v>
          </cell>
        </row>
        <row r="1307">
          <cell r="A1307">
            <v>7016281</v>
          </cell>
          <cell r="B1307" t="str">
            <v>Heating Cable-65C</v>
          </cell>
          <cell r="C1307" t="str">
            <v>편조 220V 16W</v>
          </cell>
          <cell r="D1307" t="str">
            <v>m</v>
          </cell>
        </row>
        <row r="1308">
          <cell r="A1308">
            <v>7016282</v>
          </cell>
          <cell r="B1308" t="str">
            <v>Heating Cable-65C</v>
          </cell>
          <cell r="C1308" t="str">
            <v>편조 220V 24W</v>
          </cell>
          <cell r="D1308" t="str">
            <v>m</v>
          </cell>
        </row>
        <row r="1309">
          <cell r="A1309">
            <v>7016283</v>
          </cell>
          <cell r="B1309" t="str">
            <v>Heating Cable-65C</v>
          </cell>
          <cell r="C1309" t="str">
            <v>편조 220V 30W</v>
          </cell>
          <cell r="D1309" t="str">
            <v>m</v>
          </cell>
        </row>
        <row r="1310">
          <cell r="A1310">
            <v>7016300</v>
          </cell>
          <cell r="B1310" t="str">
            <v>Heating Cable-65C</v>
          </cell>
          <cell r="C1310" t="str">
            <v>2차절연110V 10W</v>
          </cell>
          <cell r="D1310" t="str">
            <v>m</v>
          </cell>
        </row>
        <row r="1311">
          <cell r="A1311">
            <v>7016301</v>
          </cell>
          <cell r="B1311" t="str">
            <v>Heating Cable-65C</v>
          </cell>
          <cell r="C1311" t="str">
            <v>2차절연110V 16W</v>
          </cell>
          <cell r="D1311" t="str">
            <v>m</v>
          </cell>
        </row>
        <row r="1312">
          <cell r="A1312">
            <v>7016302</v>
          </cell>
          <cell r="B1312" t="str">
            <v>Heating Cable-65C</v>
          </cell>
          <cell r="C1312" t="str">
            <v>2차절연110V 24W</v>
          </cell>
          <cell r="D1312" t="str">
            <v>m</v>
          </cell>
        </row>
        <row r="1313">
          <cell r="A1313">
            <v>7016303</v>
          </cell>
          <cell r="B1313" t="str">
            <v>Heating Cable-65C</v>
          </cell>
          <cell r="C1313" t="str">
            <v>2차절연110V 30W</v>
          </cell>
          <cell r="D1313" t="str">
            <v>m</v>
          </cell>
        </row>
        <row r="1314">
          <cell r="A1314">
            <v>7016320</v>
          </cell>
          <cell r="B1314" t="str">
            <v>Heating Cable-65C</v>
          </cell>
          <cell r="C1314" t="str">
            <v>2차절연220V 10W</v>
          </cell>
          <cell r="D1314" t="str">
            <v>m</v>
          </cell>
        </row>
        <row r="1315">
          <cell r="A1315">
            <v>7016321</v>
          </cell>
          <cell r="B1315" t="str">
            <v>Heating Cable-65C</v>
          </cell>
          <cell r="C1315" t="str">
            <v>2차절연220V 16W</v>
          </cell>
          <cell r="D1315" t="str">
            <v>m</v>
          </cell>
        </row>
        <row r="1316">
          <cell r="A1316">
            <v>7016322</v>
          </cell>
          <cell r="B1316" t="str">
            <v>Heating Cable-65C</v>
          </cell>
          <cell r="C1316" t="str">
            <v>2차절연220V 24W</v>
          </cell>
          <cell r="D1316" t="str">
            <v>m</v>
          </cell>
        </row>
        <row r="1317">
          <cell r="A1317">
            <v>7016323</v>
          </cell>
          <cell r="B1317" t="str">
            <v>Heating Cable-65C</v>
          </cell>
          <cell r="C1317" t="str">
            <v>2차절연220V 30W</v>
          </cell>
          <cell r="D1317" t="str">
            <v>m</v>
          </cell>
        </row>
        <row r="1318">
          <cell r="A1318">
            <v>7016340</v>
          </cell>
          <cell r="B1318" t="str">
            <v>Heating Cable-110C</v>
          </cell>
          <cell r="C1318" t="str">
            <v>110V 10W</v>
          </cell>
          <cell r="D1318" t="str">
            <v>m</v>
          </cell>
        </row>
        <row r="1319">
          <cell r="A1319">
            <v>7016341</v>
          </cell>
          <cell r="B1319" t="str">
            <v>Heating Cable-110C</v>
          </cell>
          <cell r="C1319" t="str">
            <v>110V 16W</v>
          </cell>
          <cell r="D1319" t="str">
            <v>m</v>
          </cell>
        </row>
        <row r="1320">
          <cell r="A1320">
            <v>7016342</v>
          </cell>
          <cell r="B1320" t="str">
            <v>Heating Cable-110C</v>
          </cell>
          <cell r="C1320" t="str">
            <v>110V 24W</v>
          </cell>
          <cell r="D1320" t="str">
            <v>m</v>
          </cell>
        </row>
        <row r="1321">
          <cell r="A1321">
            <v>7016343</v>
          </cell>
          <cell r="B1321" t="str">
            <v>Heating Cable-110C</v>
          </cell>
          <cell r="C1321" t="str">
            <v>110V 30W</v>
          </cell>
          <cell r="D1321" t="str">
            <v>m</v>
          </cell>
        </row>
        <row r="1322">
          <cell r="A1322">
            <v>7016360</v>
          </cell>
          <cell r="B1322" t="str">
            <v>Heating Cable-110C</v>
          </cell>
          <cell r="C1322" t="str">
            <v>220V 10W</v>
          </cell>
          <cell r="D1322" t="str">
            <v>m</v>
          </cell>
        </row>
        <row r="1323">
          <cell r="A1323">
            <v>7016361</v>
          </cell>
          <cell r="B1323" t="str">
            <v>Heating Cable-110C</v>
          </cell>
          <cell r="C1323" t="str">
            <v>220V 16W</v>
          </cell>
          <cell r="D1323" t="str">
            <v>m</v>
          </cell>
        </row>
        <row r="1324">
          <cell r="A1324">
            <v>7016362</v>
          </cell>
          <cell r="B1324" t="str">
            <v>Heating Cable-110C</v>
          </cell>
          <cell r="C1324" t="str">
            <v>220V 24W</v>
          </cell>
          <cell r="D1324" t="str">
            <v>m</v>
          </cell>
        </row>
        <row r="1325">
          <cell r="A1325">
            <v>7016363</v>
          </cell>
          <cell r="B1325" t="str">
            <v>Heating Cable-110C</v>
          </cell>
          <cell r="C1325" t="str">
            <v>220V 30W</v>
          </cell>
          <cell r="D1325" t="str">
            <v>m</v>
          </cell>
        </row>
        <row r="1326">
          <cell r="A1326">
            <v>7016380</v>
          </cell>
          <cell r="B1326" t="str">
            <v>Heating Cable-110C</v>
          </cell>
          <cell r="C1326" t="str">
            <v>편조 110V 10W</v>
          </cell>
          <cell r="D1326" t="str">
            <v>m</v>
          </cell>
        </row>
        <row r="1327">
          <cell r="A1327">
            <v>7016381</v>
          </cell>
          <cell r="B1327" t="str">
            <v>Heating Cable-110C</v>
          </cell>
          <cell r="C1327" t="str">
            <v>편조 110V 16W</v>
          </cell>
          <cell r="D1327" t="str">
            <v>m</v>
          </cell>
        </row>
        <row r="1328">
          <cell r="A1328">
            <v>7016382</v>
          </cell>
          <cell r="B1328" t="str">
            <v>Heating Cable-110C</v>
          </cell>
          <cell r="C1328" t="str">
            <v>편조 110V 24W</v>
          </cell>
          <cell r="D1328" t="str">
            <v>m</v>
          </cell>
        </row>
        <row r="1329">
          <cell r="A1329">
            <v>7016383</v>
          </cell>
          <cell r="B1329" t="str">
            <v>Heating Cable-110C</v>
          </cell>
          <cell r="C1329" t="str">
            <v>편조 110V 30W</v>
          </cell>
          <cell r="D1329" t="str">
            <v>m</v>
          </cell>
        </row>
        <row r="1330">
          <cell r="A1330">
            <v>7016400</v>
          </cell>
          <cell r="B1330" t="str">
            <v>Heating Cable-110C</v>
          </cell>
          <cell r="C1330" t="str">
            <v>편조 220V 10W</v>
          </cell>
          <cell r="D1330" t="str">
            <v>m</v>
          </cell>
        </row>
        <row r="1331">
          <cell r="A1331">
            <v>7016401</v>
          </cell>
          <cell r="B1331" t="str">
            <v>Heating Cable-110C</v>
          </cell>
          <cell r="C1331" t="str">
            <v>편조 220V 16W</v>
          </cell>
          <cell r="D1331" t="str">
            <v>m</v>
          </cell>
        </row>
        <row r="1332">
          <cell r="A1332">
            <v>7016402</v>
          </cell>
          <cell r="B1332" t="str">
            <v>Heating Cable-110C</v>
          </cell>
          <cell r="C1332" t="str">
            <v>편조 220V 24W</v>
          </cell>
          <cell r="D1332" t="str">
            <v>m</v>
          </cell>
        </row>
        <row r="1333">
          <cell r="A1333">
            <v>7016403</v>
          </cell>
          <cell r="B1333" t="str">
            <v>Heating Cable-110C</v>
          </cell>
          <cell r="C1333" t="str">
            <v>편조 220V 30W</v>
          </cell>
          <cell r="D1333" t="str">
            <v>m</v>
          </cell>
        </row>
        <row r="1334">
          <cell r="A1334">
            <v>7016420</v>
          </cell>
          <cell r="B1334" t="str">
            <v>Heating Cable-110C</v>
          </cell>
          <cell r="C1334" t="str">
            <v>2차절연110V 10W</v>
          </cell>
          <cell r="D1334" t="str">
            <v>m</v>
          </cell>
        </row>
        <row r="1335">
          <cell r="A1335">
            <v>7016421</v>
          </cell>
          <cell r="B1335" t="str">
            <v>Heating Cable-110C</v>
          </cell>
          <cell r="C1335" t="str">
            <v>2차절연110V 16W</v>
          </cell>
          <cell r="D1335" t="str">
            <v>m</v>
          </cell>
        </row>
        <row r="1336">
          <cell r="A1336">
            <v>7016422</v>
          </cell>
          <cell r="B1336" t="str">
            <v>Heating Cable-110C</v>
          </cell>
          <cell r="C1336" t="str">
            <v>2차절연110V 24W</v>
          </cell>
          <cell r="D1336" t="str">
            <v>m</v>
          </cell>
        </row>
        <row r="1337">
          <cell r="A1337">
            <v>7016423</v>
          </cell>
          <cell r="B1337" t="str">
            <v>Heating Cable-110C</v>
          </cell>
          <cell r="C1337" t="str">
            <v>2차절연110V 30W</v>
          </cell>
          <cell r="D1337" t="str">
            <v>m</v>
          </cell>
        </row>
        <row r="1338">
          <cell r="A1338">
            <v>7016440</v>
          </cell>
          <cell r="B1338" t="str">
            <v>Heating Cable-110C</v>
          </cell>
          <cell r="C1338" t="str">
            <v>2차절연220V 10W</v>
          </cell>
          <cell r="D1338" t="str">
            <v>m</v>
          </cell>
        </row>
        <row r="1339">
          <cell r="A1339">
            <v>7016441</v>
          </cell>
          <cell r="B1339" t="str">
            <v>Heating Cable-110C</v>
          </cell>
          <cell r="C1339" t="str">
            <v>2차절연220V 16W</v>
          </cell>
          <cell r="D1339" t="str">
            <v>m</v>
          </cell>
        </row>
        <row r="1340">
          <cell r="A1340">
            <v>7016442</v>
          </cell>
          <cell r="B1340" t="str">
            <v>Heating Cable-110C</v>
          </cell>
          <cell r="C1340" t="str">
            <v>2차절연220V 24W</v>
          </cell>
          <cell r="D1340" t="str">
            <v>m</v>
          </cell>
        </row>
        <row r="1341">
          <cell r="A1341">
            <v>7016443</v>
          </cell>
          <cell r="B1341" t="str">
            <v>Heating Cable-110C</v>
          </cell>
          <cell r="C1341" t="str">
            <v>2차절연220V 30W</v>
          </cell>
          <cell r="D1341" t="str">
            <v>m</v>
          </cell>
        </row>
        <row r="1342">
          <cell r="A1342">
            <v>7016460</v>
          </cell>
          <cell r="B1342" t="str">
            <v>Heating Cable-121C</v>
          </cell>
          <cell r="C1342" t="str">
            <v>110V 10W</v>
          </cell>
          <cell r="D1342" t="str">
            <v>m</v>
          </cell>
        </row>
        <row r="1343">
          <cell r="A1343">
            <v>7016461</v>
          </cell>
          <cell r="B1343" t="str">
            <v>Heating Cable-121C</v>
          </cell>
          <cell r="C1343" t="str">
            <v>110V 16W</v>
          </cell>
          <cell r="D1343" t="str">
            <v>m</v>
          </cell>
        </row>
        <row r="1344">
          <cell r="A1344">
            <v>7016462</v>
          </cell>
          <cell r="B1344" t="str">
            <v>Heating Cable-121C</v>
          </cell>
          <cell r="C1344" t="str">
            <v>110V 24W</v>
          </cell>
          <cell r="D1344" t="str">
            <v>m</v>
          </cell>
        </row>
        <row r="1345">
          <cell r="A1345">
            <v>7016463</v>
          </cell>
          <cell r="B1345" t="str">
            <v>Heating Cable-121C</v>
          </cell>
          <cell r="C1345" t="str">
            <v>110V 30W</v>
          </cell>
          <cell r="D1345" t="str">
            <v>m</v>
          </cell>
        </row>
        <row r="1346">
          <cell r="A1346">
            <v>7016480</v>
          </cell>
          <cell r="B1346" t="str">
            <v>Heating Cable-121C</v>
          </cell>
          <cell r="C1346" t="str">
            <v>220V 10W</v>
          </cell>
          <cell r="D1346" t="str">
            <v>m</v>
          </cell>
        </row>
        <row r="1347">
          <cell r="A1347">
            <v>7016481</v>
          </cell>
          <cell r="B1347" t="str">
            <v>Heating Cable-121C</v>
          </cell>
          <cell r="C1347" t="str">
            <v>220V 16W</v>
          </cell>
          <cell r="D1347" t="str">
            <v>m</v>
          </cell>
        </row>
        <row r="1348">
          <cell r="A1348">
            <v>7016482</v>
          </cell>
          <cell r="B1348" t="str">
            <v>Heating Cable-121C</v>
          </cell>
          <cell r="C1348" t="str">
            <v>220V 24W</v>
          </cell>
          <cell r="D1348" t="str">
            <v>m</v>
          </cell>
        </row>
        <row r="1349">
          <cell r="A1349">
            <v>7016483</v>
          </cell>
          <cell r="B1349" t="str">
            <v>Heating Cable-121C</v>
          </cell>
          <cell r="C1349" t="str">
            <v>220V 30W</v>
          </cell>
          <cell r="D1349" t="str">
            <v>m</v>
          </cell>
        </row>
        <row r="1350">
          <cell r="A1350">
            <v>7016500</v>
          </cell>
          <cell r="B1350" t="str">
            <v>Heating Cable-121C</v>
          </cell>
          <cell r="C1350" t="str">
            <v>편조 110V 10W</v>
          </cell>
          <cell r="D1350" t="str">
            <v>m</v>
          </cell>
        </row>
        <row r="1351">
          <cell r="A1351">
            <v>7016501</v>
          </cell>
          <cell r="B1351" t="str">
            <v>Heating Cable-121C</v>
          </cell>
          <cell r="C1351" t="str">
            <v>편조 110V 16W</v>
          </cell>
          <cell r="D1351" t="str">
            <v>m</v>
          </cell>
        </row>
        <row r="1352">
          <cell r="A1352">
            <v>7016502</v>
          </cell>
          <cell r="B1352" t="str">
            <v>Heating Cable-121C</v>
          </cell>
          <cell r="C1352" t="str">
            <v>편조 110V 24W</v>
          </cell>
          <cell r="D1352" t="str">
            <v>m</v>
          </cell>
        </row>
        <row r="1353">
          <cell r="A1353">
            <v>7016503</v>
          </cell>
          <cell r="B1353" t="str">
            <v>Heating Cable-121C</v>
          </cell>
          <cell r="C1353" t="str">
            <v>편조 110V 30W</v>
          </cell>
          <cell r="D1353" t="str">
            <v>m</v>
          </cell>
        </row>
        <row r="1354">
          <cell r="A1354">
            <v>7016520</v>
          </cell>
          <cell r="B1354" t="str">
            <v>Heating Cable-121C</v>
          </cell>
          <cell r="C1354" t="str">
            <v>편조 220V 10W</v>
          </cell>
          <cell r="D1354" t="str">
            <v>m</v>
          </cell>
        </row>
        <row r="1355">
          <cell r="A1355">
            <v>7016521</v>
          </cell>
          <cell r="B1355" t="str">
            <v>Heating Cable-121C</v>
          </cell>
          <cell r="C1355" t="str">
            <v>편조 220V 16W</v>
          </cell>
          <cell r="D1355" t="str">
            <v>m</v>
          </cell>
        </row>
        <row r="1356">
          <cell r="A1356">
            <v>7016522</v>
          </cell>
          <cell r="B1356" t="str">
            <v>Heating Cable-121C</v>
          </cell>
          <cell r="C1356" t="str">
            <v>편조 220V 24W</v>
          </cell>
          <cell r="D1356" t="str">
            <v>m</v>
          </cell>
        </row>
        <row r="1357">
          <cell r="A1357">
            <v>7016523</v>
          </cell>
          <cell r="B1357" t="str">
            <v>Heating Cable-121C</v>
          </cell>
          <cell r="C1357" t="str">
            <v>편조 220V 30W</v>
          </cell>
          <cell r="D1357" t="str">
            <v>m</v>
          </cell>
        </row>
        <row r="1358">
          <cell r="A1358">
            <v>7016540</v>
          </cell>
          <cell r="B1358" t="str">
            <v>Heating Cable-121C</v>
          </cell>
          <cell r="C1358" t="str">
            <v>2차절연110V 10W</v>
          </cell>
          <cell r="D1358" t="str">
            <v>m</v>
          </cell>
        </row>
        <row r="1359">
          <cell r="A1359">
            <v>7016541</v>
          </cell>
          <cell r="B1359" t="str">
            <v>Heating Cable-121C</v>
          </cell>
          <cell r="C1359" t="str">
            <v>2차절연110V 16W</v>
          </cell>
          <cell r="D1359" t="str">
            <v>m</v>
          </cell>
        </row>
        <row r="1360">
          <cell r="A1360">
            <v>7016542</v>
          </cell>
          <cell r="B1360" t="str">
            <v>Heating Cable-121C</v>
          </cell>
          <cell r="C1360" t="str">
            <v>2차절연110V 24W</v>
          </cell>
          <cell r="D1360" t="str">
            <v>m</v>
          </cell>
        </row>
        <row r="1361">
          <cell r="A1361">
            <v>7016543</v>
          </cell>
          <cell r="B1361" t="str">
            <v>Heating Cable-121C</v>
          </cell>
          <cell r="C1361" t="str">
            <v>2차절연110V 30W</v>
          </cell>
          <cell r="D1361" t="str">
            <v>m</v>
          </cell>
        </row>
        <row r="1362">
          <cell r="A1362">
            <v>7016560</v>
          </cell>
          <cell r="B1362" t="str">
            <v>Heating Cable-121C</v>
          </cell>
          <cell r="C1362" t="str">
            <v>2차절연220V 10W</v>
          </cell>
          <cell r="D1362" t="str">
            <v>m</v>
          </cell>
        </row>
        <row r="1363">
          <cell r="A1363">
            <v>7016561</v>
          </cell>
          <cell r="B1363" t="str">
            <v>Heating Cable-121C</v>
          </cell>
          <cell r="C1363" t="str">
            <v>2차절연220V 16W</v>
          </cell>
          <cell r="D1363" t="str">
            <v>m</v>
          </cell>
        </row>
        <row r="1364">
          <cell r="A1364">
            <v>7016562</v>
          </cell>
          <cell r="B1364" t="str">
            <v>Heating Cable-121C</v>
          </cell>
          <cell r="C1364" t="str">
            <v>2차절연220V 24W</v>
          </cell>
          <cell r="D1364" t="str">
            <v>m</v>
          </cell>
        </row>
        <row r="1365">
          <cell r="A1365">
            <v>7016563</v>
          </cell>
          <cell r="B1365" t="str">
            <v>Heating Cable-121C</v>
          </cell>
          <cell r="C1365" t="str">
            <v>2차절연220V 30W</v>
          </cell>
          <cell r="D1365" t="str">
            <v>m</v>
          </cell>
        </row>
        <row r="1366">
          <cell r="A1366">
            <v>7017001</v>
          </cell>
          <cell r="B1366" t="str">
            <v>차량용전선</v>
          </cell>
          <cell r="C1366" t="str">
            <v>WB1 1심 2 ㎟</v>
          </cell>
          <cell r="D1366" t="str">
            <v>m</v>
          </cell>
        </row>
        <row r="1367">
          <cell r="A1367">
            <v>7017002</v>
          </cell>
          <cell r="B1367" t="str">
            <v>차량용전선</v>
          </cell>
          <cell r="C1367" t="str">
            <v>WB1 1심 3.5 ㎟</v>
          </cell>
          <cell r="D1367" t="str">
            <v>m</v>
          </cell>
        </row>
        <row r="1368">
          <cell r="A1368">
            <v>7017003</v>
          </cell>
          <cell r="B1368" t="str">
            <v>차량용전선</v>
          </cell>
          <cell r="C1368" t="str">
            <v>WB1 1심 5.5 ㎟</v>
          </cell>
          <cell r="D1368" t="str">
            <v>m</v>
          </cell>
        </row>
        <row r="1369">
          <cell r="A1369">
            <v>7017004</v>
          </cell>
          <cell r="B1369" t="str">
            <v>차량용전선</v>
          </cell>
          <cell r="C1369" t="str">
            <v>WB1 1심 8 ㎟</v>
          </cell>
          <cell r="D1369" t="str">
            <v>m</v>
          </cell>
        </row>
        <row r="1370">
          <cell r="A1370">
            <v>7017005</v>
          </cell>
          <cell r="B1370" t="str">
            <v>차량용전선</v>
          </cell>
          <cell r="C1370" t="str">
            <v>WB1 1심 14 ㎟</v>
          </cell>
          <cell r="D1370" t="str">
            <v>m</v>
          </cell>
        </row>
        <row r="1371">
          <cell r="A1371">
            <v>7017006</v>
          </cell>
          <cell r="B1371" t="str">
            <v>차량용전선</v>
          </cell>
          <cell r="C1371" t="str">
            <v>WB1 1심 22 ㎟</v>
          </cell>
          <cell r="D1371" t="str">
            <v>m</v>
          </cell>
        </row>
        <row r="1372">
          <cell r="A1372">
            <v>7017007</v>
          </cell>
          <cell r="B1372" t="str">
            <v>차량용전선</v>
          </cell>
          <cell r="C1372" t="str">
            <v>WB1 1심 30 ㎟</v>
          </cell>
          <cell r="D1372" t="str">
            <v>m</v>
          </cell>
        </row>
        <row r="1373">
          <cell r="A1373">
            <v>7017008</v>
          </cell>
          <cell r="B1373" t="str">
            <v>차량용전선</v>
          </cell>
          <cell r="C1373" t="str">
            <v>WB1 1심 38 ㎟</v>
          </cell>
          <cell r="D1373" t="str">
            <v>m</v>
          </cell>
        </row>
        <row r="1374">
          <cell r="A1374">
            <v>7017009</v>
          </cell>
          <cell r="B1374" t="str">
            <v>차량용전선</v>
          </cell>
          <cell r="C1374" t="str">
            <v>WB1 1심 50 ㎟</v>
          </cell>
          <cell r="D1374" t="str">
            <v>m</v>
          </cell>
        </row>
        <row r="1375">
          <cell r="A1375">
            <v>7017010</v>
          </cell>
          <cell r="B1375" t="str">
            <v>차량용전선</v>
          </cell>
          <cell r="C1375" t="str">
            <v>WB1 1심 60 ㎟</v>
          </cell>
          <cell r="D1375" t="str">
            <v>m</v>
          </cell>
        </row>
        <row r="1376">
          <cell r="A1376">
            <v>7017011</v>
          </cell>
          <cell r="B1376" t="str">
            <v>차량용전선</v>
          </cell>
          <cell r="C1376" t="str">
            <v>WB1 1심 100 ㎟</v>
          </cell>
          <cell r="D1376" t="str">
            <v>m</v>
          </cell>
        </row>
        <row r="1377">
          <cell r="A1377">
            <v>7017012</v>
          </cell>
          <cell r="B1377" t="str">
            <v>차량용전선</v>
          </cell>
          <cell r="C1377" t="str">
            <v>WB1 1심 125 ㎟</v>
          </cell>
          <cell r="D1377" t="str">
            <v>m</v>
          </cell>
        </row>
        <row r="1378">
          <cell r="A1378">
            <v>7017100</v>
          </cell>
          <cell r="B1378" t="str">
            <v>차량용전선</v>
          </cell>
          <cell r="C1378" t="str">
            <v>WV1 1심 2 ㎟</v>
          </cell>
          <cell r="D1378" t="str">
            <v>m</v>
          </cell>
        </row>
        <row r="1379">
          <cell r="A1379">
            <v>7017101</v>
          </cell>
          <cell r="B1379" t="str">
            <v>차량용전선</v>
          </cell>
          <cell r="C1379" t="str">
            <v>WV1 1심 3.5 ㎟</v>
          </cell>
          <cell r="D1379" t="str">
            <v>m</v>
          </cell>
        </row>
        <row r="1380">
          <cell r="A1380">
            <v>7017102</v>
          </cell>
          <cell r="B1380" t="str">
            <v>차량용전선</v>
          </cell>
          <cell r="C1380" t="str">
            <v>WV1 1심 5.5 ㎟</v>
          </cell>
          <cell r="D1380" t="str">
            <v>m</v>
          </cell>
        </row>
        <row r="1381">
          <cell r="A1381">
            <v>7017103</v>
          </cell>
          <cell r="B1381" t="str">
            <v>차량용전선</v>
          </cell>
          <cell r="C1381" t="str">
            <v>WV1 1심 8 ㎟</v>
          </cell>
          <cell r="D1381" t="str">
            <v>m</v>
          </cell>
        </row>
        <row r="1382">
          <cell r="A1382">
            <v>7017104</v>
          </cell>
          <cell r="B1382" t="str">
            <v>차량용전선</v>
          </cell>
          <cell r="C1382" t="str">
            <v>WV1 1심 14 ㎟</v>
          </cell>
          <cell r="D1382" t="str">
            <v>m</v>
          </cell>
        </row>
        <row r="1383">
          <cell r="A1383">
            <v>7017105</v>
          </cell>
          <cell r="B1383" t="str">
            <v>차량용전선</v>
          </cell>
          <cell r="C1383" t="str">
            <v>WV1 1심 22 ㎟</v>
          </cell>
          <cell r="D1383" t="str">
            <v>m</v>
          </cell>
        </row>
        <row r="1384">
          <cell r="A1384">
            <v>7017106</v>
          </cell>
          <cell r="B1384" t="str">
            <v>차량용전선</v>
          </cell>
          <cell r="C1384" t="str">
            <v>WV1 1심 30 ㎟</v>
          </cell>
          <cell r="D1384" t="str">
            <v>m</v>
          </cell>
        </row>
        <row r="1385">
          <cell r="A1385">
            <v>7017107</v>
          </cell>
          <cell r="B1385" t="str">
            <v>차량용전선</v>
          </cell>
          <cell r="C1385" t="str">
            <v>WV1 1심 38 ㎟</v>
          </cell>
          <cell r="D1385" t="str">
            <v>m</v>
          </cell>
        </row>
        <row r="1386">
          <cell r="A1386">
            <v>7017108</v>
          </cell>
          <cell r="B1386" t="str">
            <v>차량용전선</v>
          </cell>
          <cell r="C1386" t="str">
            <v>WV1 1심 50 ㎟</v>
          </cell>
          <cell r="D1386" t="str">
            <v>m</v>
          </cell>
        </row>
        <row r="1387">
          <cell r="A1387">
            <v>7017109</v>
          </cell>
          <cell r="B1387" t="str">
            <v>차량용전선</v>
          </cell>
          <cell r="C1387" t="str">
            <v>WV1 1심 60 ㎟</v>
          </cell>
          <cell r="D1387" t="str">
            <v>m</v>
          </cell>
        </row>
        <row r="1388">
          <cell r="A1388">
            <v>7017110</v>
          </cell>
          <cell r="B1388" t="str">
            <v>차량용전선</v>
          </cell>
          <cell r="C1388" t="str">
            <v>WV1 1심 100 ㎟</v>
          </cell>
          <cell r="D1388" t="str">
            <v>m</v>
          </cell>
        </row>
        <row r="1389">
          <cell r="A1389">
            <v>7017200</v>
          </cell>
          <cell r="B1389" t="str">
            <v>JUMPER WIRE</v>
          </cell>
          <cell r="C1389" t="str">
            <v>9심 3.5 ㎟</v>
          </cell>
          <cell r="D1389" t="str">
            <v>m</v>
          </cell>
        </row>
        <row r="1390">
          <cell r="A1390">
            <v>7017201</v>
          </cell>
          <cell r="B1390" t="str">
            <v>JUMPER WIRE</v>
          </cell>
          <cell r="C1390" t="str">
            <v>19심 3.5 ㎟</v>
          </cell>
          <cell r="D1390" t="str">
            <v>m</v>
          </cell>
        </row>
        <row r="1391">
          <cell r="A1391">
            <v>7017202</v>
          </cell>
          <cell r="B1391" t="str">
            <v>JUMPER WIRE (쉴드)</v>
          </cell>
          <cell r="C1391" t="str">
            <v>19심 3.5 ㎟</v>
          </cell>
          <cell r="D1391" t="str">
            <v>m</v>
          </cell>
        </row>
        <row r="1392">
          <cell r="A1392">
            <v>7017203</v>
          </cell>
          <cell r="B1392" t="str">
            <v>JUMPER WIRE</v>
          </cell>
          <cell r="C1392" t="str">
            <v>58심 3.5 ㎟</v>
          </cell>
          <cell r="D1392" t="str">
            <v>m</v>
          </cell>
        </row>
        <row r="1393">
          <cell r="A1393">
            <v>7099001</v>
          </cell>
          <cell r="B1393" t="str">
            <v>FLEXIBLE</v>
          </cell>
          <cell r="C1393" t="str">
            <v>4W 600 A</v>
          </cell>
          <cell r="D1393" t="str">
            <v>개</v>
          </cell>
        </row>
        <row r="1394">
          <cell r="A1394">
            <v>7099002</v>
          </cell>
          <cell r="B1394" t="str">
            <v>FLEXIBLE</v>
          </cell>
          <cell r="C1394" t="str">
            <v>4W 800 A</v>
          </cell>
          <cell r="D1394" t="str">
            <v>개</v>
          </cell>
        </row>
        <row r="1395">
          <cell r="A1395">
            <v>7099003</v>
          </cell>
          <cell r="B1395" t="str">
            <v>FLEXIBLE</v>
          </cell>
          <cell r="C1395" t="str">
            <v>4W 1000 A</v>
          </cell>
          <cell r="D1395" t="str">
            <v>개</v>
          </cell>
        </row>
        <row r="1396">
          <cell r="A1396">
            <v>7099004</v>
          </cell>
          <cell r="B1396" t="str">
            <v>FLEXIBLE</v>
          </cell>
          <cell r="C1396" t="str">
            <v>4W 1200 A</v>
          </cell>
          <cell r="D1396" t="str">
            <v>개</v>
          </cell>
        </row>
        <row r="1397">
          <cell r="A1397">
            <v>7099005</v>
          </cell>
          <cell r="B1397" t="str">
            <v>FLEXIBLE</v>
          </cell>
          <cell r="C1397" t="str">
            <v>4W 1500 A</v>
          </cell>
          <cell r="D1397" t="str">
            <v>개</v>
          </cell>
        </row>
        <row r="1398">
          <cell r="A1398">
            <v>7099006</v>
          </cell>
          <cell r="B1398" t="str">
            <v>FLEXIBLE</v>
          </cell>
          <cell r="C1398" t="str">
            <v>4W 1600 A</v>
          </cell>
          <cell r="D1398" t="str">
            <v>개</v>
          </cell>
        </row>
        <row r="1399">
          <cell r="A1399">
            <v>7099007</v>
          </cell>
          <cell r="B1399" t="str">
            <v>FLEXIBLE</v>
          </cell>
          <cell r="C1399" t="str">
            <v>4W 2000 A</v>
          </cell>
          <cell r="D1399" t="str">
            <v>개</v>
          </cell>
        </row>
        <row r="1400">
          <cell r="A1400">
            <v>7099008</v>
          </cell>
          <cell r="B1400" t="str">
            <v>FLEXIBLE</v>
          </cell>
          <cell r="C1400" t="str">
            <v>4W 2500 A</v>
          </cell>
          <cell r="D1400" t="str">
            <v>개</v>
          </cell>
        </row>
        <row r="1401">
          <cell r="A1401">
            <v>7099009</v>
          </cell>
          <cell r="B1401" t="str">
            <v>FLEXIBLE</v>
          </cell>
          <cell r="C1401" t="str">
            <v>4W 3000 A</v>
          </cell>
          <cell r="D1401" t="str">
            <v>개</v>
          </cell>
        </row>
        <row r="1402">
          <cell r="A1402">
            <v>7099010</v>
          </cell>
          <cell r="B1402" t="str">
            <v>FLEXIBLE</v>
          </cell>
          <cell r="C1402" t="str">
            <v>4W 3500 A</v>
          </cell>
          <cell r="D1402" t="str">
            <v>개</v>
          </cell>
        </row>
        <row r="1403">
          <cell r="A1403">
            <v>7099011</v>
          </cell>
          <cell r="B1403" t="str">
            <v>FLEXIBLE</v>
          </cell>
          <cell r="C1403" t="str">
            <v>4W 4000 A</v>
          </cell>
          <cell r="D1403" t="str">
            <v>개</v>
          </cell>
        </row>
        <row r="1404">
          <cell r="A1404">
            <v>7099012</v>
          </cell>
          <cell r="B1404" t="str">
            <v>FLEXIBLE</v>
          </cell>
          <cell r="C1404" t="str">
            <v>4W 4500 A</v>
          </cell>
          <cell r="D1404" t="str">
            <v>개</v>
          </cell>
        </row>
        <row r="1405">
          <cell r="A1405">
            <v>7099013</v>
          </cell>
          <cell r="B1405" t="str">
            <v>FLEXIBLE</v>
          </cell>
          <cell r="C1405" t="str">
            <v>4W 5000 A</v>
          </cell>
          <cell r="D1405" t="str">
            <v>개</v>
          </cell>
        </row>
        <row r="1406">
          <cell r="A1406">
            <v>7099014</v>
          </cell>
          <cell r="B1406" t="str">
            <v>HEATING CABLE</v>
          </cell>
          <cell r="C1406" t="str">
            <v/>
          </cell>
          <cell r="D1406" t="str">
            <v>m</v>
          </cell>
        </row>
        <row r="1407">
          <cell r="A1407">
            <v>7099015</v>
          </cell>
          <cell r="B1407" t="str">
            <v>POWER CONNECTION KIT</v>
          </cell>
          <cell r="C1407" t="str">
            <v/>
          </cell>
          <cell r="D1407" t="str">
            <v>개</v>
          </cell>
        </row>
        <row r="1408">
          <cell r="A1408">
            <v>7099016</v>
          </cell>
          <cell r="B1408" t="str">
            <v>END SEAL KIT</v>
          </cell>
          <cell r="C1408" t="str">
            <v/>
          </cell>
          <cell r="D1408" t="str">
            <v>개</v>
          </cell>
        </row>
        <row r="1409">
          <cell r="A1409">
            <v>7099017</v>
          </cell>
          <cell r="B1409" t="str">
            <v>SNOW DETECTOR</v>
          </cell>
          <cell r="C1409" t="str">
            <v/>
          </cell>
          <cell r="D1409" t="str">
            <v>개</v>
          </cell>
        </row>
        <row r="1410">
          <cell r="A1410">
            <v>7099018</v>
          </cell>
          <cell r="B1410" t="str">
            <v>TH-SENSOR</v>
          </cell>
          <cell r="C1410" t="str">
            <v/>
          </cell>
          <cell r="D1410" t="str">
            <v>개</v>
          </cell>
        </row>
        <row r="1411">
          <cell r="A1411">
            <v>7099019</v>
          </cell>
          <cell r="B1411" t="str">
            <v>END BOX</v>
          </cell>
          <cell r="C1411" t="str">
            <v>4W 600 A</v>
          </cell>
          <cell r="D1411" t="str">
            <v>개</v>
          </cell>
        </row>
        <row r="1412">
          <cell r="A1412">
            <v>7099020</v>
          </cell>
          <cell r="B1412" t="str">
            <v>END BOX</v>
          </cell>
          <cell r="C1412" t="str">
            <v>4W 800 A</v>
          </cell>
          <cell r="D1412" t="str">
            <v>개</v>
          </cell>
        </row>
        <row r="1413">
          <cell r="A1413">
            <v>7099021</v>
          </cell>
          <cell r="B1413" t="str">
            <v>END BOX</v>
          </cell>
          <cell r="C1413" t="str">
            <v>4W 1000 A</v>
          </cell>
          <cell r="D1413" t="str">
            <v>개</v>
          </cell>
        </row>
        <row r="1414">
          <cell r="A1414">
            <v>7099022</v>
          </cell>
          <cell r="B1414" t="str">
            <v>END BOX</v>
          </cell>
          <cell r="C1414" t="str">
            <v>4W 1200 A</v>
          </cell>
          <cell r="D1414" t="str">
            <v>개</v>
          </cell>
        </row>
        <row r="1415">
          <cell r="A1415">
            <v>7099023</v>
          </cell>
          <cell r="B1415" t="str">
            <v>END BOX</v>
          </cell>
          <cell r="C1415" t="str">
            <v>4W 1500 A</v>
          </cell>
          <cell r="D1415" t="str">
            <v>개</v>
          </cell>
        </row>
        <row r="1416">
          <cell r="A1416">
            <v>7099024</v>
          </cell>
          <cell r="B1416" t="str">
            <v>END BOX</v>
          </cell>
          <cell r="C1416" t="str">
            <v>4W 1600 A</v>
          </cell>
          <cell r="D1416" t="str">
            <v>개</v>
          </cell>
        </row>
        <row r="1417">
          <cell r="A1417">
            <v>7099025</v>
          </cell>
          <cell r="B1417" t="str">
            <v>END BOX</v>
          </cell>
          <cell r="C1417" t="str">
            <v>4W 2000 A</v>
          </cell>
          <cell r="D1417" t="str">
            <v>개</v>
          </cell>
        </row>
        <row r="1418">
          <cell r="A1418">
            <v>7099026</v>
          </cell>
          <cell r="B1418" t="str">
            <v>END BOX</v>
          </cell>
          <cell r="C1418" t="str">
            <v>4W 2500 A</v>
          </cell>
          <cell r="D1418" t="str">
            <v>개</v>
          </cell>
        </row>
        <row r="1419">
          <cell r="A1419">
            <v>7099027</v>
          </cell>
          <cell r="B1419" t="str">
            <v>END BOX</v>
          </cell>
          <cell r="C1419" t="str">
            <v>4W 3000 A</v>
          </cell>
          <cell r="D1419" t="str">
            <v>개</v>
          </cell>
        </row>
        <row r="1420">
          <cell r="A1420">
            <v>7099028</v>
          </cell>
          <cell r="B1420" t="str">
            <v>END BOX</v>
          </cell>
          <cell r="C1420" t="str">
            <v>4W 3500 A</v>
          </cell>
          <cell r="D1420" t="str">
            <v>개</v>
          </cell>
        </row>
        <row r="1421">
          <cell r="A1421">
            <v>7099029</v>
          </cell>
          <cell r="B1421" t="str">
            <v>END BOX</v>
          </cell>
          <cell r="C1421" t="str">
            <v>4W 4000 A</v>
          </cell>
          <cell r="D1421" t="str">
            <v>개</v>
          </cell>
        </row>
        <row r="1422">
          <cell r="A1422">
            <v>7099030</v>
          </cell>
          <cell r="B1422" t="str">
            <v>END BOX</v>
          </cell>
          <cell r="C1422" t="str">
            <v>4W 4500 A</v>
          </cell>
          <cell r="D1422" t="str">
            <v>개</v>
          </cell>
        </row>
        <row r="1423">
          <cell r="A1423">
            <v>7099031</v>
          </cell>
          <cell r="B1423" t="str">
            <v>END BOX</v>
          </cell>
          <cell r="C1423" t="str">
            <v>4W 5000 A</v>
          </cell>
          <cell r="D1423" t="str">
            <v>개</v>
          </cell>
        </row>
        <row r="1424">
          <cell r="A1424">
            <v>7099032</v>
          </cell>
          <cell r="B1424" t="str">
            <v>MODULE</v>
          </cell>
          <cell r="C1424" t="str">
            <v/>
          </cell>
          <cell r="D1424" t="str">
            <v>LOT</v>
          </cell>
        </row>
        <row r="1425">
          <cell r="A1425">
            <v>7099033</v>
          </cell>
          <cell r="B1425" t="str">
            <v>SENSING CABLE</v>
          </cell>
          <cell r="C1425" t="str">
            <v/>
          </cell>
          <cell r="D1425" t="str">
            <v>m</v>
          </cell>
        </row>
        <row r="1426">
          <cell r="A1426">
            <v>7099034</v>
          </cell>
          <cell r="B1426" t="str">
            <v>LEAD CABLE</v>
          </cell>
          <cell r="C1426" t="str">
            <v/>
          </cell>
          <cell r="D1426" t="str">
            <v>개</v>
          </cell>
        </row>
        <row r="1427">
          <cell r="A1427">
            <v>7099035</v>
          </cell>
          <cell r="B1427" t="str">
            <v>END KIT</v>
          </cell>
          <cell r="C1427" t="str">
            <v/>
          </cell>
          <cell r="D1427" t="str">
            <v>개</v>
          </cell>
        </row>
        <row r="1428">
          <cell r="A1428">
            <v>7099036</v>
          </cell>
          <cell r="B1428" t="str">
            <v>TRANSMITTER</v>
          </cell>
          <cell r="C1428" t="str">
            <v/>
          </cell>
          <cell r="D1428" t="str">
            <v>개</v>
          </cell>
        </row>
        <row r="1429">
          <cell r="A1429">
            <v>7099037</v>
          </cell>
          <cell r="B1429" t="str">
            <v>CONTINUITY RELAY</v>
          </cell>
          <cell r="C1429" t="str">
            <v/>
          </cell>
          <cell r="D1429" t="str">
            <v>개</v>
          </cell>
        </row>
        <row r="1430">
          <cell r="A1430">
            <v>7099038</v>
          </cell>
          <cell r="B1430" t="str">
            <v>HOLD DOWN CLIP</v>
          </cell>
          <cell r="C1430" t="str">
            <v/>
          </cell>
          <cell r="D1430" t="str">
            <v>BAG</v>
          </cell>
        </row>
        <row r="1431">
          <cell r="A1431">
            <v>7099039</v>
          </cell>
          <cell r="B1431" t="str">
            <v>LIGHTING DUCT</v>
          </cell>
          <cell r="C1431" t="str">
            <v>1P 15A</v>
          </cell>
          <cell r="D1431" t="str">
            <v>m</v>
          </cell>
        </row>
        <row r="1432">
          <cell r="A1432">
            <v>7099040</v>
          </cell>
          <cell r="B1432" t="str">
            <v>LIGHTING DUCT</v>
          </cell>
          <cell r="C1432" t="str">
            <v>전원금구</v>
          </cell>
          <cell r="D1432" t="str">
            <v>개</v>
          </cell>
        </row>
        <row r="1433">
          <cell r="A1433">
            <v>7099041</v>
          </cell>
          <cell r="B1433" t="str">
            <v>LIGHTING DUCT</v>
          </cell>
          <cell r="C1433" t="str">
            <v>END CAP</v>
          </cell>
          <cell r="D1433" t="str">
            <v>개</v>
          </cell>
        </row>
        <row r="1434">
          <cell r="A1434">
            <v>7099042</v>
          </cell>
          <cell r="B1434" t="str">
            <v>LIGHTING DUCT</v>
          </cell>
          <cell r="C1434" t="str">
            <v>JOINER</v>
          </cell>
          <cell r="D1434" t="str">
            <v>개</v>
          </cell>
        </row>
        <row r="1435">
          <cell r="A1435">
            <v>7099043</v>
          </cell>
          <cell r="B1435" t="str">
            <v>LIGHTING DUCT</v>
          </cell>
          <cell r="C1435" t="str">
            <v>아답터</v>
          </cell>
          <cell r="D1435" t="str">
            <v>개</v>
          </cell>
        </row>
        <row r="1436">
          <cell r="A1436">
            <v>7099044</v>
          </cell>
          <cell r="B1436" t="str">
            <v>LIGHTING DUCT</v>
          </cell>
          <cell r="C1436" t="str">
            <v>HANGER</v>
          </cell>
          <cell r="D1436" t="str">
            <v>개</v>
          </cell>
        </row>
        <row r="1437">
          <cell r="A1437">
            <v>7099045</v>
          </cell>
          <cell r="B1437" t="str">
            <v>LIGHTING DUCT</v>
          </cell>
          <cell r="C1437" t="str">
            <v>H.ELBOW</v>
          </cell>
          <cell r="D1437" t="str">
            <v>개</v>
          </cell>
        </row>
        <row r="1438">
          <cell r="A1438">
            <v>7099046</v>
          </cell>
          <cell r="B1438" t="str">
            <v>LIGHTING DUCT</v>
          </cell>
          <cell r="C1438" t="str">
            <v>H.TEE</v>
          </cell>
          <cell r="D1438" t="str">
            <v>개</v>
          </cell>
        </row>
        <row r="1439">
          <cell r="A1439">
            <v>7099050</v>
          </cell>
          <cell r="B1439" t="str">
            <v>PLUG-IN BOX</v>
          </cell>
          <cell r="C1439" t="str">
            <v>3P 100AF</v>
          </cell>
          <cell r="D1439" t="str">
            <v>EA</v>
          </cell>
        </row>
        <row r="1440">
          <cell r="A1440">
            <v>7099052</v>
          </cell>
          <cell r="B1440" t="str">
            <v>수직 SPRING HANGER</v>
          </cell>
          <cell r="C1440" t="str">
            <v>4W 600A</v>
          </cell>
          <cell r="D1440" t="str">
            <v>EA</v>
          </cell>
        </row>
        <row r="1441">
          <cell r="A1441">
            <v>7099055</v>
          </cell>
          <cell r="B1441" t="str">
            <v>MISC</v>
          </cell>
          <cell r="C1441" t="str">
            <v/>
          </cell>
          <cell r="D1441" t="str">
            <v>L/S</v>
          </cell>
        </row>
        <row r="1442">
          <cell r="A1442">
            <v>7099060</v>
          </cell>
          <cell r="B1442" t="str">
            <v>아연도 강연선</v>
          </cell>
          <cell r="C1442" t="str">
            <v>1.6mm x 7(14.1mm2)</v>
          </cell>
          <cell r="D1442" t="str">
            <v>m</v>
          </cell>
        </row>
        <row r="1443">
          <cell r="A1443">
            <v>7099068</v>
          </cell>
          <cell r="B1443" t="str">
            <v>HI-TEC TRAY</v>
          </cell>
          <cell r="C1443" t="str">
            <v>W300x150Hx1.2t</v>
          </cell>
          <cell r="D1443" t="str">
            <v>m</v>
          </cell>
        </row>
        <row r="1444">
          <cell r="A1444">
            <v>7099072</v>
          </cell>
          <cell r="B1444" t="str">
            <v>HI-TEC 수평 ELBOW</v>
          </cell>
          <cell r="C1444" t="str">
            <v>W300x150Hx1.6t</v>
          </cell>
          <cell r="D1444" t="str">
            <v>m</v>
          </cell>
        </row>
        <row r="1445">
          <cell r="A1445">
            <v>7099076</v>
          </cell>
          <cell r="B1445" t="str">
            <v>HI-TEC 수직 ELBOW</v>
          </cell>
          <cell r="C1445" t="str">
            <v>W300x150Hx1.2t</v>
          </cell>
          <cell r="D1445" t="str">
            <v>m</v>
          </cell>
        </row>
        <row r="1446">
          <cell r="A1446">
            <v>7099080</v>
          </cell>
          <cell r="B1446" t="str">
            <v>HI-TEC 수평 TEE</v>
          </cell>
          <cell r="C1446" t="str">
            <v>W300x150Hx1.2t</v>
          </cell>
          <cell r="D1446" t="str">
            <v>m</v>
          </cell>
        </row>
        <row r="1447">
          <cell r="A1447">
            <v>7101001</v>
          </cell>
          <cell r="B1447" t="str">
            <v>시내쌍케이블 CPEV</v>
          </cell>
          <cell r="C1447" t="str">
            <v>0.5mm x 5 P</v>
          </cell>
          <cell r="D1447" t="str">
            <v>m</v>
          </cell>
        </row>
        <row r="1448">
          <cell r="A1448">
            <v>7101002</v>
          </cell>
          <cell r="B1448" t="str">
            <v>시내쌍케이블 CPEV</v>
          </cell>
          <cell r="C1448" t="str">
            <v>0.5mm x 10 P</v>
          </cell>
          <cell r="D1448" t="str">
            <v>m</v>
          </cell>
        </row>
        <row r="1449">
          <cell r="A1449">
            <v>7101003</v>
          </cell>
          <cell r="B1449" t="str">
            <v>시내쌍케이블 CPEV</v>
          </cell>
          <cell r="C1449" t="str">
            <v>0.5mm x 15 P</v>
          </cell>
          <cell r="D1449" t="str">
            <v>m</v>
          </cell>
        </row>
        <row r="1450">
          <cell r="A1450">
            <v>7101004</v>
          </cell>
          <cell r="B1450" t="str">
            <v>시내쌍케이블 CPEV</v>
          </cell>
          <cell r="C1450" t="str">
            <v>0.5mm x 20 P</v>
          </cell>
          <cell r="D1450" t="str">
            <v>m</v>
          </cell>
        </row>
        <row r="1451">
          <cell r="A1451">
            <v>7101005</v>
          </cell>
          <cell r="B1451" t="str">
            <v>시내쌍케이블 CPEV</v>
          </cell>
          <cell r="C1451" t="str">
            <v>0.5mm x 25 P</v>
          </cell>
          <cell r="D1451" t="str">
            <v>m</v>
          </cell>
        </row>
        <row r="1452">
          <cell r="A1452">
            <v>7101006</v>
          </cell>
          <cell r="B1452" t="str">
            <v>시내쌍케이블 CPEV</v>
          </cell>
          <cell r="C1452" t="str">
            <v>0.5mm x 30 P</v>
          </cell>
          <cell r="D1452" t="str">
            <v>m</v>
          </cell>
        </row>
        <row r="1453">
          <cell r="A1453">
            <v>7101007</v>
          </cell>
          <cell r="B1453" t="str">
            <v>시내쌍케이블 CPEV</v>
          </cell>
          <cell r="C1453" t="str">
            <v>0.5mm x 40 P</v>
          </cell>
          <cell r="D1453" t="str">
            <v>m</v>
          </cell>
        </row>
        <row r="1454">
          <cell r="A1454">
            <v>7101008</v>
          </cell>
          <cell r="B1454" t="str">
            <v>시내쌍케이블 CPEV</v>
          </cell>
          <cell r="C1454" t="str">
            <v>0.5mm x 50 P</v>
          </cell>
          <cell r="D1454" t="str">
            <v>m</v>
          </cell>
        </row>
        <row r="1455">
          <cell r="A1455">
            <v>7101009</v>
          </cell>
          <cell r="B1455" t="str">
            <v>시내쌍케이블 CPEV</v>
          </cell>
          <cell r="C1455" t="str">
            <v>0.5mm x 100 P</v>
          </cell>
          <cell r="D1455" t="str">
            <v>m</v>
          </cell>
        </row>
        <row r="1456">
          <cell r="A1456">
            <v>7101010</v>
          </cell>
          <cell r="B1456" t="str">
            <v>시내쌍케이블 CPEV</v>
          </cell>
          <cell r="C1456" t="str">
            <v>0.5mm x 150 P</v>
          </cell>
          <cell r="D1456" t="str">
            <v>m</v>
          </cell>
        </row>
        <row r="1457">
          <cell r="A1457">
            <v>7101011</v>
          </cell>
          <cell r="B1457" t="str">
            <v>시내쌍케이블 CPEV</v>
          </cell>
          <cell r="C1457" t="str">
            <v>0.5mm x 200 P</v>
          </cell>
          <cell r="D1457" t="str">
            <v>m</v>
          </cell>
        </row>
        <row r="1458">
          <cell r="A1458">
            <v>7101100</v>
          </cell>
          <cell r="B1458" t="str">
            <v>시내쌍케이블 CPEV</v>
          </cell>
          <cell r="C1458" t="str">
            <v>0.65mm x 5 P</v>
          </cell>
          <cell r="D1458" t="str">
            <v>m</v>
          </cell>
        </row>
        <row r="1459">
          <cell r="A1459">
            <v>7101101</v>
          </cell>
          <cell r="B1459" t="str">
            <v>시내쌍케이블 CPEV</v>
          </cell>
          <cell r="C1459" t="str">
            <v>0.65mm x 10 P</v>
          </cell>
          <cell r="D1459" t="str">
            <v>m</v>
          </cell>
        </row>
        <row r="1460">
          <cell r="A1460">
            <v>7101102</v>
          </cell>
          <cell r="B1460" t="str">
            <v>시내쌍케이블 CPEV</v>
          </cell>
          <cell r="C1460" t="str">
            <v>0.65mm x 15 P</v>
          </cell>
          <cell r="D1460" t="str">
            <v>m</v>
          </cell>
        </row>
        <row r="1461">
          <cell r="A1461">
            <v>7101103</v>
          </cell>
          <cell r="B1461" t="str">
            <v>시내쌍케이블 CPEV</v>
          </cell>
          <cell r="C1461" t="str">
            <v>0.65mm x 20 P</v>
          </cell>
          <cell r="D1461" t="str">
            <v>m</v>
          </cell>
        </row>
        <row r="1462">
          <cell r="A1462">
            <v>7101104</v>
          </cell>
          <cell r="B1462" t="str">
            <v>시내쌍케이블 CPEV</v>
          </cell>
          <cell r="C1462" t="str">
            <v>0.65mm x 25 P</v>
          </cell>
          <cell r="D1462" t="str">
            <v>m</v>
          </cell>
        </row>
        <row r="1463">
          <cell r="A1463">
            <v>7101105</v>
          </cell>
          <cell r="B1463" t="str">
            <v>시내쌍케이블 CPEV</v>
          </cell>
          <cell r="C1463" t="str">
            <v>0.65mm x 30 P</v>
          </cell>
          <cell r="D1463" t="str">
            <v>m</v>
          </cell>
        </row>
        <row r="1464">
          <cell r="A1464">
            <v>7101106</v>
          </cell>
          <cell r="B1464" t="str">
            <v>시내쌍케이블 CPEV</v>
          </cell>
          <cell r="C1464" t="str">
            <v>0.65mm x 40 P</v>
          </cell>
          <cell r="D1464" t="str">
            <v>m</v>
          </cell>
        </row>
        <row r="1465">
          <cell r="A1465">
            <v>7101107</v>
          </cell>
          <cell r="B1465" t="str">
            <v>시내쌍케이블 CPEV</v>
          </cell>
          <cell r="C1465" t="str">
            <v>0.65mm x 50 P</v>
          </cell>
          <cell r="D1465" t="str">
            <v>m</v>
          </cell>
        </row>
        <row r="1466">
          <cell r="A1466">
            <v>7101108</v>
          </cell>
          <cell r="B1466" t="str">
            <v>시내쌍케이블 CPEV</v>
          </cell>
          <cell r="C1466" t="str">
            <v>0.65mm x 100 P</v>
          </cell>
          <cell r="D1466" t="str">
            <v>m</v>
          </cell>
        </row>
        <row r="1467">
          <cell r="A1467">
            <v>7101109</v>
          </cell>
          <cell r="B1467" t="str">
            <v>시내쌍케이블 CPEV</v>
          </cell>
          <cell r="C1467" t="str">
            <v>0.65mm x 150 P</v>
          </cell>
          <cell r="D1467" t="str">
            <v>m</v>
          </cell>
        </row>
        <row r="1468">
          <cell r="A1468">
            <v>7101110</v>
          </cell>
          <cell r="B1468" t="str">
            <v>시내쌍케이블 CPEV</v>
          </cell>
          <cell r="C1468" t="str">
            <v>0.65mm x 200 P</v>
          </cell>
          <cell r="D1468" t="str">
            <v>m</v>
          </cell>
        </row>
        <row r="1469">
          <cell r="A1469">
            <v>7101200</v>
          </cell>
          <cell r="B1469" t="str">
            <v>시내쌍케이블 CPEV</v>
          </cell>
          <cell r="C1469" t="str">
            <v>0.9mm x 5 P</v>
          </cell>
          <cell r="D1469" t="str">
            <v>m</v>
          </cell>
        </row>
        <row r="1470">
          <cell r="A1470">
            <v>7101201</v>
          </cell>
          <cell r="B1470" t="str">
            <v>시내쌍케이블 CPEV</v>
          </cell>
          <cell r="C1470" t="str">
            <v>0.9mm x 10 P</v>
          </cell>
          <cell r="D1470" t="str">
            <v>m</v>
          </cell>
        </row>
        <row r="1471">
          <cell r="A1471">
            <v>7101202</v>
          </cell>
          <cell r="B1471" t="str">
            <v>시내쌍케이블 CPEV</v>
          </cell>
          <cell r="C1471" t="str">
            <v>0.9mm x 15 P</v>
          </cell>
          <cell r="D1471" t="str">
            <v>m</v>
          </cell>
        </row>
        <row r="1472">
          <cell r="A1472">
            <v>7101203</v>
          </cell>
          <cell r="B1472" t="str">
            <v>시내쌍케이블 CPEV</v>
          </cell>
          <cell r="C1472" t="str">
            <v>0.9mm x 20 P</v>
          </cell>
          <cell r="D1472" t="str">
            <v>m</v>
          </cell>
        </row>
        <row r="1473">
          <cell r="A1473">
            <v>7101204</v>
          </cell>
          <cell r="B1473" t="str">
            <v>시내쌍케이블 CPEV</v>
          </cell>
          <cell r="C1473" t="str">
            <v>0.9mm x 25 P</v>
          </cell>
          <cell r="D1473" t="str">
            <v>m</v>
          </cell>
        </row>
        <row r="1474">
          <cell r="A1474">
            <v>7101205</v>
          </cell>
          <cell r="B1474" t="str">
            <v>시내쌍케이블 CPEV</v>
          </cell>
          <cell r="C1474" t="str">
            <v>0.9mm x 30 P</v>
          </cell>
          <cell r="D1474" t="str">
            <v>m</v>
          </cell>
        </row>
        <row r="1475">
          <cell r="A1475">
            <v>7101206</v>
          </cell>
          <cell r="B1475" t="str">
            <v>시내쌍케이블 CPEV</v>
          </cell>
          <cell r="C1475" t="str">
            <v>0.9mm x 40 P</v>
          </cell>
          <cell r="D1475" t="str">
            <v>m</v>
          </cell>
        </row>
        <row r="1476">
          <cell r="A1476">
            <v>7101207</v>
          </cell>
          <cell r="B1476" t="str">
            <v>시내쌍케이블 CPEV</v>
          </cell>
          <cell r="C1476" t="str">
            <v>0.9mm x 50 P</v>
          </cell>
          <cell r="D1476" t="str">
            <v>m</v>
          </cell>
        </row>
        <row r="1477">
          <cell r="A1477">
            <v>7101208</v>
          </cell>
          <cell r="B1477" t="str">
            <v>시내쌍케이블 CPEV</v>
          </cell>
          <cell r="C1477" t="str">
            <v>0.9mm x 100 P</v>
          </cell>
          <cell r="D1477" t="str">
            <v>m</v>
          </cell>
        </row>
        <row r="1478">
          <cell r="A1478">
            <v>7101209</v>
          </cell>
          <cell r="B1478" t="str">
            <v>시내쌍케이블 CPEV</v>
          </cell>
          <cell r="C1478" t="str">
            <v>0.9mm x 150 P</v>
          </cell>
          <cell r="D1478" t="str">
            <v>m</v>
          </cell>
        </row>
        <row r="1479">
          <cell r="A1479">
            <v>7101210</v>
          </cell>
          <cell r="B1479" t="str">
            <v>시내쌍케이블 CPEV</v>
          </cell>
          <cell r="C1479" t="str">
            <v>0.9mm x 200 P</v>
          </cell>
          <cell r="D1479" t="str">
            <v>m</v>
          </cell>
        </row>
        <row r="1480">
          <cell r="A1480">
            <v>7102001</v>
          </cell>
          <cell r="B1480" t="str">
            <v>시내통신케이블 CCP</v>
          </cell>
          <cell r="C1480" t="str">
            <v>0.5mm x 10 P</v>
          </cell>
          <cell r="D1480" t="str">
            <v>m</v>
          </cell>
        </row>
        <row r="1481">
          <cell r="A1481">
            <v>7102002</v>
          </cell>
          <cell r="B1481" t="str">
            <v>시내통신케이블 CCP</v>
          </cell>
          <cell r="C1481" t="str">
            <v>0.5mm x 30 P</v>
          </cell>
          <cell r="D1481" t="str">
            <v>m</v>
          </cell>
        </row>
        <row r="1482">
          <cell r="A1482">
            <v>7102003</v>
          </cell>
          <cell r="B1482" t="str">
            <v>시내통신케이블 CCP</v>
          </cell>
          <cell r="C1482" t="str">
            <v>0.5mm x 50 P</v>
          </cell>
          <cell r="D1482" t="str">
            <v>m</v>
          </cell>
        </row>
        <row r="1483">
          <cell r="A1483">
            <v>7102004</v>
          </cell>
          <cell r="B1483" t="str">
            <v>시내통신케이블 CCP</v>
          </cell>
          <cell r="C1483" t="str">
            <v>0.5mm x 100 P</v>
          </cell>
          <cell r="D1483" t="str">
            <v>m</v>
          </cell>
        </row>
        <row r="1484">
          <cell r="A1484">
            <v>7102005</v>
          </cell>
          <cell r="B1484" t="str">
            <v>시내통신케이블 CCP</v>
          </cell>
          <cell r="C1484" t="str">
            <v>0.5mm x 200 P</v>
          </cell>
          <cell r="D1484" t="str">
            <v>m</v>
          </cell>
        </row>
        <row r="1485">
          <cell r="A1485">
            <v>7102100</v>
          </cell>
          <cell r="B1485" t="str">
            <v>시내통신케이블 CCP</v>
          </cell>
          <cell r="C1485" t="str">
            <v>0.65mm x 10 P</v>
          </cell>
          <cell r="D1485" t="str">
            <v>m</v>
          </cell>
        </row>
        <row r="1486">
          <cell r="A1486">
            <v>7102101</v>
          </cell>
          <cell r="B1486" t="str">
            <v>시내통신케이블 CCP</v>
          </cell>
          <cell r="C1486" t="str">
            <v>0.65mm x 30 P</v>
          </cell>
          <cell r="D1486" t="str">
            <v>m</v>
          </cell>
        </row>
        <row r="1487">
          <cell r="A1487">
            <v>7102102</v>
          </cell>
          <cell r="B1487" t="str">
            <v>시내통신케이블 CCP</v>
          </cell>
          <cell r="C1487" t="str">
            <v>0.65mm x 50 P</v>
          </cell>
          <cell r="D1487" t="str">
            <v>m</v>
          </cell>
        </row>
        <row r="1488">
          <cell r="A1488">
            <v>7102103</v>
          </cell>
          <cell r="B1488" t="str">
            <v>시내통신케이블 CCP</v>
          </cell>
          <cell r="C1488" t="str">
            <v>0.65mm x 100 P</v>
          </cell>
          <cell r="D1488" t="str">
            <v>m</v>
          </cell>
        </row>
        <row r="1489">
          <cell r="A1489">
            <v>7102200</v>
          </cell>
          <cell r="B1489" t="str">
            <v>시내통신케이블 CCP</v>
          </cell>
          <cell r="C1489" t="str">
            <v>0.9mm x 10 P</v>
          </cell>
          <cell r="D1489" t="str">
            <v>m</v>
          </cell>
        </row>
        <row r="1490">
          <cell r="A1490">
            <v>7102201</v>
          </cell>
          <cell r="B1490" t="str">
            <v>시내통신케이블 CCP</v>
          </cell>
          <cell r="C1490" t="str">
            <v>0.9mm x 30 P</v>
          </cell>
          <cell r="D1490" t="str">
            <v>m</v>
          </cell>
        </row>
        <row r="1491">
          <cell r="A1491">
            <v>7102202</v>
          </cell>
          <cell r="B1491" t="str">
            <v>시내통신케이블 CCP</v>
          </cell>
          <cell r="C1491" t="str">
            <v>0.9mm x 50 P</v>
          </cell>
          <cell r="D1491" t="str">
            <v>m</v>
          </cell>
        </row>
        <row r="1492">
          <cell r="A1492">
            <v>7103001</v>
          </cell>
          <cell r="B1492" t="str">
            <v>전화선 TIV</v>
          </cell>
          <cell r="C1492" t="str">
            <v>0.8mm x 2 C</v>
          </cell>
          <cell r="D1492" t="str">
            <v>m</v>
          </cell>
        </row>
        <row r="1493">
          <cell r="A1493">
            <v>7103002</v>
          </cell>
          <cell r="B1493" t="str">
            <v>전화선 TIV</v>
          </cell>
          <cell r="C1493" t="str">
            <v>1.0mm x 2 C</v>
          </cell>
          <cell r="D1493" t="str">
            <v>m</v>
          </cell>
        </row>
        <row r="1494">
          <cell r="A1494">
            <v>7103003</v>
          </cell>
          <cell r="B1494" t="str">
            <v>전화선 TIV</v>
          </cell>
          <cell r="C1494" t="str">
            <v>1.2mm x 2 C</v>
          </cell>
          <cell r="D1494" t="str">
            <v>m</v>
          </cell>
        </row>
        <row r="1495">
          <cell r="A1495">
            <v>7103004</v>
          </cell>
          <cell r="B1495" t="str">
            <v>전화선 TIV</v>
          </cell>
          <cell r="C1495" t="str">
            <v>0.8mm x 3 C</v>
          </cell>
          <cell r="D1495" t="str">
            <v>m</v>
          </cell>
        </row>
        <row r="1496">
          <cell r="A1496">
            <v>7103050</v>
          </cell>
          <cell r="B1496" t="str">
            <v>전화선 TOV</v>
          </cell>
          <cell r="C1496" t="str">
            <v>1.0mm x 2 C</v>
          </cell>
          <cell r="D1496" t="str">
            <v>m</v>
          </cell>
        </row>
        <row r="1497">
          <cell r="A1497">
            <v>7103051</v>
          </cell>
          <cell r="B1497" t="str">
            <v>전화선 TOV</v>
          </cell>
          <cell r="C1497" t="str">
            <v>1.2mm x 2 C</v>
          </cell>
          <cell r="D1497" t="str">
            <v>m</v>
          </cell>
        </row>
        <row r="1498">
          <cell r="A1498">
            <v>7103100</v>
          </cell>
          <cell r="B1498" t="str">
            <v>인타폰선</v>
          </cell>
          <cell r="C1498" t="str">
            <v>0.6mm x 2 C</v>
          </cell>
          <cell r="D1498" t="str">
            <v>m</v>
          </cell>
        </row>
        <row r="1499">
          <cell r="A1499">
            <v>7104001</v>
          </cell>
          <cell r="B1499" t="str">
            <v>LCX-FR-SS</v>
          </cell>
          <cell r="C1499" t="str">
            <v>42D-1486</v>
          </cell>
          <cell r="D1499" t="str">
            <v>m</v>
          </cell>
        </row>
        <row r="1500">
          <cell r="A1500">
            <v>7104002</v>
          </cell>
          <cell r="B1500" t="str">
            <v>LCX-FR-SS</v>
          </cell>
          <cell r="C1500" t="str">
            <v>42D-486</v>
          </cell>
          <cell r="D1500" t="str">
            <v>m</v>
          </cell>
        </row>
        <row r="1501">
          <cell r="A1501">
            <v>7104003</v>
          </cell>
          <cell r="B1501" t="str">
            <v>LCX-FR-SS</v>
          </cell>
          <cell r="C1501" t="str">
            <v>42D-146</v>
          </cell>
          <cell r="D1501" t="str">
            <v>m</v>
          </cell>
        </row>
        <row r="1502">
          <cell r="A1502">
            <v>7104004</v>
          </cell>
          <cell r="B1502" t="str">
            <v>LCX-FR-SS</v>
          </cell>
          <cell r="C1502" t="str">
            <v>20D-146</v>
          </cell>
          <cell r="D1502" t="str">
            <v>m</v>
          </cell>
        </row>
        <row r="1503">
          <cell r="A1503">
            <v>7104005</v>
          </cell>
          <cell r="B1503" t="str">
            <v>LCX-FR-SS</v>
          </cell>
          <cell r="C1503" t="str">
            <v>22D-1486</v>
          </cell>
          <cell r="D1503" t="str">
            <v>m</v>
          </cell>
        </row>
        <row r="1504">
          <cell r="A1504">
            <v>7104006</v>
          </cell>
          <cell r="B1504" t="str">
            <v>LCX-FR-SS</v>
          </cell>
          <cell r="C1504" t="str">
            <v>32D-486</v>
          </cell>
          <cell r="D1504" t="str">
            <v>m</v>
          </cell>
        </row>
        <row r="1505">
          <cell r="A1505">
            <v>7104020</v>
          </cell>
          <cell r="B1505" t="str">
            <v>누설동축 CABLE</v>
          </cell>
          <cell r="C1505" t="str">
            <v>LCX 15mm</v>
          </cell>
          <cell r="D1505" t="str">
            <v>m</v>
          </cell>
        </row>
        <row r="1506">
          <cell r="A1506">
            <v>7104021</v>
          </cell>
          <cell r="B1506" t="str">
            <v>방화누설동축 CABLE</v>
          </cell>
          <cell r="C1506" t="str">
            <v>FR-10D-2V</v>
          </cell>
          <cell r="D1506" t="str">
            <v>m</v>
          </cell>
        </row>
        <row r="1507">
          <cell r="A1507">
            <v>7104040</v>
          </cell>
          <cell r="B1507" t="str">
            <v>COAXIAL CABLE</v>
          </cell>
          <cell r="C1507" t="str">
            <v>RG-214</v>
          </cell>
          <cell r="D1507" t="str">
            <v>m</v>
          </cell>
        </row>
        <row r="1508">
          <cell r="A1508">
            <v>7104041</v>
          </cell>
          <cell r="B1508" t="str">
            <v>COAXIAL CABLE</v>
          </cell>
          <cell r="C1508" t="str">
            <v>FR-RG-214</v>
          </cell>
          <cell r="D1508" t="str">
            <v>m</v>
          </cell>
        </row>
        <row r="1509">
          <cell r="A1509">
            <v>7104042</v>
          </cell>
          <cell r="B1509" t="str">
            <v>COAXIAL CABLE</v>
          </cell>
          <cell r="C1509" t="str">
            <v>RG-170A</v>
          </cell>
          <cell r="D1509" t="str">
            <v>m</v>
          </cell>
        </row>
        <row r="1510">
          <cell r="A1510">
            <v>7104060</v>
          </cell>
          <cell r="B1510" t="str">
            <v>RF-COAXIAL CABLE</v>
          </cell>
          <cell r="C1510" t="str">
            <v>ECX-FR-10D-2V</v>
          </cell>
          <cell r="D1510" t="str">
            <v>m</v>
          </cell>
        </row>
        <row r="1511">
          <cell r="A1511">
            <v>7104061</v>
          </cell>
          <cell r="B1511" t="str">
            <v>RF-COAXIAL CABLE</v>
          </cell>
          <cell r="C1511" t="str">
            <v>HFC-12C</v>
          </cell>
          <cell r="D1511" t="str">
            <v>m</v>
          </cell>
        </row>
        <row r="1512">
          <cell r="A1512">
            <v>7104062</v>
          </cell>
          <cell r="B1512" t="str">
            <v>RF-COAXIAL CABLE</v>
          </cell>
          <cell r="C1512" t="str">
            <v>HFC-12D</v>
          </cell>
          <cell r="D1512" t="str">
            <v>m</v>
          </cell>
        </row>
        <row r="1513">
          <cell r="A1513">
            <v>7104063</v>
          </cell>
          <cell r="B1513" t="str">
            <v>RF-COAXIAL CABLE</v>
          </cell>
          <cell r="C1513" t="str">
            <v>HFC-22D</v>
          </cell>
          <cell r="D1513" t="str">
            <v>m</v>
          </cell>
        </row>
        <row r="1514">
          <cell r="A1514">
            <v>7104064</v>
          </cell>
          <cell r="B1514" t="str">
            <v>RF-COAXIAL CABLE</v>
          </cell>
          <cell r="C1514" t="str">
            <v>HFC-33D</v>
          </cell>
          <cell r="D1514" t="str">
            <v>m</v>
          </cell>
        </row>
        <row r="1515">
          <cell r="A1515">
            <v>7104065</v>
          </cell>
          <cell r="B1515" t="str">
            <v>RF-COAXIAL CABLE</v>
          </cell>
          <cell r="C1515" t="str">
            <v>HFA-17D</v>
          </cell>
          <cell r="D1515" t="str">
            <v>m</v>
          </cell>
        </row>
        <row r="1516">
          <cell r="A1516">
            <v>7104066</v>
          </cell>
          <cell r="B1516" t="str">
            <v>RF-COAXIAL CABLE</v>
          </cell>
          <cell r="C1516" t="str">
            <v>DCX-FR-20D</v>
          </cell>
          <cell r="D1516" t="str">
            <v>m</v>
          </cell>
        </row>
        <row r="1517">
          <cell r="A1517">
            <v>7104067</v>
          </cell>
          <cell r="B1517" t="str">
            <v>RF-COAXIAL CABLE</v>
          </cell>
          <cell r="C1517" t="str">
            <v>DCX-FR-33D</v>
          </cell>
          <cell r="D1517" t="str">
            <v>m</v>
          </cell>
        </row>
        <row r="1518">
          <cell r="A1518">
            <v>7104068</v>
          </cell>
          <cell r="B1518" t="str">
            <v>RF-COAXIAL CABLE</v>
          </cell>
          <cell r="C1518" t="str">
            <v>DCX-FR-42D</v>
          </cell>
          <cell r="D1518" t="str">
            <v>m</v>
          </cell>
        </row>
        <row r="1519">
          <cell r="A1519">
            <v>7104080</v>
          </cell>
          <cell r="B1519" t="str">
            <v>ECX CABLE</v>
          </cell>
          <cell r="C1519" t="str">
            <v>3C-2V</v>
          </cell>
          <cell r="D1519" t="str">
            <v>m</v>
          </cell>
        </row>
        <row r="1520">
          <cell r="A1520">
            <v>7104081</v>
          </cell>
          <cell r="B1520" t="str">
            <v>ECX CABLE</v>
          </cell>
          <cell r="C1520" t="str">
            <v>5C-2V</v>
          </cell>
          <cell r="D1520" t="str">
            <v>m</v>
          </cell>
        </row>
        <row r="1521">
          <cell r="A1521">
            <v>7104082</v>
          </cell>
          <cell r="B1521" t="str">
            <v>ECX CABLE</v>
          </cell>
          <cell r="C1521" t="str">
            <v>7C-2V</v>
          </cell>
          <cell r="D1521" t="str">
            <v>m</v>
          </cell>
        </row>
        <row r="1522">
          <cell r="A1522">
            <v>7104083</v>
          </cell>
          <cell r="B1522" t="str">
            <v>ECX CABLE</v>
          </cell>
          <cell r="C1522" t="str">
            <v>10C-2V</v>
          </cell>
          <cell r="D1522" t="str">
            <v>m</v>
          </cell>
        </row>
        <row r="1523">
          <cell r="A1523">
            <v>7104084</v>
          </cell>
          <cell r="B1523" t="str">
            <v>ECX CABLE</v>
          </cell>
          <cell r="C1523" t="str">
            <v>10D-2V</v>
          </cell>
          <cell r="D1523" t="str">
            <v>m</v>
          </cell>
        </row>
        <row r="1524">
          <cell r="A1524">
            <v>7104085</v>
          </cell>
          <cell r="B1524" t="str">
            <v>ECX CABLE</v>
          </cell>
          <cell r="C1524" t="str">
            <v>10D-2GV</v>
          </cell>
          <cell r="D1524" t="str">
            <v>m</v>
          </cell>
        </row>
        <row r="1525">
          <cell r="A1525">
            <v>7104086</v>
          </cell>
          <cell r="B1525" t="str">
            <v>ECX CABLE</v>
          </cell>
          <cell r="C1525" t="str">
            <v>RG-8RN</v>
          </cell>
          <cell r="D1525" t="str">
            <v>m</v>
          </cell>
        </row>
        <row r="1526">
          <cell r="A1526">
            <v>7104087</v>
          </cell>
          <cell r="B1526" t="str">
            <v>ECX CABLE</v>
          </cell>
          <cell r="C1526" t="str">
            <v>FR-10D-2V</v>
          </cell>
          <cell r="D1526" t="str">
            <v>m</v>
          </cell>
        </row>
        <row r="1527">
          <cell r="A1527">
            <v>7104100</v>
          </cell>
          <cell r="B1527" t="str">
            <v>RADIAX CABLE</v>
          </cell>
          <cell r="C1527" t="str">
            <v>RXL1-1RN</v>
          </cell>
          <cell r="D1527" t="str">
            <v>m</v>
          </cell>
        </row>
        <row r="1528">
          <cell r="A1528">
            <v>7104101</v>
          </cell>
          <cell r="B1528" t="str">
            <v>RADIAX CABLE</v>
          </cell>
          <cell r="C1528" t="str">
            <v>RXL2-2RN</v>
          </cell>
          <cell r="D1528" t="str">
            <v>m</v>
          </cell>
        </row>
        <row r="1529">
          <cell r="A1529">
            <v>7104102</v>
          </cell>
          <cell r="B1529" t="str">
            <v>RADIAX CABLE</v>
          </cell>
          <cell r="C1529" t="str">
            <v>RXL4-1RN</v>
          </cell>
          <cell r="D1529" t="str">
            <v>m</v>
          </cell>
        </row>
        <row r="1530">
          <cell r="A1530">
            <v>7104103</v>
          </cell>
          <cell r="B1530" t="str">
            <v>RADIAX CABLE</v>
          </cell>
          <cell r="C1530" t="str">
            <v>RXL4-2RN</v>
          </cell>
          <cell r="D1530" t="str">
            <v>m</v>
          </cell>
        </row>
        <row r="1531">
          <cell r="A1531">
            <v>7104104</v>
          </cell>
          <cell r="B1531" t="str">
            <v>RADIAX CABLE</v>
          </cell>
          <cell r="C1531" t="str">
            <v>RXL4-3RN</v>
          </cell>
          <cell r="D1531" t="str">
            <v>m</v>
          </cell>
        </row>
        <row r="1532">
          <cell r="A1532">
            <v>7104105</v>
          </cell>
          <cell r="B1532" t="str">
            <v>RADIAX CABLE</v>
          </cell>
          <cell r="C1532" t="str">
            <v>RXL5-1RN</v>
          </cell>
          <cell r="D1532" t="str">
            <v>m</v>
          </cell>
        </row>
        <row r="1533">
          <cell r="A1533">
            <v>7104106</v>
          </cell>
          <cell r="B1533" t="str">
            <v>RADIAX CABLE</v>
          </cell>
          <cell r="C1533" t="str">
            <v>RFL12D-324FR</v>
          </cell>
          <cell r="D1533" t="str">
            <v>m</v>
          </cell>
        </row>
        <row r="1534">
          <cell r="A1534">
            <v>7104107</v>
          </cell>
          <cell r="B1534" t="str">
            <v>RADIAX CABLE</v>
          </cell>
          <cell r="C1534" t="str">
            <v>RFL12D-317FR</v>
          </cell>
          <cell r="D1534" t="str">
            <v>m</v>
          </cell>
        </row>
        <row r="1535">
          <cell r="A1535">
            <v>7104120</v>
          </cell>
          <cell r="B1535" t="str">
            <v>HELIAX CABLE</v>
          </cell>
          <cell r="C1535" t="str">
            <v>LDF2-50</v>
          </cell>
          <cell r="D1535" t="str">
            <v>m</v>
          </cell>
        </row>
        <row r="1536">
          <cell r="A1536">
            <v>7104121</v>
          </cell>
          <cell r="B1536" t="str">
            <v>HELIAX CABLE</v>
          </cell>
          <cell r="C1536" t="str">
            <v>LDF4-50</v>
          </cell>
          <cell r="D1536" t="str">
            <v>m</v>
          </cell>
        </row>
        <row r="1537">
          <cell r="A1537">
            <v>7104122</v>
          </cell>
          <cell r="B1537" t="str">
            <v>HELIAX CABLE</v>
          </cell>
          <cell r="C1537" t="str">
            <v>LDF5-50RN</v>
          </cell>
          <cell r="D1537" t="str">
            <v>m</v>
          </cell>
        </row>
        <row r="1538">
          <cell r="A1538">
            <v>7104123</v>
          </cell>
          <cell r="B1538" t="str">
            <v>HELIAX CABLE</v>
          </cell>
          <cell r="C1538" t="str">
            <v>LDF12D-4FR</v>
          </cell>
          <cell r="D1538" t="str">
            <v>m</v>
          </cell>
        </row>
        <row r="1539">
          <cell r="A1539">
            <v>7104130</v>
          </cell>
          <cell r="B1539" t="str">
            <v>AM/FM TX CABLE</v>
          </cell>
          <cell r="C1539" t="str">
            <v>DOP-75</v>
          </cell>
          <cell r="D1539" t="str">
            <v>m</v>
          </cell>
        </row>
        <row r="1540">
          <cell r="A1540">
            <v>7104131</v>
          </cell>
          <cell r="B1540" t="str">
            <v>AM/FM TX CABLE</v>
          </cell>
          <cell r="C1540" t="str">
            <v>DOP-300</v>
          </cell>
          <cell r="D1540" t="str">
            <v>m</v>
          </cell>
        </row>
        <row r="1541">
          <cell r="A1541">
            <v>7104132</v>
          </cell>
          <cell r="B1541" t="str">
            <v>DATA전송UL2464-ANS</v>
          </cell>
          <cell r="C1541" t="str">
            <v>3Px24AWG7/.203TA</v>
          </cell>
          <cell r="D1541" t="str">
            <v>m</v>
          </cell>
        </row>
        <row r="1542">
          <cell r="A1542">
            <v>7104140</v>
          </cell>
          <cell r="B1542" t="str">
            <v>고발포동축케이블</v>
          </cell>
          <cell r="C1542" t="str">
            <v>3C-HFM</v>
          </cell>
          <cell r="D1542" t="str">
            <v>m</v>
          </cell>
        </row>
        <row r="1543">
          <cell r="A1543">
            <v>7104141</v>
          </cell>
          <cell r="B1543" t="str">
            <v>고발포동축케이블</v>
          </cell>
          <cell r="C1543" t="str">
            <v>5C-HFL</v>
          </cell>
          <cell r="D1543" t="str">
            <v>m</v>
          </cell>
        </row>
        <row r="1544">
          <cell r="A1544">
            <v>7104142</v>
          </cell>
          <cell r="B1544" t="str">
            <v>고발포동축케이블</v>
          </cell>
          <cell r="C1544" t="str">
            <v>5C-HFL-SS</v>
          </cell>
          <cell r="D1544" t="str">
            <v>m</v>
          </cell>
        </row>
        <row r="1545">
          <cell r="A1545">
            <v>7104143</v>
          </cell>
          <cell r="B1545" t="str">
            <v>고발포동축케이블</v>
          </cell>
          <cell r="C1545" t="str">
            <v>7C-HFL</v>
          </cell>
          <cell r="D1545" t="str">
            <v>m</v>
          </cell>
        </row>
        <row r="1546">
          <cell r="A1546">
            <v>7104144</v>
          </cell>
          <cell r="B1546" t="str">
            <v>고발포동축케이블</v>
          </cell>
          <cell r="C1546" t="str">
            <v>7C-HFL-SS</v>
          </cell>
          <cell r="D1546" t="str">
            <v>m</v>
          </cell>
        </row>
        <row r="1547">
          <cell r="A1547">
            <v>7104145</v>
          </cell>
          <cell r="B1547" t="str">
            <v>고발포동축케이블</v>
          </cell>
          <cell r="C1547" t="str">
            <v>10C-HFL</v>
          </cell>
          <cell r="D1547" t="str">
            <v>m</v>
          </cell>
        </row>
        <row r="1548">
          <cell r="A1548">
            <v>7104146</v>
          </cell>
          <cell r="B1548" t="str">
            <v>고발포동축케이블</v>
          </cell>
          <cell r="C1548" t="str">
            <v>10C-HFL-SS</v>
          </cell>
          <cell r="D1548" t="str">
            <v>m</v>
          </cell>
        </row>
        <row r="1549">
          <cell r="A1549">
            <v>7104147</v>
          </cell>
          <cell r="B1549" t="str">
            <v>고발포동축케이블</v>
          </cell>
          <cell r="C1549" t="str">
            <v>8C-HFA</v>
          </cell>
          <cell r="D1549" t="str">
            <v>m</v>
          </cell>
        </row>
        <row r="1550">
          <cell r="A1550">
            <v>7104148</v>
          </cell>
          <cell r="B1550" t="str">
            <v>고발포동축케이블</v>
          </cell>
          <cell r="C1550" t="str">
            <v>8C-HFA-SS</v>
          </cell>
          <cell r="D1550" t="str">
            <v>m</v>
          </cell>
        </row>
        <row r="1551">
          <cell r="A1551">
            <v>7104149</v>
          </cell>
          <cell r="B1551" t="str">
            <v>고발포동축케이블</v>
          </cell>
          <cell r="C1551" t="str">
            <v>12C-HFA</v>
          </cell>
          <cell r="D1551" t="str">
            <v>m</v>
          </cell>
        </row>
        <row r="1552">
          <cell r="A1552">
            <v>7104150</v>
          </cell>
          <cell r="B1552" t="str">
            <v>고발포동축케이블</v>
          </cell>
          <cell r="C1552" t="str">
            <v>12C-HFA-SS</v>
          </cell>
          <cell r="D1552" t="str">
            <v>m</v>
          </cell>
        </row>
        <row r="1553">
          <cell r="A1553">
            <v>7104151</v>
          </cell>
          <cell r="B1553" t="str">
            <v>고발포동축케이블</v>
          </cell>
          <cell r="C1553" t="str">
            <v>17C-HFA</v>
          </cell>
          <cell r="D1553" t="str">
            <v>m</v>
          </cell>
        </row>
        <row r="1554">
          <cell r="A1554">
            <v>7104152</v>
          </cell>
          <cell r="B1554" t="str">
            <v>고발포동축케이블</v>
          </cell>
          <cell r="C1554" t="str">
            <v>17C-HFA-SS</v>
          </cell>
          <cell r="D1554" t="str">
            <v>m</v>
          </cell>
        </row>
        <row r="1555">
          <cell r="A1555">
            <v>7105001</v>
          </cell>
          <cell r="B1555" t="str">
            <v>제어용비닐케이블</v>
          </cell>
          <cell r="C1555" t="str">
            <v>CVV 1Cx1.2mm</v>
          </cell>
          <cell r="D1555" t="str">
            <v>m</v>
          </cell>
        </row>
        <row r="1556">
          <cell r="A1556">
            <v>7105002</v>
          </cell>
          <cell r="B1556" t="str">
            <v>제어용비닐케이블</v>
          </cell>
          <cell r="C1556" t="str">
            <v>CVV 1Cx1.6mm</v>
          </cell>
          <cell r="D1556" t="str">
            <v>m</v>
          </cell>
        </row>
        <row r="1557">
          <cell r="A1557">
            <v>7105003</v>
          </cell>
          <cell r="B1557" t="str">
            <v>제어용비닐케이블</v>
          </cell>
          <cell r="C1557" t="str">
            <v>CVV 1Cx2.0mm</v>
          </cell>
          <cell r="D1557" t="str">
            <v>m</v>
          </cell>
        </row>
        <row r="1558">
          <cell r="A1558">
            <v>7105004</v>
          </cell>
          <cell r="B1558" t="str">
            <v>제어용비닐케이블</v>
          </cell>
          <cell r="C1558" t="str">
            <v>CVV 1Cx1.25㎟</v>
          </cell>
          <cell r="D1558" t="str">
            <v>m</v>
          </cell>
        </row>
        <row r="1559">
          <cell r="A1559">
            <v>7105005</v>
          </cell>
          <cell r="B1559" t="str">
            <v>제어용비닐케이블</v>
          </cell>
          <cell r="C1559" t="str">
            <v>CVV 1Cx2.0㎟</v>
          </cell>
          <cell r="D1559" t="str">
            <v>m</v>
          </cell>
        </row>
        <row r="1560">
          <cell r="A1560">
            <v>7105006</v>
          </cell>
          <cell r="B1560" t="str">
            <v>제어용비닐케이블</v>
          </cell>
          <cell r="C1560" t="str">
            <v>CVV 1Cx3.5㎟</v>
          </cell>
          <cell r="D1560" t="str">
            <v>m</v>
          </cell>
        </row>
        <row r="1561">
          <cell r="A1561">
            <v>7105007</v>
          </cell>
          <cell r="B1561" t="str">
            <v>제어용비닐케이블</v>
          </cell>
          <cell r="C1561" t="str">
            <v>CVV 1Cx5.5㎟</v>
          </cell>
          <cell r="D1561" t="str">
            <v>m</v>
          </cell>
        </row>
        <row r="1562">
          <cell r="A1562">
            <v>7105008</v>
          </cell>
          <cell r="B1562" t="str">
            <v>제어용비닐케이블</v>
          </cell>
          <cell r="C1562" t="str">
            <v>CVV 1Cx8㎟</v>
          </cell>
          <cell r="D1562" t="str">
            <v>m</v>
          </cell>
        </row>
        <row r="1563">
          <cell r="A1563">
            <v>7105009</v>
          </cell>
          <cell r="B1563" t="str">
            <v>제어용비닐케이블</v>
          </cell>
          <cell r="C1563" t="str">
            <v>CVV 1Cx14㎟</v>
          </cell>
          <cell r="D1563" t="str">
            <v>m</v>
          </cell>
        </row>
        <row r="1564">
          <cell r="A1564">
            <v>7105010</v>
          </cell>
          <cell r="B1564" t="str">
            <v>제어용비닐케이블</v>
          </cell>
          <cell r="C1564" t="str">
            <v>CVV 1Cx22㎟</v>
          </cell>
          <cell r="D1564" t="str">
            <v>m</v>
          </cell>
        </row>
        <row r="1565">
          <cell r="A1565">
            <v>7105011</v>
          </cell>
          <cell r="B1565" t="str">
            <v>제어용비닐케이블</v>
          </cell>
          <cell r="C1565" t="str">
            <v>CVV 1Cx30㎟</v>
          </cell>
          <cell r="D1565" t="str">
            <v>m</v>
          </cell>
        </row>
        <row r="1566">
          <cell r="A1566">
            <v>7105012</v>
          </cell>
          <cell r="B1566" t="str">
            <v>제어용비닐케이블</v>
          </cell>
          <cell r="C1566" t="str">
            <v>CVV 1Cx38㎟</v>
          </cell>
          <cell r="D1566" t="str">
            <v>m</v>
          </cell>
        </row>
        <row r="1567">
          <cell r="A1567">
            <v>7105013</v>
          </cell>
          <cell r="B1567" t="str">
            <v>제어용비닐케이블</v>
          </cell>
          <cell r="C1567" t="str">
            <v>CVV 1Cx50㎟</v>
          </cell>
          <cell r="D1567" t="str">
            <v>m</v>
          </cell>
        </row>
        <row r="1568">
          <cell r="A1568">
            <v>7105014</v>
          </cell>
          <cell r="B1568" t="str">
            <v>제어용비닐케이블</v>
          </cell>
          <cell r="C1568" t="str">
            <v>CVV 1Cx60㎟</v>
          </cell>
          <cell r="D1568" t="str">
            <v>m</v>
          </cell>
        </row>
        <row r="1569">
          <cell r="A1569">
            <v>7105015</v>
          </cell>
          <cell r="B1569" t="str">
            <v>제어용비닐케이블</v>
          </cell>
          <cell r="C1569" t="str">
            <v>CVV 1Cx80㎟</v>
          </cell>
          <cell r="D1569" t="str">
            <v>m</v>
          </cell>
        </row>
        <row r="1570">
          <cell r="A1570">
            <v>7105016</v>
          </cell>
          <cell r="B1570" t="str">
            <v>제어용비닐케이블</v>
          </cell>
          <cell r="C1570" t="str">
            <v>CVV 1Cx100㎟</v>
          </cell>
          <cell r="D1570" t="str">
            <v>m</v>
          </cell>
        </row>
        <row r="1571">
          <cell r="A1571">
            <v>7105017</v>
          </cell>
          <cell r="B1571" t="str">
            <v>제어용비닐케이블</v>
          </cell>
          <cell r="C1571" t="str">
            <v>CVV 1Cx125㎟</v>
          </cell>
          <cell r="D1571" t="str">
            <v>m</v>
          </cell>
        </row>
        <row r="1572">
          <cell r="A1572">
            <v>7105018</v>
          </cell>
          <cell r="B1572" t="str">
            <v>제어용비닐케이블</v>
          </cell>
          <cell r="C1572" t="str">
            <v>CVV 1Cx150㎟</v>
          </cell>
          <cell r="D1572" t="str">
            <v>m</v>
          </cell>
        </row>
        <row r="1573">
          <cell r="A1573">
            <v>7105019</v>
          </cell>
          <cell r="B1573" t="str">
            <v>제어용비닐케이블</v>
          </cell>
          <cell r="C1573" t="str">
            <v>CVV 1Cx200㎟</v>
          </cell>
          <cell r="D1573" t="str">
            <v>m</v>
          </cell>
        </row>
        <row r="1574">
          <cell r="A1574">
            <v>7105020</v>
          </cell>
          <cell r="B1574" t="str">
            <v>제어용비닐케이블</v>
          </cell>
          <cell r="C1574" t="str">
            <v>CVV 1Cx250㎟</v>
          </cell>
          <cell r="D1574" t="str">
            <v>m</v>
          </cell>
        </row>
        <row r="1575">
          <cell r="A1575">
            <v>7105021</v>
          </cell>
          <cell r="B1575" t="str">
            <v>제어용비닐케이블</v>
          </cell>
          <cell r="C1575" t="str">
            <v>CVV 1Cx325㎟</v>
          </cell>
          <cell r="D1575" t="str">
            <v>m</v>
          </cell>
        </row>
        <row r="1576">
          <cell r="A1576">
            <v>7105040</v>
          </cell>
          <cell r="B1576" t="str">
            <v>제어용비닐케이블</v>
          </cell>
          <cell r="C1576" t="str">
            <v>CVV 2Cx1.2mm</v>
          </cell>
          <cell r="D1576" t="str">
            <v>m</v>
          </cell>
        </row>
        <row r="1577">
          <cell r="A1577">
            <v>7105041</v>
          </cell>
          <cell r="B1577" t="str">
            <v>제어용비닐케이블</v>
          </cell>
          <cell r="C1577" t="str">
            <v>CVV 2Cx1.6mm</v>
          </cell>
          <cell r="D1577" t="str">
            <v>m</v>
          </cell>
        </row>
        <row r="1578">
          <cell r="A1578">
            <v>7105042</v>
          </cell>
          <cell r="B1578" t="str">
            <v>제어용비닐케이블</v>
          </cell>
          <cell r="C1578" t="str">
            <v>CVV 2Cx2.0mm</v>
          </cell>
          <cell r="D1578" t="str">
            <v>m</v>
          </cell>
        </row>
        <row r="1579">
          <cell r="A1579">
            <v>7105043</v>
          </cell>
          <cell r="B1579" t="str">
            <v>제어용비닐케이블</v>
          </cell>
          <cell r="C1579" t="str">
            <v>CVV 2Cx1.25㎟</v>
          </cell>
          <cell r="D1579" t="str">
            <v>m</v>
          </cell>
        </row>
        <row r="1580">
          <cell r="A1580">
            <v>7105044</v>
          </cell>
          <cell r="B1580" t="str">
            <v>제어용비닐케이블</v>
          </cell>
          <cell r="C1580" t="str">
            <v>CVV 2Cx2.0㎟</v>
          </cell>
          <cell r="D1580" t="str">
            <v>m</v>
          </cell>
        </row>
        <row r="1581">
          <cell r="A1581">
            <v>7105045</v>
          </cell>
          <cell r="B1581" t="str">
            <v>제어용비닐케이블</v>
          </cell>
          <cell r="C1581" t="str">
            <v>CVV 2Cx3.5㎟</v>
          </cell>
          <cell r="D1581" t="str">
            <v>m</v>
          </cell>
        </row>
        <row r="1582">
          <cell r="A1582">
            <v>7105046</v>
          </cell>
          <cell r="B1582" t="str">
            <v>제어용비닐케이블</v>
          </cell>
          <cell r="C1582" t="str">
            <v>CVV 2Cx5.5㎟</v>
          </cell>
          <cell r="D1582" t="str">
            <v>m</v>
          </cell>
        </row>
        <row r="1583">
          <cell r="A1583">
            <v>7105047</v>
          </cell>
          <cell r="B1583" t="str">
            <v>제어용비닐케이블</v>
          </cell>
          <cell r="C1583" t="str">
            <v>CVV 2Cx8㎟</v>
          </cell>
          <cell r="D1583" t="str">
            <v>m</v>
          </cell>
        </row>
        <row r="1584">
          <cell r="A1584">
            <v>7105048</v>
          </cell>
          <cell r="B1584" t="str">
            <v>제어용비닐케이블</v>
          </cell>
          <cell r="C1584" t="str">
            <v>CVV 2Cx14㎟</v>
          </cell>
          <cell r="D1584" t="str">
            <v>m</v>
          </cell>
        </row>
        <row r="1585">
          <cell r="A1585">
            <v>7105049</v>
          </cell>
          <cell r="B1585" t="str">
            <v>제어용비닐케이블</v>
          </cell>
          <cell r="C1585" t="str">
            <v>CVV 2Cx22㎟</v>
          </cell>
          <cell r="D1585" t="str">
            <v>m</v>
          </cell>
        </row>
        <row r="1586">
          <cell r="A1586">
            <v>7105050</v>
          </cell>
          <cell r="B1586" t="str">
            <v>제어용비닐케이블</v>
          </cell>
          <cell r="C1586" t="str">
            <v>CVV 2Cx30㎟</v>
          </cell>
          <cell r="D1586" t="str">
            <v>m</v>
          </cell>
        </row>
        <row r="1587">
          <cell r="A1587">
            <v>7105051</v>
          </cell>
          <cell r="B1587" t="str">
            <v>제어용비닐케이블</v>
          </cell>
          <cell r="C1587" t="str">
            <v>CVV 2Cx38㎟</v>
          </cell>
          <cell r="D1587" t="str">
            <v>m</v>
          </cell>
        </row>
        <row r="1588">
          <cell r="A1588">
            <v>7105052</v>
          </cell>
          <cell r="B1588" t="str">
            <v>제어용비닐케이블</v>
          </cell>
          <cell r="C1588" t="str">
            <v>CVV 2Cx50㎟</v>
          </cell>
          <cell r="D1588" t="str">
            <v>m</v>
          </cell>
        </row>
        <row r="1589">
          <cell r="A1589">
            <v>7105053</v>
          </cell>
          <cell r="B1589" t="str">
            <v>제어용비닐케이블</v>
          </cell>
          <cell r="C1589" t="str">
            <v>CVV 2Cx60㎟</v>
          </cell>
          <cell r="D1589" t="str">
            <v>m</v>
          </cell>
        </row>
        <row r="1590">
          <cell r="A1590">
            <v>7105054</v>
          </cell>
          <cell r="B1590" t="str">
            <v>제어용비닐케이블</v>
          </cell>
          <cell r="C1590" t="str">
            <v>CVV 2Cx80㎟</v>
          </cell>
          <cell r="D1590" t="str">
            <v>m</v>
          </cell>
        </row>
        <row r="1591">
          <cell r="A1591">
            <v>7105055</v>
          </cell>
          <cell r="B1591" t="str">
            <v>제어용비닐케이블</v>
          </cell>
          <cell r="C1591" t="str">
            <v>CVV 2Cx100㎟</v>
          </cell>
          <cell r="D1591" t="str">
            <v>m</v>
          </cell>
        </row>
        <row r="1592">
          <cell r="A1592">
            <v>7105056</v>
          </cell>
          <cell r="B1592" t="str">
            <v>제어용비닐케이블</v>
          </cell>
          <cell r="C1592" t="str">
            <v>CVV 2Cx125㎟</v>
          </cell>
          <cell r="D1592" t="str">
            <v>m</v>
          </cell>
        </row>
        <row r="1593">
          <cell r="A1593">
            <v>7105057</v>
          </cell>
          <cell r="B1593" t="str">
            <v>제어용비닐케이블</v>
          </cell>
          <cell r="C1593" t="str">
            <v>CVV 2Cx150㎟</v>
          </cell>
          <cell r="D1593" t="str">
            <v>m</v>
          </cell>
        </row>
        <row r="1594">
          <cell r="A1594">
            <v>7105058</v>
          </cell>
          <cell r="B1594" t="str">
            <v>제어용비닐케이블</v>
          </cell>
          <cell r="C1594" t="str">
            <v>CVV 2Cx200㎟</v>
          </cell>
          <cell r="D1594" t="str">
            <v>m</v>
          </cell>
        </row>
        <row r="1595">
          <cell r="A1595">
            <v>7105080</v>
          </cell>
          <cell r="B1595" t="str">
            <v>제어용비닐케이블</v>
          </cell>
          <cell r="C1595" t="str">
            <v>CVV 3Cx1.2mm</v>
          </cell>
          <cell r="D1595" t="str">
            <v>m</v>
          </cell>
        </row>
        <row r="1596">
          <cell r="A1596">
            <v>7105081</v>
          </cell>
          <cell r="B1596" t="str">
            <v>제어용비닐케이블</v>
          </cell>
          <cell r="C1596" t="str">
            <v>CVV 3Cx1.6mm</v>
          </cell>
          <cell r="D1596" t="str">
            <v>m</v>
          </cell>
        </row>
        <row r="1597">
          <cell r="A1597">
            <v>7105082</v>
          </cell>
          <cell r="B1597" t="str">
            <v>제어용비닐케이블</v>
          </cell>
          <cell r="C1597" t="str">
            <v>CVV 3Cx2.0mm</v>
          </cell>
          <cell r="D1597" t="str">
            <v>m</v>
          </cell>
        </row>
        <row r="1598">
          <cell r="A1598">
            <v>7105083</v>
          </cell>
          <cell r="B1598" t="str">
            <v>제어용비닐케이블</v>
          </cell>
          <cell r="C1598" t="str">
            <v>CVV 3Cx1.25㎟</v>
          </cell>
          <cell r="D1598" t="str">
            <v>m</v>
          </cell>
        </row>
        <row r="1599">
          <cell r="A1599">
            <v>7105084</v>
          </cell>
          <cell r="B1599" t="str">
            <v>제어용비닐케이블</v>
          </cell>
          <cell r="C1599" t="str">
            <v>CVV 3Cx2.0㎟</v>
          </cell>
          <cell r="D1599" t="str">
            <v>m</v>
          </cell>
        </row>
        <row r="1600">
          <cell r="A1600">
            <v>7105085</v>
          </cell>
          <cell r="B1600" t="str">
            <v>제어용비닐케이블</v>
          </cell>
          <cell r="C1600" t="str">
            <v>CVV 3Cx3.5㎟</v>
          </cell>
          <cell r="D1600" t="str">
            <v>m</v>
          </cell>
        </row>
        <row r="1601">
          <cell r="A1601">
            <v>7105086</v>
          </cell>
          <cell r="B1601" t="str">
            <v>제어용비닐케이블</v>
          </cell>
          <cell r="C1601" t="str">
            <v>CVV 3Cx5.5㎟</v>
          </cell>
          <cell r="D1601" t="str">
            <v>m</v>
          </cell>
        </row>
        <row r="1602">
          <cell r="A1602">
            <v>7105087</v>
          </cell>
          <cell r="B1602" t="str">
            <v>제어용비닐케이블</v>
          </cell>
          <cell r="C1602" t="str">
            <v>CVV 3Cx8㎟</v>
          </cell>
          <cell r="D1602" t="str">
            <v>m</v>
          </cell>
        </row>
        <row r="1603">
          <cell r="A1603">
            <v>7105088</v>
          </cell>
          <cell r="B1603" t="str">
            <v>제어용비닐케이블</v>
          </cell>
          <cell r="C1603" t="str">
            <v>CVV 3Cx14㎟</v>
          </cell>
          <cell r="D1603" t="str">
            <v>m</v>
          </cell>
        </row>
        <row r="1604">
          <cell r="A1604">
            <v>7105089</v>
          </cell>
          <cell r="B1604" t="str">
            <v>제어용비닐케이블</v>
          </cell>
          <cell r="C1604" t="str">
            <v>CVV 3Cx22㎟</v>
          </cell>
          <cell r="D1604" t="str">
            <v>m</v>
          </cell>
        </row>
        <row r="1605">
          <cell r="A1605">
            <v>7105090</v>
          </cell>
          <cell r="B1605" t="str">
            <v>제어용비닐케이블</v>
          </cell>
          <cell r="C1605" t="str">
            <v>CVV 3Cx30㎟</v>
          </cell>
          <cell r="D1605" t="str">
            <v>m</v>
          </cell>
        </row>
        <row r="1606">
          <cell r="A1606">
            <v>7105091</v>
          </cell>
          <cell r="B1606" t="str">
            <v>제어용비닐케이블</v>
          </cell>
          <cell r="C1606" t="str">
            <v>CVV 3Cx38㎟</v>
          </cell>
          <cell r="D1606" t="str">
            <v>m</v>
          </cell>
        </row>
        <row r="1607">
          <cell r="A1607">
            <v>7105092</v>
          </cell>
          <cell r="B1607" t="str">
            <v>제어용비닐케이블</v>
          </cell>
          <cell r="C1607" t="str">
            <v>CVV 3Cx50㎟</v>
          </cell>
          <cell r="D1607" t="str">
            <v>m</v>
          </cell>
        </row>
        <row r="1608">
          <cell r="A1608">
            <v>7105093</v>
          </cell>
          <cell r="B1608" t="str">
            <v>제어용비닐케이블</v>
          </cell>
          <cell r="C1608" t="str">
            <v>CVV 3Cx60㎟</v>
          </cell>
          <cell r="D1608" t="str">
            <v>m</v>
          </cell>
        </row>
        <row r="1609">
          <cell r="A1609">
            <v>7105094</v>
          </cell>
          <cell r="B1609" t="str">
            <v>제어용비닐케이블</v>
          </cell>
          <cell r="C1609" t="str">
            <v>CVV 3Cx80㎟</v>
          </cell>
          <cell r="D1609" t="str">
            <v>m</v>
          </cell>
        </row>
        <row r="1610">
          <cell r="A1610">
            <v>7105095</v>
          </cell>
          <cell r="B1610" t="str">
            <v>제어용비닐케이블</v>
          </cell>
          <cell r="C1610" t="str">
            <v>CVV 3Cx100㎟</v>
          </cell>
          <cell r="D1610" t="str">
            <v>m</v>
          </cell>
        </row>
        <row r="1611">
          <cell r="A1611">
            <v>7105096</v>
          </cell>
          <cell r="B1611" t="str">
            <v>제어용비닐케이블</v>
          </cell>
          <cell r="C1611" t="str">
            <v>CVV 3Cx125㎟</v>
          </cell>
          <cell r="D1611" t="str">
            <v>m</v>
          </cell>
        </row>
        <row r="1612">
          <cell r="A1612">
            <v>7105097</v>
          </cell>
          <cell r="B1612" t="str">
            <v>제어용비닐케이블</v>
          </cell>
          <cell r="C1612" t="str">
            <v>CVV 3Cx150㎟</v>
          </cell>
          <cell r="D1612" t="str">
            <v>m</v>
          </cell>
        </row>
        <row r="1613">
          <cell r="A1613">
            <v>7105098</v>
          </cell>
          <cell r="B1613" t="str">
            <v>제어용비닐케이블</v>
          </cell>
          <cell r="C1613" t="str">
            <v>CVV 3Cx200㎟</v>
          </cell>
          <cell r="D1613" t="str">
            <v>m</v>
          </cell>
        </row>
        <row r="1614">
          <cell r="A1614">
            <v>7105099</v>
          </cell>
          <cell r="B1614" t="str">
            <v>제어용비닐케이블</v>
          </cell>
          <cell r="C1614" t="str">
            <v>CVV 3Cx250㎟</v>
          </cell>
          <cell r="D1614" t="str">
            <v>m</v>
          </cell>
        </row>
        <row r="1615">
          <cell r="A1615">
            <v>7105100</v>
          </cell>
          <cell r="B1615" t="str">
            <v>제어용비닐케이블</v>
          </cell>
          <cell r="C1615" t="str">
            <v>CVV 3Cx325㎟</v>
          </cell>
          <cell r="D1615" t="str">
            <v>m</v>
          </cell>
        </row>
        <row r="1616">
          <cell r="A1616">
            <v>7105120</v>
          </cell>
          <cell r="B1616" t="str">
            <v>제어용비닐케이블</v>
          </cell>
          <cell r="C1616" t="str">
            <v>CVV 4Cx1.2mm</v>
          </cell>
          <cell r="D1616" t="str">
            <v>m</v>
          </cell>
        </row>
        <row r="1617">
          <cell r="A1617">
            <v>7105121</v>
          </cell>
          <cell r="B1617" t="str">
            <v>제어용비닐케이블</v>
          </cell>
          <cell r="C1617" t="str">
            <v>CVV 4Cx1.6mm</v>
          </cell>
          <cell r="D1617" t="str">
            <v>m</v>
          </cell>
        </row>
        <row r="1618">
          <cell r="A1618">
            <v>7105122</v>
          </cell>
          <cell r="B1618" t="str">
            <v>제어용비닐케이블</v>
          </cell>
          <cell r="C1618" t="str">
            <v>CVV 4Cx2.0mm</v>
          </cell>
          <cell r="D1618" t="str">
            <v>m</v>
          </cell>
        </row>
        <row r="1619">
          <cell r="A1619">
            <v>7105123</v>
          </cell>
          <cell r="B1619" t="str">
            <v>제어용비닐케이블</v>
          </cell>
          <cell r="C1619" t="str">
            <v>CVV 4Cx1.25㎟</v>
          </cell>
          <cell r="D1619" t="str">
            <v>m</v>
          </cell>
        </row>
        <row r="1620">
          <cell r="A1620">
            <v>7105124</v>
          </cell>
          <cell r="B1620" t="str">
            <v>제어용비닐케이블</v>
          </cell>
          <cell r="C1620" t="str">
            <v>CVV 4Cx2.0㎟</v>
          </cell>
          <cell r="D1620" t="str">
            <v>m</v>
          </cell>
        </row>
        <row r="1621">
          <cell r="A1621">
            <v>7105125</v>
          </cell>
          <cell r="B1621" t="str">
            <v>제어용비닐케이블</v>
          </cell>
          <cell r="C1621" t="str">
            <v>CVV 4Cx3.5㎟</v>
          </cell>
          <cell r="D1621" t="str">
            <v>m</v>
          </cell>
        </row>
        <row r="1622">
          <cell r="A1622">
            <v>7105126</v>
          </cell>
          <cell r="B1622" t="str">
            <v>제어용비닐케이블</v>
          </cell>
          <cell r="C1622" t="str">
            <v>CVV 4Cx5.5㎟</v>
          </cell>
          <cell r="D1622" t="str">
            <v>m</v>
          </cell>
        </row>
        <row r="1623">
          <cell r="A1623">
            <v>7105127</v>
          </cell>
          <cell r="B1623" t="str">
            <v>제어용비닐케이블</v>
          </cell>
          <cell r="C1623" t="str">
            <v>CVV 4Cx8㎟</v>
          </cell>
          <cell r="D1623" t="str">
            <v>m</v>
          </cell>
        </row>
        <row r="1624">
          <cell r="A1624">
            <v>7105128</v>
          </cell>
          <cell r="B1624" t="str">
            <v>제어용비닐케이블</v>
          </cell>
          <cell r="C1624" t="str">
            <v>CVV 4Cx14㎟</v>
          </cell>
          <cell r="D1624" t="str">
            <v>m</v>
          </cell>
        </row>
        <row r="1625">
          <cell r="A1625">
            <v>7105129</v>
          </cell>
          <cell r="B1625" t="str">
            <v>제어용비닐케이블</v>
          </cell>
          <cell r="C1625" t="str">
            <v>CVV 4Cx22㎟</v>
          </cell>
          <cell r="D1625" t="str">
            <v>m</v>
          </cell>
        </row>
        <row r="1626">
          <cell r="A1626">
            <v>7105130</v>
          </cell>
          <cell r="B1626" t="str">
            <v>제어용비닐케이블</v>
          </cell>
          <cell r="C1626" t="str">
            <v>CVV 4Cx30㎟</v>
          </cell>
          <cell r="D1626" t="str">
            <v>m</v>
          </cell>
        </row>
        <row r="1627">
          <cell r="A1627">
            <v>7105131</v>
          </cell>
          <cell r="B1627" t="str">
            <v>제어용비닐케이블</v>
          </cell>
          <cell r="C1627" t="str">
            <v>CVV 4Cx38㎟</v>
          </cell>
          <cell r="D1627" t="str">
            <v>m</v>
          </cell>
        </row>
        <row r="1628">
          <cell r="A1628">
            <v>7105132</v>
          </cell>
          <cell r="B1628" t="str">
            <v>제어용비닐케이블</v>
          </cell>
          <cell r="C1628" t="str">
            <v>CVV 4Cx50㎟</v>
          </cell>
          <cell r="D1628" t="str">
            <v>m</v>
          </cell>
        </row>
        <row r="1629">
          <cell r="A1629">
            <v>7105133</v>
          </cell>
          <cell r="B1629" t="str">
            <v>제어용비닐케이블</v>
          </cell>
          <cell r="C1629" t="str">
            <v>CVV 4Cx60㎟</v>
          </cell>
          <cell r="D1629" t="str">
            <v>m</v>
          </cell>
        </row>
        <row r="1630">
          <cell r="A1630">
            <v>7105134</v>
          </cell>
          <cell r="B1630" t="str">
            <v>제어용비닐케이블</v>
          </cell>
          <cell r="C1630" t="str">
            <v>CVV 4Cx80㎟</v>
          </cell>
          <cell r="D1630" t="str">
            <v>m</v>
          </cell>
        </row>
        <row r="1631">
          <cell r="A1631">
            <v>7105135</v>
          </cell>
          <cell r="B1631" t="str">
            <v>제어용비닐케이블</v>
          </cell>
          <cell r="C1631" t="str">
            <v>CVV 4Cx100㎟</v>
          </cell>
          <cell r="D1631" t="str">
            <v>m</v>
          </cell>
        </row>
        <row r="1632">
          <cell r="A1632">
            <v>7105136</v>
          </cell>
          <cell r="B1632" t="str">
            <v>제어용비닐케이블</v>
          </cell>
          <cell r="C1632" t="str">
            <v>CVV 4Cx125㎟</v>
          </cell>
          <cell r="D1632" t="str">
            <v>m</v>
          </cell>
        </row>
        <row r="1633">
          <cell r="A1633">
            <v>7105137</v>
          </cell>
          <cell r="B1633" t="str">
            <v>제어용비닐케이블</v>
          </cell>
          <cell r="C1633" t="str">
            <v>CVV 4Cx150㎟</v>
          </cell>
          <cell r="D1633" t="str">
            <v>m</v>
          </cell>
        </row>
        <row r="1634">
          <cell r="A1634">
            <v>7105138</v>
          </cell>
          <cell r="B1634" t="str">
            <v>제어용비닐케이블</v>
          </cell>
          <cell r="C1634" t="str">
            <v>CVV 4Cx200㎟</v>
          </cell>
          <cell r="D1634" t="str">
            <v>m</v>
          </cell>
        </row>
        <row r="1635">
          <cell r="A1635">
            <v>7105139</v>
          </cell>
          <cell r="B1635" t="str">
            <v>제어용비닐케이블</v>
          </cell>
          <cell r="C1635" t="str">
            <v>CVV 4Cx250㎟</v>
          </cell>
          <cell r="D1635" t="str">
            <v>m</v>
          </cell>
        </row>
        <row r="1636">
          <cell r="A1636">
            <v>7105140</v>
          </cell>
          <cell r="B1636" t="str">
            <v>제어용비닐케이블</v>
          </cell>
          <cell r="C1636" t="str">
            <v>CVV 4Cx325㎟</v>
          </cell>
          <cell r="D1636" t="str">
            <v>m</v>
          </cell>
        </row>
        <row r="1637">
          <cell r="A1637">
            <v>7105160</v>
          </cell>
          <cell r="B1637" t="str">
            <v>제어용비닐케이블</v>
          </cell>
          <cell r="C1637" t="str">
            <v>CVV 5Cx1.2mm</v>
          </cell>
          <cell r="D1637" t="str">
            <v>m</v>
          </cell>
        </row>
        <row r="1638">
          <cell r="A1638">
            <v>7105161</v>
          </cell>
          <cell r="B1638" t="str">
            <v>제어용비닐케이블</v>
          </cell>
          <cell r="C1638" t="str">
            <v>CVV 5Cx1.6mm</v>
          </cell>
          <cell r="D1638" t="str">
            <v>m</v>
          </cell>
        </row>
        <row r="1639">
          <cell r="A1639">
            <v>7105162</v>
          </cell>
          <cell r="B1639" t="str">
            <v>제어용비닐케이블</v>
          </cell>
          <cell r="C1639" t="str">
            <v>CVV 5Cx2.0mm</v>
          </cell>
          <cell r="D1639" t="str">
            <v>m</v>
          </cell>
        </row>
        <row r="1640">
          <cell r="A1640">
            <v>7105163</v>
          </cell>
          <cell r="B1640" t="str">
            <v>제어용비닐케이블</v>
          </cell>
          <cell r="C1640" t="str">
            <v>CVV 5Cx1.25㎟</v>
          </cell>
          <cell r="D1640" t="str">
            <v>m</v>
          </cell>
        </row>
        <row r="1641">
          <cell r="A1641">
            <v>7105164</v>
          </cell>
          <cell r="B1641" t="str">
            <v>제어용비닐케이블</v>
          </cell>
          <cell r="C1641" t="str">
            <v>CVV 5Cx2.0㎟</v>
          </cell>
          <cell r="D1641" t="str">
            <v>m</v>
          </cell>
        </row>
        <row r="1642">
          <cell r="A1642">
            <v>7105165</v>
          </cell>
          <cell r="B1642" t="str">
            <v>제어용비닐케이블</v>
          </cell>
          <cell r="C1642" t="str">
            <v>CVV 5Cx3.5㎟</v>
          </cell>
          <cell r="D1642" t="str">
            <v>m</v>
          </cell>
        </row>
        <row r="1643">
          <cell r="A1643">
            <v>7105166</v>
          </cell>
          <cell r="B1643" t="str">
            <v>제어용비닐케이블</v>
          </cell>
          <cell r="C1643" t="str">
            <v>CVV 5Cx5.5㎟</v>
          </cell>
          <cell r="D1643" t="str">
            <v>m</v>
          </cell>
        </row>
        <row r="1644">
          <cell r="A1644">
            <v>7105167</v>
          </cell>
          <cell r="B1644" t="str">
            <v>제어용비닐케이블</v>
          </cell>
          <cell r="C1644" t="str">
            <v>CVV 5Cx8㎟</v>
          </cell>
          <cell r="D1644" t="str">
            <v>m</v>
          </cell>
        </row>
        <row r="1645">
          <cell r="A1645">
            <v>7105168</v>
          </cell>
          <cell r="B1645" t="str">
            <v>제어용비닐케이블</v>
          </cell>
          <cell r="C1645" t="str">
            <v>CVV 5Cx14㎟</v>
          </cell>
          <cell r="D1645" t="str">
            <v>m</v>
          </cell>
        </row>
        <row r="1646">
          <cell r="A1646">
            <v>7105180</v>
          </cell>
          <cell r="B1646" t="str">
            <v>제어용비닐케이블</v>
          </cell>
          <cell r="C1646" t="str">
            <v>CVV 6Cx1.2mm</v>
          </cell>
          <cell r="D1646" t="str">
            <v>m</v>
          </cell>
        </row>
        <row r="1647">
          <cell r="A1647">
            <v>7105181</v>
          </cell>
          <cell r="B1647" t="str">
            <v>제어용비닐케이블</v>
          </cell>
          <cell r="C1647" t="str">
            <v>CVV 6Cx1.6mm</v>
          </cell>
          <cell r="D1647" t="str">
            <v>m</v>
          </cell>
        </row>
        <row r="1648">
          <cell r="A1648">
            <v>7105182</v>
          </cell>
          <cell r="B1648" t="str">
            <v>제어용비닐케이블</v>
          </cell>
          <cell r="C1648" t="str">
            <v>CVV 6Cx2.0mm</v>
          </cell>
          <cell r="D1648" t="str">
            <v>m</v>
          </cell>
        </row>
        <row r="1649">
          <cell r="A1649">
            <v>7105183</v>
          </cell>
          <cell r="B1649" t="str">
            <v>제어용비닐케이블</v>
          </cell>
          <cell r="C1649" t="str">
            <v>CVV 6Cx1.25㎟</v>
          </cell>
          <cell r="D1649" t="str">
            <v>m</v>
          </cell>
        </row>
        <row r="1650">
          <cell r="A1650">
            <v>7105184</v>
          </cell>
          <cell r="B1650" t="str">
            <v>제어용비닐케이블</v>
          </cell>
          <cell r="C1650" t="str">
            <v>CVV 6Cx2.0㎟</v>
          </cell>
          <cell r="D1650" t="str">
            <v>m</v>
          </cell>
        </row>
        <row r="1651">
          <cell r="A1651">
            <v>7105185</v>
          </cell>
          <cell r="B1651" t="str">
            <v>제어용비닐케이블</v>
          </cell>
          <cell r="C1651" t="str">
            <v>CVV 6Cx3.5㎟</v>
          </cell>
          <cell r="D1651" t="str">
            <v>m</v>
          </cell>
        </row>
        <row r="1652">
          <cell r="A1652">
            <v>7105186</v>
          </cell>
          <cell r="B1652" t="str">
            <v>제어용비닐케이블</v>
          </cell>
          <cell r="C1652" t="str">
            <v>CVV 6Cx5.5㎟</v>
          </cell>
          <cell r="D1652" t="str">
            <v>m</v>
          </cell>
        </row>
        <row r="1653">
          <cell r="A1653">
            <v>7105187</v>
          </cell>
          <cell r="B1653" t="str">
            <v>제어용비닐케이블</v>
          </cell>
          <cell r="C1653" t="str">
            <v>CVV 6Cx8㎟</v>
          </cell>
          <cell r="D1653" t="str">
            <v>m</v>
          </cell>
        </row>
        <row r="1654">
          <cell r="A1654">
            <v>7105188</v>
          </cell>
          <cell r="B1654" t="str">
            <v>제어용비닐케이블</v>
          </cell>
          <cell r="C1654" t="str">
            <v>CVV 6Cx14㎟</v>
          </cell>
          <cell r="D1654" t="str">
            <v>m</v>
          </cell>
        </row>
        <row r="1655">
          <cell r="A1655">
            <v>7105200</v>
          </cell>
          <cell r="B1655" t="str">
            <v>제어용비닐케이블</v>
          </cell>
          <cell r="C1655" t="str">
            <v>CVV 7Cx1.2mm</v>
          </cell>
          <cell r="D1655" t="str">
            <v>m</v>
          </cell>
        </row>
        <row r="1656">
          <cell r="A1656">
            <v>7105201</v>
          </cell>
          <cell r="B1656" t="str">
            <v>제어용비닐케이블</v>
          </cell>
          <cell r="C1656" t="str">
            <v>CVV 7Cx1.6mm</v>
          </cell>
          <cell r="D1656" t="str">
            <v>m</v>
          </cell>
        </row>
        <row r="1657">
          <cell r="A1657">
            <v>7105202</v>
          </cell>
          <cell r="B1657" t="str">
            <v>제어용비닐케이블</v>
          </cell>
          <cell r="C1657" t="str">
            <v>CVV 7Cx2.0mm</v>
          </cell>
          <cell r="D1657" t="str">
            <v>m</v>
          </cell>
        </row>
        <row r="1658">
          <cell r="A1658">
            <v>7105203</v>
          </cell>
          <cell r="B1658" t="str">
            <v>제어용비닐케이블</v>
          </cell>
          <cell r="C1658" t="str">
            <v>CVV 7Cx1.25㎟</v>
          </cell>
          <cell r="D1658" t="str">
            <v>m</v>
          </cell>
        </row>
        <row r="1659">
          <cell r="A1659">
            <v>7105204</v>
          </cell>
          <cell r="B1659" t="str">
            <v>제어용비닐케이블</v>
          </cell>
          <cell r="C1659" t="str">
            <v>CVV 7Cx2.0㎟</v>
          </cell>
          <cell r="D1659" t="str">
            <v>m</v>
          </cell>
        </row>
        <row r="1660">
          <cell r="A1660">
            <v>7105205</v>
          </cell>
          <cell r="B1660" t="str">
            <v>제어용비닐케이블</v>
          </cell>
          <cell r="C1660" t="str">
            <v>CVV 7Cx3.5㎟</v>
          </cell>
          <cell r="D1660" t="str">
            <v>m</v>
          </cell>
        </row>
        <row r="1661">
          <cell r="A1661">
            <v>7105206</v>
          </cell>
          <cell r="B1661" t="str">
            <v>제어용비닐케이블</v>
          </cell>
          <cell r="C1661" t="str">
            <v>CVV 7Cx5.5㎟</v>
          </cell>
          <cell r="D1661" t="str">
            <v>m</v>
          </cell>
        </row>
        <row r="1662">
          <cell r="A1662">
            <v>7105207</v>
          </cell>
          <cell r="B1662" t="str">
            <v>제어용비닐케이블</v>
          </cell>
          <cell r="C1662" t="str">
            <v>CVV 7Cx8㎟</v>
          </cell>
          <cell r="D1662" t="str">
            <v>m</v>
          </cell>
        </row>
        <row r="1663">
          <cell r="A1663">
            <v>7105208</v>
          </cell>
          <cell r="B1663" t="str">
            <v>제어용비닐케이블</v>
          </cell>
          <cell r="C1663" t="str">
            <v>CVV 7Cx14㎟</v>
          </cell>
          <cell r="D1663" t="str">
            <v>m</v>
          </cell>
        </row>
        <row r="1664">
          <cell r="A1664">
            <v>7105220</v>
          </cell>
          <cell r="B1664" t="str">
            <v>제어용비닐케이블</v>
          </cell>
          <cell r="C1664" t="str">
            <v>CVV 8Cx1.2mm</v>
          </cell>
          <cell r="D1664" t="str">
            <v>m</v>
          </cell>
        </row>
        <row r="1665">
          <cell r="A1665">
            <v>7105221</v>
          </cell>
          <cell r="B1665" t="str">
            <v>제어용비닐케이블</v>
          </cell>
          <cell r="C1665" t="str">
            <v>CVV 8Cx1.6mm</v>
          </cell>
          <cell r="D1665" t="str">
            <v>m</v>
          </cell>
        </row>
        <row r="1666">
          <cell r="A1666">
            <v>7105222</v>
          </cell>
          <cell r="B1666" t="str">
            <v>제어용비닐케이블</v>
          </cell>
          <cell r="C1666" t="str">
            <v>CVV 8Cx2.0mm</v>
          </cell>
          <cell r="D1666" t="str">
            <v>m</v>
          </cell>
        </row>
        <row r="1667">
          <cell r="A1667">
            <v>7105223</v>
          </cell>
          <cell r="B1667" t="str">
            <v>제어용비닐케이블</v>
          </cell>
          <cell r="C1667" t="str">
            <v>CVV 8Cx1.25㎟</v>
          </cell>
          <cell r="D1667" t="str">
            <v>m</v>
          </cell>
        </row>
        <row r="1668">
          <cell r="A1668">
            <v>7105224</v>
          </cell>
          <cell r="B1668" t="str">
            <v>제어용비닐케이블</v>
          </cell>
          <cell r="C1668" t="str">
            <v>CVV 8Cx2.0㎟</v>
          </cell>
          <cell r="D1668" t="str">
            <v>m</v>
          </cell>
        </row>
        <row r="1669">
          <cell r="A1669">
            <v>7105225</v>
          </cell>
          <cell r="B1669" t="str">
            <v>제어용비닐케이블</v>
          </cell>
          <cell r="C1669" t="str">
            <v>CVV 8Cx3.5㎟</v>
          </cell>
          <cell r="D1669" t="str">
            <v>m</v>
          </cell>
        </row>
        <row r="1670">
          <cell r="A1670">
            <v>7105226</v>
          </cell>
          <cell r="B1670" t="str">
            <v>제어용비닐케이블</v>
          </cell>
          <cell r="C1670" t="str">
            <v>CVV 8Cx5.5㎟</v>
          </cell>
          <cell r="D1670" t="str">
            <v>m</v>
          </cell>
        </row>
        <row r="1671">
          <cell r="A1671">
            <v>7105227</v>
          </cell>
          <cell r="B1671" t="str">
            <v>제어용비닐케이블</v>
          </cell>
          <cell r="C1671" t="str">
            <v>CVV 8Cx8㎟</v>
          </cell>
          <cell r="D1671" t="str">
            <v>m</v>
          </cell>
        </row>
        <row r="1672">
          <cell r="A1672">
            <v>7105228</v>
          </cell>
          <cell r="B1672" t="str">
            <v>제어용비닐케이블</v>
          </cell>
          <cell r="C1672" t="str">
            <v>CVV 8Cx14㎟</v>
          </cell>
          <cell r="D1672" t="str">
            <v>m</v>
          </cell>
        </row>
        <row r="1673">
          <cell r="A1673">
            <v>7105240</v>
          </cell>
          <cell r="B1673" t="str">
            <v>제어용비닐케이블</v>
          </cell>
          <cell r="C1673" t="str">
            <v>CVV 9Cx1.2mm</v>
          </cell>
          <cell r="D1673" t="str">
            <v>m</v>
          </cell>
        </row>
        <row r="1674">
          <cell r="A1674">
            <v>7105241</v>
          </cell>
          <cell r="B1674" t="str">
            <v>제어용비닐케이블</v>
          </cell>
          <cell r="C1674" t="str">
            <v>CVV 9Cx1.6mm</v>
          </cell>
          <cell r="D1674" t="str">
            <v>m</v>
          </cell>
        </row>
        <row r="1675">
          <cell r="A1675">
            <v>7105242</v>
          </cell>
          <cell r="B1675" t="str">
            <v>제어용비닐케이블</v>
          </cell>
          <cell r="C1675" t="str">
            <v>CVV 9Cx2.0mm</v>
          </cell>
          <cell r="D1675" t="str">
            <v>m</v>
          </cell>
        </row>
        <row r="1676">
          <cell r="A1676">
            <v>7105243</v>
          </cell>
          <cell r="B1676" t="str">
            <v>제어용비닐케이블</v>
          </cell>
          <cell r="C1676" t="str">
            <v>CVV 9Cx1.25㎟</v>
          </cell>
          <cell r="D1676" t="str">
            <v>m</v>
          </cell>
        </row>
        <row r="1677">
          <cell r="A1677">
            <v>7105244</v>
          </cell>
          <cell r="B1677" t="str">
            <v>제어용비닐케이블</v>
          </cell>
          <cell r="C1677" t="str">
            <v>CVV 9Cx2.0㎟</v>
          </cell>
          <cell r="D1677" t="str">
            <v>m</v>
          </cell>
        </row>
        <row r="1678">
          <cell r="A1678">
            <v>7105245</v>
          </cell>
          <cell r="B1678" t="str">
            <v>제어용비닐케이블</v>
          </cell>
          <cell r="C1678" t="str">
            <v>CVV 9Cx3.5㎟</v>
          </cell>
          <cell r="D1678" t="str">
            <v>m</v>
          </cell>
        </row>
        <row r="1679">
          <cell r="A1679">
            <v>7105246</v>
          </cell>
          <cell r="B1679" t="str">
            <v>제어용비닐케이블</v>
          </cell>
          <cell r="C1679" t="str">
            <v>CVV 9Cx5.5㎟</v>
          </cell>
          <cell r="D1679" t="str">
            <v>m</v>
          </cell>
        </row>
        <row r="1680">
          <cell r="A1680">
            <v>7105247</v>
          </cell>
          <cell r="B1680" t="str">
            <v>제어용비닐케이블</v>
          </cell>
          <cell r="C1680" t="str">
            <v>CVV 9Cx8㎟</v>
          </cell>
          <cell r="D1680" t="str">
            <v>m</v>
          </cell>
        </row>
        <row r="1681">
          <cell r="A1681">
            <v>7105260</v>
          </cell>
          <cell r="B1681" t="str">
            <v>제어용비닐케이블</v>
          </cell>
          <cell r="C1681" t="str">
            <v>CVV 10Cx1.2mm</v>
          </cell>
          <cell r="D1681" t="str">
            <v>m</v>
          </cell>
        </row>
        <row r="1682">
          <cell r="A1682">
            <v>7105261</v>
          </cell>
          <cell r="B1682" t="str">
            <v>제어용비닐케이블</v>
          </cell>
          <cell r="C1682" t="str">
            <v>CVV 10Cx1.6mm</v>
          </cell>
          <cell r="D1682" t="str">
            <v>m</v>
          </cell>
        </row>
        <row r="1683">
          <cell r="A1683">
            <v>7105262</v>
          </cell>
          <cell r="B1683" t="str">
            <v>제어용비닐케이블</v>
          </cell>
          <cell r="C1683" t="str">
            <v>CVV 10Cx2.0mm</v>
          </cell>
          <cell r="D1683" t="str">
            <v>m</v>
          </cell>
        </row>
        <row r="1684">
          <cell r="A1684">
            <v>7105263</v>
          </cell>
          <cell r="B1684" t="str">
            <v>제어용비닐케이블</v>
          </cell>
          <cell r="C1684" t="str">
            <v>CVV 10Cx1.25㎟</v>
          </cell>
          <cell r="D1684" t="str">
            <v>m</v>
          </cell>
        </row>
        <row r="1685">
          <cell r="A1685">
            <v>7105264</v>
          </cell>
          <cell r="B1685" t="str">
            <v>제어용비닐케이블</v>
          </cell>
          <cell r="C1685" t="str">
            <v>CVV 10Cx2.0㎟</v>
          </cell>
          <cell r="D1685" t="str">
            <v>m</v>
          </cell>
        </row>
        <row r="1686">
          <cell r="A1686">
            <v>7105265</v>
          </cell>
          <cell r="B1686" t="str">
            <v>제어용비닐케이블</v>
          </cell>
          <cell r="C1686" t="str">
            <v>CVV 10Cx3.5㎟</v>
          </cell>
          <cell r="D1686" t="str">
            <v>m</v>
          </cell>
        </row>
        <row r="1687">
          <cell r="A1687">
            <v>7105266</v>
          </cell>
          <cell r="B1687" t="str">
            <v>제어용비닐케이블</v>
          </cell>
          <cell r="C1687" t="str">
            <v>CVV 10Cx5.5㎟</v>
          </cell>
          <cell r="D1687" t="str">
            <v>m</v>
          </cell>
        </row>
        <row r="1688">
          <cell r="A1688">
            <v>7105267</v>
          </cell>
          <cell r="B1688" t="str">
            <v>제어용비닐케이블</v>
          </cell>
          <cell r="C1688" t="str">
            <v>CVV 10Cx8㎟</v>
          </cell>
          <cell r="D1688" t="str">
            <v>m</v>
          </cell>
        </row>
        <row r="1689">
          <cell r="A1689">
            <v>7105280</v>
          </cell>
          <cell r="B1689" t="str">
            <v>제어용비닐케이블</v>
          </cell>
          <cell r="C1689" t="str">
            <v>CVV 12Cx1.2mm</v>
          </cell>
          <cell r="D1689" t="str">
            <v>m</v>
          </cell>
        </row>
        <row r="1690">
          <cell r="A1690">
            <v>7105281</v>
          </cell>
          <cell r="B1690" t="str">
            <v>제어용비닐케이블</v>
          </cell>
          <cell r="C1690" t="str">
            <v>CVV 12Cx1.6mm</v>
          </cell>
          <cell r="D1690" t="str">
            <v>m</v>
          </cell>
        </row>
        <row r="1691">
          <cell r="A1691">
            <v>7105282</v>
          </cell>
          <cell r="B1691" t="str">
            <v>제어용비닐케이블</v>
          </cell>
          <cell r="C1691" t="str">
            <v>CVV 12Cx2.0mm</v>
          </cell>
          <cell r="D1691" t="str">
            <v>m</v>
          </cell>
        </row>
        <row r="1692">
          <cell r="A1692">
            <v>7105283</v>
          </cell>
          <cell r="B1692" t="str">
            <v>제어용비닐케이블</v>
          </cell>
          <cell r="C1692" t="str">
            <v>CVV 12Cx1.25㎟</v>
          </cell>
          <cell r="D1692" t="str">
            <v>m</v>
          </cell>
        </row>
        <row r="1693">
          <cell r="A1693">
            <v>7105284</v>
          </cell>
          <cell r="B1693" t="str">
            <v>제어용비닐케이블</v>
          </cell>
          <cell r="C1693" t="str">
            <v>CVV 12Cx2.0㎟</v>
          </cell>
          <cell r="D1693" t="str">
            <v>m</v>
          </cell>
        </row>
        <row r="1694">
          <cell r="A1694">
            <v>7105285</v>
          </cell>
          <cell r="B1694" t="str">
            <v>제어용비닐케이블</v>
          </cell>
          <cell r="C1694" t="str">
            <v>CVV 12Cx3.5㎟</v>
          </cell>
          <cell r="D1694" t="str">
            <v>m</v>
          </cell>
        </row>
        <row r="1695">
          <cell r="A1695">
            <v>7105286</v>
          </cell>
          <cell r="B1695" t="str">
            <v>제어용비닐케이블</v>
          </cell>
          <cell r="C1695" t="str">
            <v>CVV 12Cx5.5㎟</v>
          </cell>
          <cell r="D1695" t="str">
            <v>m</v>
          </cell>
        </row>
        <row r="1696">
          <cell r="A1696">
            <v>7105287</v>
          </cell>
          <cell r="B1696" t="str">
            <v>제어용비닐케이블</v>
          </cell>
          <cell r="C1696" t="str">
            <v>CVV 12Cx8㎟</v>
          </cell>
          <cell r="D1696" t="str">
            <v>m</v>
          </cell>
        </row>
        <row r="1697">
          <cell r="A1697">
            <v>7105300</v>
          </cell>
          <cell r="B1697" t="str">
            <v>제어용비닐케이블</v>
          </cell>
          <cell r="C1697" t="str">
            <v>CVV 15Cx1.2mm</v>
          </cell>
          <cell r="D1697" t="str">
            <v>m</v>
          </cell>
        </row>
        <row r="1698">
          <cell r="A1698">
            <v>7105301</v>
          </cell>
          <cell r="B1698" t="str">
            <v>제어용비닐케이블</v>
          </cell>
          <cell r="C1698" t="str">
            <v>CVV 15Cx1.6mm</v>
          </cell>
          <cell r="D1698" t="str">
            <v>m</v>
          </cell>
        </row>
        <row r="1699">
          <cell r="A1699">
            <v>7105302</v>
          </cell>
          <cell r="B1699" t="str">
            <v>제어용비닐케이블</v>
          </cell>
          <cell r="C1699" t="str">
            <v>CVV 15Cx2.0mm</v>
          </cell>
          <cell r="D1699" t="str">
            <v>m</v>
          </cell>
        </row>
        <row r="1700">
          <cell r="A1700">
            <v>7105303</v>
          </cell>
          <cell r="B1700" t="str">
            <v>제어용비닐케이블</v>
          </cell>
          <cell r="C1700" t="str">
            <v>CVV 15Cx1.25㎟</v>
          </cell>
          <cell r="D1700" t="str">
            <v>m</v>
          </cell>
        </row>
        <row r="1701">
          <cell r="A1701">
            <v>7105304</v>
          </cell>
          <cell r="B1701" t="str">
            <v>제어용비닐케이블</v>
          </cell>
          <cell r="C1701" t="str">
            <v>CVV 15Cx2.0㎟</v>
          </cell>
          <cell r="D1701" t="str">
            <v>m</v>
          </cell>
        </row>
        <row r="1702">
          <cell r="A1702">
            <v>7105305</v>
          </cell>
          <cell r="B1702" t="str">
            <v>제어용비닐케이블</v>
          </cell>
          <cell r="C1702" t="str">
            <v>CVV 15Cx3.5㎟</v>
          </cell>
          <cell r="D1702" t="str">
            <v>m</v>
          </cell>
        </row>
        <row r="1703">
          <cell r="A1703">
            <v>7105306</v>
          </cell>
          <cell r="B1703" t="str">
            <v>제어용비닐케이블</v>
          </cell>
          <cell r="C1703" t="str">
            <v>CVV 15Cx5.5㎟</v>
          </cell>
          <cell r="D1703" t="str">
            <v>m</v>
          </cell>
        </row>
        <row r="1704">
          <cell r="A1704">
            <v>7105307</v>
          </cell>
          <cell r="B1704" t="str">
            <v>제어용비닐케이블</v>
          </cell>
          <cell r="C1704" t="str">
            <v>CVV 15Cx8㎟</v>
          </cell>
          <cell r="D1704" t="str">
            <v>m</v>
          </cell>
        </row>
        <row r="1705">
          <cell r="A1705">
            <v>7105320</v>
          </cell>
          <cell r="B1705" t="str">
            <v>제어용비닐케이블</v>
          </cell>
          <cell r="C1705" t="str">
            <v>CVV 19Cx1.2mm</v>
          </cell>
          <cell r="D1705" t="str">
            <v>m</v>
          </cell>
        </row>
        <row r="1706">
          <cell r="A1706">
            <v>7105321</v>
          </cell>
          <cell r="B1706" t="str">
            <v>제어용비닐케이블</v>
          </cell>
          <cell r="C1706" t="str">
            <v>CVV 19Cx1.6mm</v>
          </cell>
          <cell r="D1706" t="str">
            <v>m</v>
          </cell>
        </row>
        <row r="1707">
          <cell r="A1707">
            <v>7105322</v>
          </cell>
          <cell r="B1707" t="str">
            <v>제어용비닐케이블</v>
          </cell>
          <cell r="C1707" t="str">
            <v>CVV 19Cx2.0mm</v>
          </cell>
          <cell r="D1707" t="str">
            <v>m</v>
          </cell>
        </row>
        <row r="1708">
          <cell r="A1708">
            <v>7105323</v>
          </cell>
          <cell r="B1708" t="str">
            <v>제어용비닐케이블</v>
          </cell>
          <cell r="C1708" t="str">
            <v>CVV 19Cx1.25㎟</v>
          </cell>
          <cell r="D1708" t="str">
            <v>m</v>
          </cell>
        </row>
        <row r="1709">
          <cell r="A1709">
            <v>7105324</v>
          </cell>
          <cell r="B1709" t="str">
            <v>제어용비닐케이블</v>
          </cell>
          <cell r="C1709" t="str">
            <v>CVV 19Cx2.0㎟</v>
          </cell>
          <cell r="D1709" t="str">
            <v>m</v>
          </cell>
        </row>
        <row r="1710">
          <cell r="A1710">
            <v>7105325</v>
          </cell>
          <cell r="B1710" t="str">
            <v>제어용비닐케이블</v>
          </cell>
          <cell r="C1710" t="str">
            <v>CVV 19Cx3.5㎟</v>
          </cell>
          <cell r="D1710" t="str">
            <v>m</v>
          </cell>
        </row>
        <row r="1711">
          <cell r="A1711">
            <v>7105326</v>
          </cell>
          <cell r="B1711" t="str">
            <v>제어용비닐케이블</v>
          </cell>
          <cell r="C1711" t="str">
            <v>CVV 19Cx5.5㎟</v>
          </cell>
          <cell r="D1711" t="str">
            <v>m</v>
          </cell>
        </row>
        <row r="1712">
          <cell r="A1712">
            <v>7105340</v>
          </cell>
          <cell r="B1712" t="str">
            <v>제어용비닐케이블</v>
          </cell>
          <cell r="C1712" t="str">
            <v>CVV 24Cx1.2mm</v>
          </cell>
          <cell r="D1712" t="str">
            <v>m</v>
          </cell>
        </row>
        <row r="1713">
          <cell r="A1713">
            <v>7105341</v>
          </cell>
          <cell r="B1713" t="str">
            <v>제어용비닐케이블</v>
          </cell>
          <cell r="C1713" t="str">
            <v>CVV 24Cx1.6mm</v>
          </cell>
          <cell r="D1713" t="str">
            <v>m</v>
          </cell>
        </row>
        <row r="1714">
          <cell r="A1714">
            <v>7105342</v>
          </cell>
          <cell r="B1714" t="str">
            <v>제어용비닐케이블</v>
          </cell>
          <cell r="C1714" t="str">
            <v>CVV 24Cx2.0mm</v>
          </cell>
          <cell r="D1714" t="str">
            <v>m</v>
          </cell>
        </row>
        <row r="1715">
          <cell r="A1715">
            <v>7105343</v>
          </cell>
          <cell r="B1715" t="str">
            <v>제어용비닐케이블</v>
          </cell>
          <cell r="C1715" t="str">
            <v>CVV 24Cx1.25㎟</v>
          </cell>
          <cell r="D1715" t="str">
            <v>m</v>
          </cell>
        </row>
        <row r="1716">
          <cell r="A1716">
            <v>7105344</v>
          </cell>
          <cell r="B1716" t="str">
            <v>제어용비닐케이블</v>
          </cell>
          <cell r="C1716" t="str">
            <v>CVV 24Cx2.0㎟</v>
          </cell>
          <cell r="D1716" t="str">
            <v>m</v>
          </cell>
        </row>
        <row r="1717">
          <cell r="A1717">
            <v>7105345</v>
          </cell>
          <cell r="B1717" t="str">
            <v>제어용비닐케이블</v>
          </cell>
          <cell r="C1717" t="str">
            <v>CVV 24Cx3.5㎟</v>
          </cell>
          <cell r="D1717" t="str">
            <v>m</v>
          </cell>
        </row>
        <row r="1718">
          <cell r="A1718">
            <v>7105346</v>
          </cell>
          <cell r="B1718" t="str">
            <v>제어용비닐케이블</v>
          </cell>
          <cell r="C1718" t="str">
            <v>CVV 24Cx5.5㎟</v>
          </cell>
          <cell r="D1718" t="str">
            <v>m</v>
          </cell>
        </row>
        <row r="1719">
          <cell r="A1719">
            <v>7105360</v>
          </cell>
          <cell r="B1719" t="str">
            <v>제어용비닐케이블</v>
          </cell>
          <cell r="C1719" t="str">
            <v>CVV 27Cx1.2mm</v>
          </cell>
          <cell r="D1719" t="str">
            <v>m</v>
          </cell>
        </row>
        <row r="1720">
          <cell r="A1720">
            <v>7105361</v>
          </cell>
          <cell r="B1720" t="str">
            <v>제어용비닐케이블</v>
          </cell>
          <cell r="C1720" t="str">
            <v>CVV 27Cx1.6mm</v>
          </cell>
          <cell r="D1720" t="str">
            <v>m</v>
          </cell>
        </row>
        <row r="1721">
          <cell r="A1721">
            <v>7105362</v>
          </cell>
          <cell r="B1721" t="str">
            <v>제어용비닐케이블</v>
          </cell>
          <cell r="C1721" t="str">
            <v>CVV 27Cx2.0mm</v>
          </cell>
          <cell r="D1721" t="str">
            <v>m</v>
          </cell>
        </row>
        <row r="1722">
          <cell r="A1722">
            <v>7105363</v>
          </cell>
          <cell r="B1722" t="str">
            <v>제어용비닐케이블</v>
          </cell>
          <cell r="C1722" t="str">
            <v>CVV 27Cx1.25㎟</v>
          </cell>
          <cell r="D1722" t="str">
            <v>m</v>
          </cell>
        </row>
        <row r="1723">
          <cell r="A1723">
            <v>7105364</v>
          </cell>
          <cell r="B1723" t="str">
            <v>제어용비닐케이블</v>
          </cell>
          <cell r="C1723" t="str">
            <v>CVV 27Cx2.0㎟</v>
          </cell>
          <cell r="D1723" t="str">
            <v>m</v>
          </cell>
        </row>
        <row r="1724">
          <cell r="A1724">
            <v>7105365</v>
          </cell>
          <cell r="B1724" t="str">
            <v>제어용비닐케이블</v>
          </cell>
          <cell r="C1724" t="str">
            <v>CVV 27Cx3.5㎟</v>
          </cell>
          <cell r="D1724" t="str">
            <v>m</v>
          </cell>
        </row>
        <row r="1725">
          <cell r="A1725">
            <v>7105366</v>
          </cell>
          <cell r="B1725" t="str">
            <v>제어용비닐케이블</v>
          </cell>
          <cell r="C1725" t="str">
            <v>CVV 27Cx5.5㎟</v>
          </cell>
          <cell r="D1725" t="str">
            <v>m</v>
          </cell>
        </row>
        <row r="1726">
          <cell r="A1726">
            <v>7105380</v>
          </cell>
          <cell r="B1726" t="str">
            <v>제어용비닐케이블</v>
          </cell>
          <cell r="C1726" t="str">
            <v>CVV 30Cx1.2mm</v>
          </cell>
          <cell r="D1726" t="str">
            <v>m</v>
          </cell>
        </row>
        <row r="1727">
          <cell r="A1727">
            <v>7105381</v>
          </cell>
          <cell r="B1727" t="str">
            <v>제어용비닐케이블</v>
          </cell>
          <cell r="C1727" t="str">
            <v>CVV 30Cx1.6mm</v>
          </cell>
          <cell r="D1727" t="str">
            <v>m</v>
          </cell>
        </row>
        <row r="1728">
          <cell r="A1728">
            <v>7105382</v>
          </cell>
          <cell r="B1728" t="str">
            <v>제어용비닐케이블</v>
          </cell>
          <cell r="C1728" t="str">
            <v>CVV 30Cx2.0mm</v>
          </cell>
          <cell r="D1728" t="str">
            <v>m</v>
          </cell>
        </row>
        <row r="1729">
          <cell r="A1729">
            <v>7105383</v>
          </cell>
          <cell r="B1729" t="str">
            <v>제어용비닐케이블</v>
          </cell>
          <cell r="C1729" t="str">
            <v>CVV 30Cx1.25㎟</v>
          </cell>
          <cell r="D1729" t="str">
            <v>m</v>
          </cell>
        </row>
        <row r="1730">
          <cell r="A1730">
            <v>7105384</v>
          </cell>
          <cell r="B1730" t="str">
            <v>제어용비닐케이블</v>
          </cell>
          <cell r="C1730" t="str">
            <v>CVV 30Cx2.0㎟</v>
          </cell>
          <cell r="D1730" t="str">
            <v>m</v>
          </cell>
        </row>
        <row r="1731">
          <cell r="A1731">
            <v>7105385</v>
          </cell>
          <cell r="B1731" t="str">
            <v>제어용비닐케이블</v>
          </cell>
          <cell r="C1731" t="str">
            <v>CVV 30Cx3.5㎟</v>
          </cell>
          <cell r="D1731" t="str">
            <v>m</v>
          </cell>
        </row>
        <row r="1732">
          <cell r="A1732">
            <v>7105386</v>
          </cell>
          <cell r="B1732" t="str">
            <v>제어용비닐케이블</v>
          </cell>
          <cell r="C1732" t="str">
            <v>CVV 30Cx5.5㎟</v>
          </cell>
          <cell r="D1732" t="str">
            <v>m</v>
          </cell>
        </row>
        <row r="1733">
          <cell r="A1733">
            <v>7106001</v>
          </cell>
          <cell r="B1733" t="str">
            <v>제어케이블 CVV-S</v>
          </cell>
          <cell r="C1733" t="str">
            <v>2Cx1.25㎟</v>
          </cell>
          <cell r="D1733" t="str">
            <v>m</v>
          </cell>
        </row>
        <row r="1734">
          <cell r="A1734">
            <v>7106002</v>
          </cell>
          <cell r="B1734" t="str">
            <v>제어케이블 CVV-S</v>
          </cell>
          <cell r="C1734" t="str">
            <v>2Cx2.0㎟</v>
          </cell>
          <cell r="D1734" t="str">
            <v>m</v>
          </cell>
        </row>
        <row r="1735">
          <cell r="A1735">
            <v>7106003</v>
          </cell>
          <cell r="B1735" t="str">
            <v>제어케이블 CVV-S</v>
          </cell>
          <cell r="C1735" t="str">
            <v>2Cx3.5㎟</v>
          </cell>
          <cell r="D1735" t="str">
            <v>m</v>
          </cell>
        </row>
        <row r="1736">
          <cell r="A1736">
            <v>7106004</v>
          </cell>
          <cell r="B1736" t="str">
            <v>제어케이블 CVV-S</v>
          </cell>
          <cell r="C1736" t="str">
            <v>2Cx5.5㎟</v>
          </cell>
          <cell r="D1736" t="str">
            <v>m</v>
          </cell>
        </row>
        <row r="1737">
          <cell r="A1737">
            <v>7106005</v>
          </cell>
          <cell r="B1737" t="str">
            <v>제어케이블 CVV-S</v>
          </cell>
          <cell r="C1737" t="str">
            <v>2Cx8㎟</v>
          </cell>
          <cell r="D1737" t="str">
            <v>m</v>
          </cell>
        </row>
        <row r="1738">
          <cell r="A1738">
            <v>7106010</v>
          </cell>
          <cell r="B1738" t="str">
            <v>제어케이블 CVV-S</v>
          </cell>
          <cell r="C1738" t="str">
            <v>3Cx1.25㎟</v>
          </cell>
          <cell r="D1738" t="str">
            <v>m</v>
          </cell>
        </row>
        <row r="1739">
          <cell r="A1739">
            <v>7106011</v>
          </cell>
          <cell r="B1739" t="str">
            <v>제어케이블 CVV-S</v>
          </cell>
          <cell r="C1739" t="str">
            <v>3Cx2.0㎟</v>
          </cell>
          <cell r="D1739" t="str">
            <v>m</v>
          </cell>
        </row>
        <row r="1740">
          <cell r="A1740">
            <v>7106012</v>
          </cell>
          <cell r="B1740" t="str">
            <v>제어케이블 CVV-S</v>
          </cell>
          <cell r="C1740" t="str">
            <v>3Cx3.5㎟</v>
          </cell>
          <cell r="D1740" t="str">
            <v>m</v>
          </cell>
        </row>
        <row r="1741">
          <cell r="A1741">
            <v>7106013</v>
          </cell>
          <cell r="B1741" t="str">
            <v>제어케이블 CVV-S</v>
          </cell>
          <cell r="C1741" t="str">
            <v>3Cx5.5㎟</v>
          </cell>
          <cell r="D1741" t="str">
            <v>m</v>
          </cell>
        </row>
        <row r="1742">
          <cell r="A1742">
            <v>7106014</v>
          </cell>
          <cell r="B1742" t="str">
            <v>제어케이블 CVV-S</v>
          </cell>
          <cell r="C1742" t="str">
            <v>3Cx8㎟</v>
          </cell>
          <cell r="D1742" t="str">
            <v>m</v>
          </cell>
        </row>
        <row r="1743">
          <cell r="A1743">
            <v>7106020</v>
          </cell>
          <cell r="B1743" t="str">
            <v>제어케이블 CVV-S</v>
          </cell>
          <cell r="C1743" t="str">
            <v>4Cx1.25㎟</v>
          </cell>
          <cell r="D1743" t="str">
            <v>m</v>
          </cell>
        </row>
        <row r="1744">
          <cell r="A1744">
            <v>7106021</v>
          </cell>
          <cell r="B1744" t="str">
            <v>제어케이블 CVV-S</v>
          </cell>
          <cell r="C1744" t="str">
            <v>4Cx2.0㎟</v>
          </cell>
          <cell r="D1744" t="str">
            <v>m</v>
          </cell>
        </row>
        <row r="1745">
          <cell r="A1745">
            <v>7106022</v>
          </cell>
          <cell r="B1745" t="str">
            <v>제어케이블 CVV-S</v>
          </cell>
          <cell r="C1745" t="str">
            <v>4Cx3.5㎟</v>
          </cell>
          <cell r="D1745" t="str">
            <v>m</v>
          </cell>
        </row>
        <row r="1746">
          <cell r="A1746">
            <v>7106023</v>
          </cell>
          <cell r="B1746" t="str">
            <v>제어케이블 CVV-S</v>
          </cell>
          <cell r="C1746" t="str">
            <v>4Cx5.5㎟</v>
          </cell>
          <cell r="D1746" t="str">
            <v>m</v>
          </cell>
        </row>
        <row r="1747">
          <cell r="A1747">
            <v>7106024</v>
          </cell>
          <cell r="B1747" t="str">
            <v>제어케이블 CVV-S</v>
          </cell>
          <cell r="C1747" t="str">
            <v>4Cx8㎟</v>
          </cell>
          <cell r="D1747" t="str">
            <v>m</v>
          </cell>
        </row>
        <row r="1748">
          <cell r="A1748">
            <v>7106030</v>
          </cell>
          <cell r="B1748" t="str">
            <v>제어케이블 CVV-S</v>
          </cell>
          <cell r="C1748" t="str">
            <v>5Cx1.25㎟</v>
          </cell>
          <cell r="D1748" t="str">
            <v>m</v>
          </cell>
        </row>
        <row r="1749">
          <cell r="A1749">
            <v>7106031</v>
          </cell>
          <cell r="B1749" t="str">
            <v>제어케이블 CVV-S</v>
          </cell>
          <cell r="C1749" t="str">
            <v>5Cx2.0㎟</v>
          </cell>
          <cell r="D1749" t="str">
            <v>m</v>
          </cell>
        </row>
        <row r="1750">
          <cell r="A1750">
            <v>7106032</v>
          </cell>
          <cell r="B1750" t="str">
            <v>제어케이블 CVV-S</v>
          </cell>
          <cell r="C1750" t="str">
            <v>5Cx3.5㎟</v>
          </cell>
          <cell r="D1750" t="str">
            <v>m</v>
          </cell>
        </row>
        <row r="1751">
          <cell r="A1751">
            <v>7106033</v>
          </cell>
          <cell r="B1751" t="str">
            <v>제어케이블 CVV-S</v>
          </cell>
          <cell r="C1751" t="str">
            <v>5Cx5.5㎟</v>
          </cell>
          <cell r="D1751" t="str">
            <v>m</v>
          </cell>
        </row>
        <row r="1752">
          <cell r="A1752">
            <v>7106034</v>
          </cell>
          <cell r="B1752" t="str">
            <v>제어케이블 CVV-S</v>
          </cell>
          <cell r="C1752" t="str">
            <v>5Cx8㎟</v>
          </cell>
          <cell r="D1752" t="str">
            <v>m</v>
          </cell>
        </row>
        <row r="1753">
          <cell r="A1753">
            <v>7106040</v>
          </cell>
          <cell r="B1753" t="str">
            <v>제어케이블 CVV-S</v>
          </cell>
          <cell r="C1753" t="str">
            <v>6Cx1.25㎟</v>
          </cell>
          <cell r="D1753" t="str">
            <v>m</v>
          </cell>
        </row>
        <row r="1754">
          <cell r="A1754">
            <v>7106041</v>
          </cell>
          <cell r="B1754" t="str">
            <v>제어케이블 CVV-S</v>
          </cell>
          <cell r="C1754" t="str">
            <v>6Cx2.0㎟</v>
          </cell>
          <cell r="D1754" t="str">
            <v>m</v>
          </cell>
        </row>
        <row r="1755">
          <cell r="A1755">
            <v>7106042</v>
          </cell>
          <cell r="B1755" t="str">
            <v>제어케이블 CVV-S</v>
          </cell>
          <cell r="C1755" t="str">
            <v>6Cx3.5㎟</v>
          </cell>
          <cell r="D1755" t="str">
            <v>m</v>
          </cell>
        </row>
        <row r="1756">
          <cell r="A1756">
            <v>7106043</v>
          </cell>
          <cell r="B1756" t="str">
            <v>제어케이블 CVV-S</v>
          </cell>
          <cell r="C1756" t="str">
            <v>6Cx5.5㎟</v>
          </cell>
          <cell r="D1756" t="str">
            <v>m</v>
          </cell>
        </row>
        <row r="1757">
          <cell r="A1757">
            <v>7106044</v>
          </cell>
          <cell r="B1757" t="str">
            <v>제어케이블 CVV-S</v>
          </cell>
          <cell r="C1757" t="str">
            <v>6Cx8㎟</v>
          </cell>
          <cell r="D1757" t="str">
            <v>m</v>
          </cell>
        </row>
        <row r="1758">
          <cell r="A1758">
            <v>7106050</v>
          </cell>
          <cell r="B1758" t="str">
            <v>제어케이블 CVV-S</v>
          </cell>
          <cell r="C1758" t="str">
            <v>7Cx1.25㎟</v>
          </cell>
          <cell r="D1758" t="str">
            <v>m</v>
          </cell>
        </row>
        <row r="1759">
          <cell r="A1759">
            <v>7106051</v>
          </cell>
          <cell r="B1759" t="str">
            <v>제어케이블 CVV-S</v>
          </cell>
          <cell r="C1759" t="str">
            <v>7Cx2.0㎟</v>
          </cell>
          <cell r="D1759" t="str">
            <v>m</v>
          </cell>
        </row>
        <row r="1760">
          <cell r="A1760">
            <v>7106052</v>
          </cell>
          <cell r="B1760" t="str">
            <v>제어케이블 CVV-S</v>
          </cell>
          <cell r="C1760" t="str">
            <v>7Cx3.5㎟</v>
          </cell>
          <cell r="D1760" t="str">
            <v>m</v>
          </cell>
        </row>
        <row r="1761">
          <cell r="A1761">
            <v>7106053</v>
          </cell>
          <cell r="B1761" t="str">
            <v>제어케이블 CVV-S</v>
          </cell>
          <cell r="C1761" t="str">
            <v>7Cx5.5㎟</v>
          </cell>
          <cell r="D1761" t="str">
            <v>m</v>
          </cell>
        </row>
        <row r="1762">
          <cell r="A1762">
            <v>7106054</v>
          </cell>
          <cell r="B1762" t="str">
            <v>제어케이블 CVV-S</v>
          </cell>
          <cell r="C1762" t="str">
            <v>7Cx8㎟</v>
          </cell>
          <cell r="D1762" t="str">
            <v>m</v>
          </cell>
        </row>
        <row r="1763">
          <cell r="A1763">
            <v>7106060</v>
          </cell>
          <cell r="B1763" t="str">
            <v>제어케이블 CVV-S</v>
          </cell>
          <cell r="C1763" t="str">
            <v>9Cx1.25㎟</v>
          </cell>
          <cell r="D1763" t="str">
            <v>m</v>
          </cell>
        </row>
        <row r="1764">
          <cell r="A1764">
            <v>7106061</v>
          </cell>
          <cell r="B1764" t="str">
            <v>제어케이블 CVV-S</v>
          </cell>
          <cell r="C1764" t="str">
            <v>9Cx2.0㎟</v>
          </cell>
          <cell r="D1764" t="str">
            <v>m</v>
          </cell>
        </row>
        <row r="1765">
          <cell r="A1765">
            <v>7106062</v>
          </cell>
          <cell r="B1765" t="str">
            <v>제어케이블 CVV-S</v>
          </cell>
          <cell r="C1765" t="str">
            <v>9Cx3.5㎟</v>
          </cell>
          <cell r="D1765" t="str">
            <v>m</v>
          </cell>
        </row>
        <row r="1766">
          <cell r="A1766">
            <v>7106063</v>
          </cell>
          <cell r="B1766" t="str">
            <v>제어케이블 CVV-S</v>
          </cell>
          <cell r="C1766" t="str">
            <v>9Cx5.5㎟</v>
          </cell>
          <cell r="D1766" t="str">
            <v>m</v>
          </cell>
        </row>
        <row r="1767">
          <cell r="A1767">
            <v>7106064</v>
          </cell>
          <cell r="B1767" t="str">
            <v>제어케이블 CVV-S</v>
          </cell>
          <cell r="C1767" t="str">
            <v>9Cx8㎟</v>
          </cell>
          <cell r="D1767" t="str">
            <v>m</v>
          </cell>
        </row>
        <row r="1768">
          <cell r="A1768">
            <v>7106070</v>
          </cell>
          <cell r="B1768" t="str">
            <v>제어케이블 CVV-S</v>
          </cell>
          <cell r="C1768" t="str">
            <v>10Cx1.25㎟</v>
          </cell>
          <cell r="D1768" t="str">
            <v>m</v>
          </cell>
        </row>
        <row r="1769">
          <cell r="A1769">
            <v>7106071</v>
          </cell>
          <cell r="B1769" t="str">
            <v>제어케이블 CVV-S</v>
          </cell>
          <cell r="C1769" t="str">
            <v>10Cx2.0㎟</v>
          </cell>
          <cell r="D1769" t="str">
            <v>m</v>
          </cell>
        </row>
        <row r="1770">
          <cell r="A1770">
            <v>7106072</v>
          </cell>
          <cell r="B1770" t="str">
            <v>제어케이블 CVV-S</v>
          </cell>
          <cell r="C1770" t="str">
            <v>10Cx3.5㎟</v>
          </cell>
          <cell r="D1770" t="str">
            <v>m</v>
          </cell>
        </row>
        <row r="1771">
          <cell r="A1771">
            <v>7106073</v>
          </cell>
          <cell r="B1771" t="str">
            <v>제어케이블 CVV-S</v>
          </cell>
          <cell r="C1771" t="str">
            <v>10Cx5.5㎟</v>
          </cell>
          <cell r="D1771" t="str">
            <v>m</v>
          </cell>
        </row>
        <row r="1772">
          <cell r="A1772">
            <v>7106074</v>
          </cell>
          <cell r="B1772" t="str">
            <v>제어케이블 CVV-S</v>
          </cell>
          <cell r="C1772" t="str">
            <v>10Cx8㎟</v>
          </cell>
          <cell r="D1772" t="str">
            <v>m</v>
          </cell>
        </row>
        <row r="1773">
          <cell r="A1773">
            <v>7106080</v>
          </cell>
          <cell r="B1773" t="str">
            <v>제어케이블 CVV-S</v>
          </cell>
          <cell r="C1773" t="str">
            <v>12Cx1.25㎟</v>
          </cell>
          <cell r="D1773" t="str">
            <v>m</v>
          </cell>
        </row>
        <row r="1774">
          <cell r="A1774">
            <v>7106081</v>
          </cell>
          <cell r="B1774" t="str">
            <v>제어케이블 CVV-S</v>
          </cell>
          <cell r="C1774" t="str">
            <v>12Cx2.0㎟</v>
          </cell>
          <cell r="D1774" t="str">
            <v>m</v>
          </cell>
        </row>
        <row r="1775">
          <cell r="A1775">
            <v>7106082</v>
          </cell>
          <cell r="B1775" t="str">
            <v>제어케이블 CVV-S</v>
          </cell>
          <cell r="C1775" t="str">
            <v>12Cx3.5㎟</v>
          </cell>
          <cell r="D1775" t="str">
            <v>m</v>
          </cell>
        </row>
        <row r="1776">
          <cell r="A1776">
            <v>7106083</v>
          </cell>
          <cell r="B1776" t="str">
            <v>제어케이블 CVV-S</v>
          </cell>
          <cell r="C1776" t="str">
            <v>12Cx5.5㎟</v>
          </cell>
          <cell r="D1776" t="str">
            <v>m</v>
          </cell>
        </row>
        <row r="1777">
          <cell r="A1777">
            <v>7106090</v>
          </cell>
          <cell r="B1777" t="str">
            <v>제어케이블 CVV-S</v>
          </cell>
          <cell r="C1777" t="str">
            <v>15Cx1.25㎟</v>
          </cell>
          <cell r="D1777" t="str">
            <v>m</v>
          </cell>
        </row>
        <row r="1778">
          <cell r="A1778">
            <v>7106091</v>
          </cell>
          <cell r="B1778" t="str">
            <v>제어케이블 CVV-S</v>
          </cell>
          <cell r="C1778" t="str">
            <v>15Cx2.0㎟</v>
          </cell>
          <cell r="D1778" t="str">
            <v>m</v>
          </cell>
        </row>
        <row r="1779">
          <cell r="A1779">
            <v>7106092</v>
          </cell>
          <cell r="B1779" t="str">
            <v>제어케이블 CVV-S</v>
          </cell>
          <cell r="C1779" t="str">
            <v>15Cx3.5㎟</v>
          </cell>
          <cell r="D1779" t="str">
            <v>m</v>
          </cell>
        </row>
        <row r="1780">
          <cell r="A1780">
            <v>7106093</v>
          </cell>
          <cell r="B1780" t="str">
            <v>제어케이블 CVV-S</v>
          </cell>
          <cell r="C1780" t="str">
            <v>15Cx5.5㎟</v>
          </cell>
          <cell r="D1780" t="str">
            <v>m</v>
          </cell>
        </row>
        <row r="1781">
          <cell r="A1781">
            <v>7106100</v>
          </cell>
          <cell r="B1781" t="str">
            <v>제어케이블 CVV-S</v>
          </cell>
          <cell r="C1781" t="str">
            <v>17Cx1.25㎟</v>
          </cell>
          <cell r="D1781" t="str">
            <v>m</v>
          </cell>
        </row>
        <row r="1782">
          <cell r="A1782">
            <v>7106101</v>
          </cell>
          <cell r="B1782" t="str">
            <v>제어케이블 CVV-S</v>
          </cell>
          <cell r="C1782" t="str">
            <v>17Cx2.0㎟</v>
          </cell>
          <cell r="D1782" t="str">
            <v>m</v>
          </cell>
        </row>
        <row r="1783">
          <cell r="A1783">
            <v>7106102</v>
          </cell>
          <cell r="B1783" t="str">
            <v>제어케이블 CVV-S</v>
          </cell>
          <cell r="C1783" t="str">
            <v>17Cx3.5㎟</v>
          </cell>
          <cell r="D1783" t="str">
            <v>m</v>
          </cell>
        </row>
        <row r="1784">
          <cell r="A1784">
            <v>7106103</v>
          </cell>
          <cell r="B1784" t="str">
            <v>제어케이블 CVV-S</v>
          </cell>
          <cell r="C1784" t="str">
            <v>17Cx5.5㎟</v>
          </cell>
          <cell r="D1784" t="str">
            <v>m</v>
          </cell>
        </row>
        <row r="1785">
          <cell r="A1785">
            <v>7106110</v>
          </cell>
          <cell r="B1785" t="str">
            <v>제어케이블 CVV-S</v>
          </cell>
          <cell r="C1785" t="str">
            <v>19Cx1.25㎟</v>
          </cell>
          <cell r="D1785" t="str">
            <v>m</v>
          </cell>
        </row>
        <row r="1786">
          <cell r="A1786">
            <v>7106111</v>
          </cell>
          <cell r="B1786" t="str">
            <v>제어케이블 CVV-S</v>
          </cell>
          <cell r="C1786" t="str">
            <v>19Cx2.0㎟</v>
          </cell>
          <cell r="D1786" t="str">
            <v>m</v>
          </cell>
        </row>
        <row r="1787">
          <cell r="A1787">
            <v>7106112</v>
          </cell>
          <cell r="B1787" t="str">
            <v>제어케이블 CVV-S</v>
          </cell>
          <cell r="C1787" t="str">
            <v>19Cx3.5㎟</v>
          </cell>
          <cell r="D1787" t="str">
            <v>m</v>
          </cell>
        </row>
        <row r="1788">
          <cell r="A1788">
            <v>7106113</v>
          </cell>
          <cell r="B1788" t="str">
            <v>제어케이블 CVV-S</v>
          </cell>
          <cell r="C1788" t="str">
            <v>19Cx5.5㎟</v>
          </cell>
          <cell r="D1788" t="str">
            <v>m</v>
          </cell>
        </row>
        <row r="1789">
          <cell r="A1789">
            <v>7106120</v>
          </cell>
          <cell r="B1789" t="str">
            <v>제어케이블 CVV-S</v>
          </cell>
          <cell r="C1789" t="str">
            <v>20Cx1.25㎟</v>
          </cell>
          <cell r="D1789" t="str">
            <v>m</v>
          </cell>
        </row>
        <row r="1790">
          <cell r="A1790">
            <v>7106121</v>
          </cell>
          <cell r="B1790" t="str">
            <v>제어케이블 CVV-S</v>
          </cell>
          <cell r="C1790" t="str">
            <v>20Cx2.0㎟</v>
          </cell>
          <cell r="D1790" t="str">
            <v>m</v>
          </cell>
        </row>
        <row r="1791">
          <cell r="A1791">
            <v>7106122</v>
          </cell>
          <cell r="B1791" t="str">
            <v>제어케이블 CVV-S</v>
          </cell>
          <cell r="C1791" t="str">
            <v>20Cx3.5㎟</v>
          </cell>
          <cell r="D1791" t="str">
            <v>m</v>
          </cell>
        </row>
        <row r="1792">
          <cell r="A1792">
            <v>7106123</v>
          </cell>
          <cell r="B1792" t="str">
            <v>제어케이블 CVV-S</v>
          </cell>
          <cell r="C1792" t="str">
            <v>20Cx5.5㎟</v>
          </cell>
          <cell r="D1792" t="str">
            <v>m</v>
          </cell>
        </row>
        <row r="1793">
          <cell r="A1793">
            <v>7106130</v>
          </cell>
          <cell r="B1793" t="str">
            <v>제어케이블 CVV-S</v>
          </cell>
          <cell r="C1793" t="str">
            <v>24Cx1.25㎟</v>
          </cell>
          <cell r="D1793" t="str">
            <v>m</v>
          </cell>
        </row>
        <row r="1794">
          <cell r="A1794">
            <v>7106131</v>
          </cell>
          <cell r="B1794" t="str">
            <v>제어케이블 CVV-S</v>
          </cell>
          <cell r="C1794" t="str">
            <v>24Cx2.0㎟</v>
          </cell>
          <cell r="D1794" t="str">
            <v>m</v>
          </cell>
        </row>
        <row r="1795">
          <cell r="A1795">
            <v>7106132</v>
          </cell>
          <cell r="B1795" t="str">
            <v>제어케이블 CVV-S</v>
          </cell>
          <cell r="C1795" t="str">
            <v>24Cx3.5㎟</v>
          </cell>
          <cell r="D1795" t="str">
            <v>m</v>
          </cell>
        </row>
        <row r="1796">
          <cell r="A1796">
            <v>7106133</v>
          </cell>
          <cell r="B1796" t="str">
            <v>제어케이블 CVV-S</v>
          </cell>
          <cell r="C1796" t="str">
            <v>24Cx5.5㎟</v>
          </cell>
          <cell r="D1796" t="str">
            <v>m</v>
          </cell>
        </row>
        <row r="1797">
          <cell r="A1797">
            <v>7106140</v>
          </cell>
          <cell r="B1797" t="str">
            <v>제어케이블 CVV-S</v>
          </cell>
          <cell r="C1797" t="str">
            <v>27Cx1.25㎟</v>
          </cell>
          <cell r="D1797" t="str">
            <v>m</v>
          </cell>
        </row>
        <row r="1798">
          <cell r="A1798">
            <v>7106141</v>
          </cell>
          <cell r="B1798" t="str">
            <v>제어케이블 CVV-S</v>
          </cell>
          <cell r="C1798" t="str">
            <v>27Cx2.0㎟</v>
          </cell>
          <cell r="D1798" t="str">
            <v>m</v>
          </cell>
        </row>
        <row r="1799">
          <cell r="A1799">
            <v>7106142</v>
          </cell>
          <cell r="B1799" t="str">
            <v>제어케이블 CVV-S</v>
          </cell>
          <cell r="C1799" t="str">
            <v>27Cx3.5㎟</v>
          </cell>
          <cell r="D1799" t="str">
            <v>m</v>
          </cell>
        </row>
        <row r="1800">
          <cell r="A1800">
            <v>7106143</v>
          </cell>
          <cell r="B1800" t="str">
            <v>제어케이블 CVV-S</v>
          </cell>
          <cell r="C1800" t="str">
            <v>27Cx5.5㎟</v>
          </cell>
          <cell r="D1800" t="str">
            <v>m</v>
          </cell>
        </row>
        <row r="1801">
          <cell r="A1801">
            <v>7106150</v>
          </cell>
          <cell r="B1801" t="str">
            <v>제어케이블 CVV-S</v>
          </cell>
          <cell r="C1801" t="str">
            <v>30Cx1.25㎟</v>
          </cell>
          <cell r="D1801" t="str">
            <v>m</v>
          </cell>
        </row>
        <row r="1802">
          <cell r="A1802">
            <v>7106151</v>
          </cell>
          <cell r="B1802" t="str">
            <v>제어케이블 CVV-S</v>
          </cell>
          <cell r="C1802" t="str">
            <v>30Cx2.0㎟</v>
          </cell>
          <cell r="D1802" t="str">
            <v>m</v>
          </cell>
        </row>
        <row r="1803">
          <cell r="A1803">
            <v>7106152</v>
          </cell>
          <cell r="B1803" t="str">
            <v>제어케이블 CVV-S</v>
          </cell>
          <cell r="C1803" t="str">
            <v>30Cx3.5㎟</v>
          </cell>
          <cell r="D1803" t="str">
            <v>m</v>
          </cell>
        </row>
        <row r="1804">
          <cell r="A1804">
            <v>7106153</v>
          </cell>
          <cell r="B1804" t="str">
            <v>제어케이블 CVV-S</v>
          </cell>
          <cell r="C1804" t="str">
            <v>30Cx5.5㎟</v>
          </cell>
          <cell r="D1804" t="str">
            <v>m</v>
          </cell>
        </row>
        <row r="1805">
          <cell r="A1805">
            <v>7107001</v>
          </cell>
          <cell r="B1805" t="str">
            <v>제어케이블 CVV-SB</v>
          </cell>
          <cell r="C1805" t="str">
            <v>2Cx1.25㎟</v>
          </cell>
          <cell r="D1805" t="str">
            <v>m</v>
          </cell>
        </row>
        <row r="1806">
          <cell r="A1806">
            <v>7107002</v>
          </cell>
          <cell r="B1806" t="str">
            <v>제어케이블 CVV-SB</v>
          </cell>
          <cell r="C1806" t="str">
            <v>2Cx2.0㎟</v>
          </cell>
          <cell r="D1806" t="str">
            <v>m</v>
          </cell>
        </row>
        <row r="1807">
          <cell r="A1807">
            <v>7107003</v>
          </cell>
          <cell r="B1807" t="str">
            <v>제어케이블 CVV-SB</v>
          </cell>
          <cell r="C1807" t="str">
            <v>2Cx3.5㎟</v>
          </cell>
          <cell r="D1807" t="str">
            <v>m</v>
          </cell>
        </row>
        <row r="1808">
          <cell r="A1808">
            <v>7107004</v>
          </cell>
          <cell r="B1808" t="str">
            <v>제어케이블 CVV-SB</v>
          </cell>
          <cell r="C1808" t="str">
            <v>2Cx5.5㎟</v>
          </cell>
          <cell r="D1808" t="str">
            <v>m</v>
          </cell>
        </row>
        <row r="1809">
          <cell r="A1809">
            <v>7107005</v>
          </cell>
          <cell r="B1809" t="str">
            <v>제어케이블 CVV-SB</v>
          </cell>
          <cell r="C1809" t="str">
            <v>2Cx8㎟</v>
          </cell>
          <cell r="D1809" t="str">
            <v>m</v>
          </cell>
        </row>
        <row r="1810">
          <cell r="A1810">
            <v>7107010</v>
          </cell>
          <cell r="B1810" t="str">
            <v>제어케이블 CVV-SB</v>
          </cell>
          <cell r="C1810" t="str">
            <v>3Cx1.25㎟</v>
          </cell>
          <cell r="D1810" t="str">
            <v>m</v>
          </cell>
        </row>
        <row r="1811">
          <cell r="A1811">
            <v>7107011</v>
          </cell>
          <cell r="B1811" t="str">
            <v>제어케이블 CVV-SB</v>
          </cell>
          <cell r="C1811" t="str">
            <v>3Cx2.0㎟</v>
          </cell>
          <cell r="D1811" t="str">
            <v>m</v>
          </cell>
        </row>
        <row r="1812">
          <cell r="A1812">
            <v>7107012</v>
          </cell>
          <cell r="B1812" t="str">
            <v>제어케이블 CVV-SB</v>
          </cell>
          <cell r="C1812" t="str">
            <v>3Cx3.5㎟</v>
          </cell>
          <cell r="D1812" t="str">
            <v>m</v>
          </cell>
        </row>
        <row r="1813">
          <cell r="A1813">
            <v>7107013</v>
          </cell>
          <cell r="B1813" t="str">
            <v>제어케이블 CVV-SB</v>
          </cell>
          <cell r="C1813" t="str">
            <v>3Cx5.5㎟</v>
          </cell>
          <cell r="D1813" t="str">
            <v>m</v>
          </cell>
        </row>
        <row r="1814">
          <cell r="A1814">
            <v>7107014</v>
          </cell>
          <cell r="B1814" t="str">
            <v>제어케이블 CVV-SB</v>
          </cell>
          <cell r="C1814" t="str">
            <v>3Cx8㎟</v>
          </cell>
          <cell r="D1814" t="str">
            <v>m</v>
          </cell>
        </row>
        <row r="1815">
          <cell r="A1815">
            <v>7107020</v>
          </cell>
          <cell r="B1815" t="str">
            <v>제어케이블 CVV-SB</v>
          </cell>
          <cell r="C1815" t="str">
            <v>4Cx1.25㎟</v>
          </cell>
          <cell r="D1815" t="str">
            <v>m</v>
          </cell>
        </row>
        <row r="1816">
          <cell r="A1816">
            <v>7107021</v>
          </cell>
          <cell r="B1816" t="str">
            <v>제어케이블 CVV-SB</v>
          </cell>
          <cell r="C1816" t="str">
            <v>4Cx2.0㎟</v>
          </cell>
          <cell r="D1816" t="str">
            <v>m</v>
          </cell>
        </row>
        <row r="1817">
          <cell r="A1817">
            <v>7107022</v>
          </cell>
          <cell r="B1817" t="str">
            <v>제어케이블 CVV-SB</v>
          </cell>
          <cell r="C1817" t="str">
            <v>4Cx3.5㎟</v>
          </cell>
          <cell r="D1817" t="str">
            <v>m</v>
          </cell>
        </row>
        <row r="1818">
          <cell r="A1818">
            <v>7107023</v>
          </cell>
          <cell r="B1818" t="str">
            <v>제어케이블 CVV-SB</v>
          </cell>
          <cell r="C1818" t="str">
            <v>4Cx5.5㎟</v>
          </cell>
          <cell r="D1818" t="str">
            <v>m</v>
          </cell>
        </row>
        <row r="1819">
          <cell r="A1819">
            <v>7107024</v>
          </cell>
          <cell r="B1819" t="str">
            <v>제어케이블 CVV-SB</v>
          </cell>
          <cell r="C1819" t="str">
            <v>4Cx8㎟</v>
          </cell>
          <cell r="D1819" t="str">
            <v>m</v>
          </cell>
        </row>
        <row r="1820">
          <cell r="A1820">
            <v>7107030</v>
          </cell>
          <cell r="B1820" t="str">
            <v>제어케이블 CVV-SB</v>
          </cell>
          <cell r="C1820" t="str">
            <v>5Cx1.25㎟</v>
          </cell>
          <cell r="D1820" t="str">
            <v>m</v>
          </cell>
        </row>
        <row r="1821">
          <cell r="A1821">
            <v>7107031</v>
          </cell>
          <cell r="B1821" t="str">
            <v>제어케이블 CVV-SB</v>
          </cell>
          <cell r="C1821" t="str">
            <v>5Cx2.0㎟</v>
          </cell>
          <cell r="D1821" t="str">
            <v>m</v>
          </cell>
        </row>
        <row r="1822">
          <cell r="A1822">
            <v>7107032</v>
          </cell>
          <cell r="B1822" t="str">
            <v>제어케이블 CVV-SB</v>
          </cell>
          <cell r="C1822" t="str">
            <v>5Cx3.5㎟</v>
          </cell>
          <cell r="D1822" t="str">
            <v>m</v>
          </cell>
        </row>
        <row r="1823">
          <cell r="A1823">
            <v>7107033</v>
          </cell>
          <cell r="B1823" t="str">
            <v>제어케이블 CVV-SB</v>
          </cell>
          <cell r="C1823" t="str">
            <v>5Cx5.5㎟</v>
          </cell>
          <cell r="D1823" t="str">
            <v>m</v>
          </cell>
        </row>
        <row r="1824">
          <cell r="A1824">
            <v>7107034</v>
          </cell>
          <cell r="B1824" t="str">
            <v>제어케이블 CVV-SB</v>
          </cell>
          <cell r="C1824" t="str">
            <v>5Cx8㎟</v>
          </cell>
          <cell r="D1824" t="str">
            <v>m</v>
          </cell>
        </row>
        <row r="1825">
          <cell r="A1825">
            <v>7107040</v>
          </cell>
          <cell r="B1825" t="str">
            <v>제어케이블 CVV-SB</v>
          </cell>
          <cell r="C1825" t="str">
            <v>6Cx1.25㎟</v>
          </cell>
          <cell r="D1825" t="str">
            <v>m</v>
          </cell>
        </row>
        <row r="1826">
          <cell r="A1826">
            <v>7107041</v>
          </cell>
          <cell r="B1826" t="str">
            <v>제어케이블 CVV-SB</v>
          </cell>
          <cell r="C1826" t="str">
            <v>6Cx2.0㎟</v>
          </cell>
          <cell r="D1826" t="str">
            <v>m</v>
          </cell>
        </row>
        <row r="1827">
          <cell r="A1827">
            <v>7107042</v>
          </cell>
          <cell r="B1827" t="str">
            <v>제어케이블 CVV-SB</v>
          </cell>
          <cell r="C1827" t="str">
            <v>6Cx3.5㎟</v>
          </cell>
          <cell r="D1827" t="str">
            <v>m</v>
          </cell>
        </row>
        <row r="1828">
          <cell r="A1828">
            <v>7107043</v>
          </cell>
          <cell r="B1828" t="str">
            <v>제어케이블 CVV-SB</v>
          </cell>
          <cell r="C1828" t="str">
            <v>6Cx5.5㎟</v>
          </cell>
          <cell r="D1828" t="str">
            <v>m</v>
          </cell>
        </row>
        <row r="1829">
          <cell r="A1829">
            <v>7107044</v>
          </cell>
          <cell r="B1829" t="str">
            <v>제어케이블 CVV-SB</v>
          </cell>
          <cell r="C1829" t="str">
            <v>6Cx8㎟</v>
          </cell>
          <cell r="D1829" t="str">
            <v>m</v>
          </cell>
        </row>
        <row r="1830">
          <cell r="A1830">
            <v>7107050</v>
          </cell>
          <cell r="B1830" t="str">
            <v>제어케이블 CVV-SB</v>
          </cell>
          <cell r="C1830" t="str">
            <v>7Cx1.25㎟</v>
          </cell>
          <cell r="D1830" t="str">
            <v>m</v>
          </cell>
        </row>
        <row r="1831">
          <cell r="A1831">
            <v>7107051</v>
          </cell>
          <cell r="B1831" t="str">
            <v>제어케이블 CVV-SB</v>
          </cell>
          <cell r="C1831" t="str">
            <v>7Cx2.0㎟</v>
          </cell>
          <cell r="D1831" t="str">
            <v>m</v>
          </cell>
        </row>
        <row r="1832">
          <cell r="A1832">
            <v>7107052</v>
          </cell>
          <cell r="B1832" t="str">
            <v>제어케이블 CVV-SB</v>
          </cell>
          <cell r="C1832" t="str">
            <v>7Cx3.5㎟</v>
          </cell>
          <cell r="D1832" t="str">
            <v>m</v>
          </cell>
        </row>
        <row r="1833">
          <cell r="A1833">
            <v>7107053</v>
          </cell>
          <cell r="B1833" t="str">
            <v>제어케이블 CVV-SB</v>
          </cell>
          <cell r="C1833" t="str">
            <v>7Cx5.5㎟</v>
          </cell>
          <cell r="D1833" t="str">
            <v>m</v>
          </cell>
        </row>
        <row r="1834">
          <cell r="A1834">
            <v>7107054</v>
          </cell>
          <cell r="B1834" t="str">
            <v>제어케이블 CVV-SB</v>
          </cell>
          <cell r="C1834" t="str">
            <v>7Cx8㎟</v>
          </cell>
          <cell r="D1834" t="str">
            <v>m</v>
          </cell>
        </row>
        <row r="1835">
          <cell r="A1835">
            <v>7107060</v>
          </cell>
          <cell r="B1835" t="str">
            <v>제어케이블 CVV-SB</v>
          </cell>
          <cell r="C1835" t="str">
            <v>9Cx1.25㎟</v>
          </cell>
          <cell r="D1835" t="str">
            <v>m</v>
          </cell>
        </row>
        <row r="1836">
          <cell r="A1836">
            <v>7107061</v>
          </cell>
          <cell r="B1836" t="str">
            <v>제어케이블 CVV-SB</v>
          </cell>
          <cell r="C1836" t="str">
            <v>9Cx2.0㎟</v>
          </cell>
          <cell r="D1836" t="str">
            <v>m</v>
          </cell>
        </row>
        <row r="1837">
          <cell r="A1837">
            <v>7107062</v>
          </cell>
          <cell r="B1837" t="str">
            <v>제어케이블 CVV-SB</v>
          </cell>
          <cell r="C1837" t="str">
            <v>9Cx3.5㎟</v>
          </cell>
          <cell r="D1837" t="str">
            <v>m</v>
          </cell>
        </row>
        <row r="1838">
          <cell r="A1838">
            <v>7107063</v>
          </cell>
          <cell r="B1838" t="str">
            <v>제어케이블 CVV-SB</v>
          </cell>
          <cell r="C1838" t="str">
            <v>9Cx5.5㎟</v>
          </cell>
          <cell r="D1838" t="str">
            <v>m</v>
          </cell>
        </row>
        <row r="1839">
          <cell r="A1839">
            <v>7107064</v>
          </cell>
          <cell r="B1839" t="str">
            <v>제어케이블 CVV-SB</v>
          </cell>
          <cell r="C1839" t="str">
            <v>9Cx8㎟</v>
          </cell>
          <cell r="D1839" t="str">
            <v>m</v>
          </cell>
        </row>
        <row r="1840">
          <cell r="A1840">
            <v>7107070</v>
          </cell>
          <cell r="B1840" t="str">
            <v>제어케이블 CVV-SB</v>
          </cell>
          <cell r="C1840" t="str">
            <v>10Cx1.25㎟</v>
          </cell>
          <cell r="D1840" t="str">
            <v>m</v>
          </cell>
        </row>
        <row r="1841">
          <cell r="A1841">
            <v>7107071</v>
          </cell>
          <cell r="B1841" t="str">
            <v>제어케이블 CVV-SB</v>
          </cell>
          <cell r="C1841" t="str">
            <v>10Cx2.0㎟</v>
          </cell>
          <cell r="D1841" t="str">
            <v>m</v>
          </cell>
        </row>
        <row r="1842">
          <cell r="A1842">
            <v>7107072</v>
          </cell>
          <cell r="B1842" t="str">
            <v>제어케이블 CVV-SB</v>
          </cell>
          <cell r="C1842" t="str">
            <v>10Cx3.5㎟</v>
          </cell>
          <cell r="D1842" t="str">
            <v>m</v>
          </cell>
        </row>
        <row r="1843">
          <cell r="A1843">
            <v>7107073</v>
          </cell>
          <cell r="B1843" t="str">
            <v>제어케이블 CVV-SB</v>
          </cell>
          <cell r="C1843" t="str">
            <v>10Cx5.5㎟</v>
          </cell>
          <cell r="D1843" t="str">
            <v>m</v>
          </cell>
        </row>
        <row r="1844">
          <cell r="A1844">
            <v>7107074</v>
          </cell>
          <cell r="B1844" t="str">
            <v>제어케이블 CVV-SB</v>
          </cell>
          <cell r="C1844" t="str">
            <v>10Cx8㎟</v>
          </cell>
          <cell r="D1844" t="str">
            <v>m</v>
          </cell>
        </row>
        <row r="1845">
          <cell r="A1845">
            <v>7107080</v>
          </cell>
          <cell r="B1845" t="str">
            <v>제어케이블 CVV-SB</v>
          </cell>
          <cell r="C1845" t="str">
            <v>12Cx1.25㎟</v>
          </cell>
          <cell r="D1845" t="str">
            <v>m</v>
          </cell>
        </row>
        <row r="1846">
          <cell r="A1846">
            <v>7107081</v>
          </cell>
          <cell r="B1846" t="str">
            <v>제어케이블 CVV-SB</v>
          </cell>
          <cell r="C1846" t="str">
            <v>12Cx2.0㎟</v>
          </cell>
          <cell r="D1846" t="str">
            <v>m</v>
          </cell>
        </row>
        <row r="1847">
          <cell r="A1847">
            <v>7107082</v>
          </cell>
          <cell r="B1847" t="str">
            <v>제어케이블 CVV-SB</v>
          </cell>
          <cell r="C1847" t="str">
            <v>12Cx3.5㎟</v>
          </cell>
          <cell r="D1847" t="str">
            <v>m</v>
          </cell>
        </row>
        <row r="1848">
          <cell r="A1848">
            <v>7107083</v>
          </cell>
          <cell r="B1848" t="str">
            <v>제어케이블 CVV-SB</v>
          </cell>
          <cell r="C1848" t="str">
            <v>12Cx5.5㎟</v>
          </cell>
          <cell r="D1848" t="str">
            <v>m</v>
          </cell>
        </row>
        <row r="1849">
          <cell r="A1849">
            <v>7107090</v>
          </cell>
          <cell r="B1849" t="str">
            <v>제어케이블 CVV-SB</v>
          </cell>
          <cell r="C1849" t="str">
            <v>15Cx1.25㎟</v>
          </cell>
          <cell r="D1849" t="str">
            <v>m</v>
          </cell>
        </row>
        <row r="1850">
          <cell r="A1850">
            <v>7107091</v>
          </cell>
          <cell r="B1850" t="str">
            <v>제어케이블 CVV-SB</v>
          </cell>
          <cell r="C1850" t="str">
            <v>15Cx2.0㎟</v>
          </cell>
          <cell r="D1850" t="str">
            <v>m</v>
          </cell>
        </row>
        <row r="1851">
          <cell r="A1851">
            <v>7107092</v>
          </cell>
          <cell r="B1851" t="str">
            <v>제어케이블 CVV-SB</v>
          </cell>
          <cell r="C1851" t="str">
            <v>15Cx3.5㎟</v>
          </cell>
          <cell r="D1851" t="str">
            <v>m</v>
          </cell>
        </row>
        <row r="1852">
          <cell r="A1852">
            <v>7107093</v>
          </cell>
          <cell r="B1852" t="str">
            <v>제어케이블 CVV-SB</v>
          </cell>
          <cell r="C1852" t="str">
            <v>15Cx5.5㎟</v>
          </cell>
          <cell r="D1852" t="str">
            <v>m</v>
          </cell>
        </row>
        <row r="1853">
          <cell r="A1853">
            <v>7107100</v>
          </cell>
          <cell r="B1853" t="str">
            <v>제어케이블 CVV-SB</v>
          </cell>
          <cell r="C1853" t="str">
            <v>17Cx1.25㎟</v>
          </cell>
          <cell r="D1853" t="str">
            <v>m</v>
          </cell>
        </row>
        <row r="1854">
          <cell r="A1854">
            <v>7107101</v>
          </cell>
          <cell r="B1854" t="str">
            <v>제어케이블 CVV-SB</v>
          </cell>
          <cell r="C1854" t="str">
            <v>17Cx2.0㎟</v>
          </cell>
          <cell r="D1854" t="str">
            <v>m</v>
          </cell>
        </row>
        <row r="1855">
          <cell r="A1855">
            <v>7107102</v>
          </cell>
          <cell r="B1855" t="str">
            <v>제어케이블 CVV-SB</v>
          </cell>
          <cell r="C1855" t="str">
            <v>17Cx3.5㎟</v>
          </cell>
          <cell r="D1855" t="str">
            <v>m</v>
          </cell>
        </row>
        <row r="1856">
          <cell r="A1856">
            <v>7107103</v>
          </cell>
          <cell r="B1856" t="str">
            <v>제어케이블 CVV-SB</v>
          </cell>
          <cell r="C1856" t="str">
            <v>17Cx5.5㎟</v>
          </cell>
          <cell r="D1856" t="str">
            <v>m</v>
          </cell>
        </row>
        <row r="1857">
          <cell r="A1857">
            <v>7107110</v>
          </cell>
          <cell r="B1857" t="str">
            <v>제어케이블 CVV-SB</v>
          </cell>
          <cell r="C1857" t="str">
            <v>19Cx1.25㎟</v>
          </cell>
          <cell r="D1857" t="str">
            <v>m</v>
          </cell>
        </row>
        <row r="1858">
          <cell r="A1858">
            <v>7107111</v>
          </cell>
          <cell r="B1858" t="str">
            <v>제어케이블 CVV-SB</v>
          </cell>
          <cell r="C1858" t="str">
            <v>19Cx2.0㎟</v>
          </cell>
          <cell r="D1858" t="str">
            <v>m</v>
          </cell>
        </row>
        <row r="1859">
          <cell r="A1859">
            <v>7107112</v>
          </cell>
          <cell r="B1859" t="str">
            <v>제어케이블 CVV-SB</v>
          </cell>
          <cell r="C1859" t="str">
            <v>19Cx3.5㎟</v>
          </cell>
          <cell r="D1859" t="str">
            <v>m</v>
          </cell>
        </row>
        <row r="1860">
          <cell r="A1860">
            <v>7107113</v>
          </cell>
          <cell r="B1860" t="str">
            <v>제어케이블 CVV-SB</v>
          </cell>
          <cell r="C1860" t="str">
            <v>19Cx5.5㎟</v>
          </cell>
          <cell r="D1860" t="str">
            <v>m</v>
          </cell>
        </row>
        <row r="1861">
          <cell r="A1861">
            <v>7107120</v>
          </cell>
          <cell r="B1861" t="str">
            <v>제어케이블 CVV-SB</v>
          </cell>
          <cell r="C1861" t="str">
            <v>22Cx1.25㎟</v>
          </cell>
          <cell r="D1861" t="str">
            <v>m</v>
          </cell>
        </row>
        <row r="1862">
          <cell r="A1862">
            <v>7107121</v>
          </cell>
          <cell r="B1862" t="str">
            <v>제어케이블 CVV-SB</v>
          </cell>
          <cell r="C1862" t="str">
            <v>22Cx2.0㎟</v>
          </cell>
          <cell r="D1862" t="str">
            <v>m</v>
          </cell>
        </row>
        <row r="1863">
          <cell r="A1863">
            <v>7107122</v>
          </cell>
          <cell r="B1863" t="str">
            <v>제어케이블 CVV-SB</v>
          </cell>
          <cell r="C1863" t="str">
            <v>22Cx3.5㎟</v>
          </cell>
          <cell r="D1863" t="str">
            <v>m</v>
          </cell>
        </row>
        <row r="1864">
          <cell r="A1864">
            <v>7107123</v>
          </cell>
          <cell r="B1864" t="str">
            <v>제어케이블 CVV-SB</v>
          </cell>
          <cell r="C1864" t="str">
            <v>22Cx5.5㎟</v>
          </cell>
          <cell r="D1864" t="str">
            <v>m</v>
          </cell>
        </row>
        <row r="1865">
          <cell r="A1865">
            <v>7107130</v>
          </cell>
          <cell r="B1865" t="str">
            <v>제어케이블 CVV-SB</v>
          </cell>
          <cell r="C1865" t="str">
            <v>24Cx1.25㎟</v>
          </cell>
          <cell r="D1865" t="str">
            <v>m</v>
          </cell>
        </row>
        <row r="1866">
          <cell r="A1866">
            <v>7107131</v>
          </cell>
          <cell r="B1866" t="str">
            <v>제어케이블 CVV-SB</v>
          </cell>
          <cell r="C1866" t="str">
            <v>24Cx2.0㎟</v>
          </cell>
          <cell r="D1866" t="str">
            <v>m</v>
          </cell>
        </row>
        <row r="1867">
          <cell r="A1867">
            <v>7107132</v>
          </cell>
          <cell r="B1867" t="str">
            <v>제어케이블 CVV-SB</v>
          </cell>
          <cell r="C1867" t="str">
            <v>24Cx3.5㎟</v>
          </cell>
          <cell r="D1867" t="str">
            <v>m</v>
          </cell>
        </row>
        <row r="1868">
          <cell r="A1868">
            <v>7107133</v>
          </cell>
          <cell r="B1868" t="str">
            <v>제어케이블 CVV-SB</v>
          </cell>
          <cell r="C1868" t="str">
            <v>24Cx5.5㎟</v>
          </cell>
          <cell r="D1868" t="str">
            <v>m</v>
          </cell>
        </row>
        <row r="1869">
          <cell r="A1869">
            <v>7107140</v>
          </cell>
          <cell r="B1869" t="str">
            <v>제어케이블 CVV-SB</v>
          </cell>
          <cell r="C1869" t="str">
            <v>29Cx1.25㎟</v>
          </cell>
          <cell r="D1869" t="str">
            <v>m</v>
          </cell>
        </row>
        <row r="1870">
          <cell r="A1870">
            <v>7107141</v>
          </cell>
          <cell r="B1870" t="str">
            <v>제어케이블 CVV-SB</v>
          </cell>
          <cell r="C1870" t="str">
            <v>29Cx2.0㎟</v>
          </cell>
          <cell r="D1870" t="str">
            <v>m</v>
          </cell>
        </row>
        <row r="1871">
          <cell r="A1871">
            <v>7107142</v>
          </cell>
          <cell r="B1871" t="str">
            <v>제어케이블 CVV-SB</v>
          </cell>
          <cell r="C1871" t="str">
            <v>29Cx3.5㎟</v>
          </cell>
          <cell r="D1871" t="str">
            <v>m</v>
          </cell>
        </row>
        <row r="1872">
          <cell r="A1872">
            <v>7107143</v>
          </cell>
          <cell r="B1872" t="str">
            <v>제어케이블 CVV-SB</v>
          </cell>
          <cell r="C1872" t="str">
            <v>29Cx5.5㎟</v>
          </cell>
          <cell r="D1872" t="str">
            <v>m</v>
          </cell>
        </row>
        <row r="1873">
          <cell r="A1873">
            <v>7107150</v>
          </cell>
          <cell r="B1873" t="str">
            <v>제어케이블 CVV-SB</v>
          </cell>
          <cell r="C1873" t="str">
            <v>30Cx1.25㎟</v>
          </cell>
          <cell r="D1873" t="str">
            <v>m</v>
          </cell>
        </row>
        <row r="1874">
          <cell r="A1874">
            <v>7107151</v>
          </cell>
          <cell r="B1874" t="str">
            <v>제어케이블 CVV-SB</v>
          </cell>
          <cell r="C1874" t="str">
            <v>30Cx2.0㎟</v>
          </cell>
          <cell r="D1874" t="str">
            <v>m</v>
          </cell>
        </row>
        <row r="1875">
          <cell r="A1875">
            <v>7107152</v>
          </cell>
          <cell r="B1875" t="str">
            <v>제어케이블 CVV-SB</v>
          </cell>
          <cell r="C1875" t="str">
            <v>30Cx3.5㎟</v>
          </cell>
          <cell r="D1875" t="str">
            <v>m</v>
          </cell>
        </row>
        <row r="1876">
          <cell r="A1876">
            <v>7107153</v>
          </cell>
          <cell r="B1876" t="str">
            <v>제어케이블 CVV-SB</v>
          </cell>
          <cell r="C1876" t="str">
            <v>30Cx5.5㎟</v>
          </cell>
          <cell r="D1876" t="str">
            <v>m</v>
          </cell>
        </row>
        <row r="1877">
          <cell r="A1877">
            <v>7108001</v>
          </cell>
          <cell r="B1877" t="str">
            <v>신호용케이블 SVV</v>
          </cell>
          <cell r="C1877" t="str">
            <v>2 심 2 ㎟</v>
          </cell>
          <cell r="D1877" t="str">
            <v>m</v>
          </cell>
        </row>
        <row r="1878">
          <cell r="A1878">
            <v>7108002</v>
          </cell>
          <cell r="B1878" t="str">
            <v>신호용케이블 SVV</v>
          </cell>
          <cell r="C1878" t="str">
            <v>4 심 2 ㎟</v>
          </cell>
          <cell r="D1878" t="str">
            <v>m</v>
          </cell>
        </row>
        <row r="1879">
          <cell r="A1879">
            <v>7108003</v>
          </cell>
          <cell r="B1879" t="str">
            <v>신호용케이블 SVV</v>
          </cell>
          <cell r="C1879" t="str">
            <v>6 심 2 ㎟</v>
          </cell>
          <cell r="D1879" t="str">
            <v>m</v>
          </cell>
        </row>
        <row r="1880">
          <cell r="A1880">
            <v>7108004</v>
          </cell>
          <cell r="B1880" t="str">
            <v>신호용케이블 SVV</v>
          </cell>
          <cell r="C1880" t="str">
            <v>8 심 2 ㎟</v>
          </cell>
          <cell r="D1880" t="str">
            <v>m</v>
          </cell>
        </row>
        <row r="1881">
          <cell r="A1881">
            <v>7108005</v>
          </cell>
          <cell r="B1881" t="str">
            <v>신호용케이블 SVV</v>
          </cell>
          <cell r="C1881" t="str">
            <v>12 심 2 ㎟</v>
          </cell>
          <cell r="D1881" t="str">
            <v>m</v>
          </cell>
        </row>
        <row r="1882">
          <cell r="A1882">
            <v>7108006</v>
          </cell>
          <cell r="B1882" t="str">
            <v>신호용케이블 SVV</v>
          </cell>
          <cell r="C1882" t="str">
            <v>19 심 2 ㎟</v>
          </cell>
          <cell r="D1882" t="str">
            <v>m</v>
          </cell>
        </row>
        <row r="1883">
          <cell r="A1883">
            <v>7108007</v>
          </cell>
          <cell r="B1883" t="str">
            <v>신호용케이블 SVV</v>
          </cell>
          <cell r="C1883" t="str">
            <v>30 심 2 ㎟</v>
          </cell>
          <cell r="D1883" t="str">
            <v>m</v>
          </cell>
        </row>
        <row r="1884">
          <cell r="A1884">
            <v>7108020</v>
          </cell>
          <cell r="B1884" t="str">
            <v>신호케이블FR-SEV-S</v>
          </cell>
          <cell r="C1884" t="str">
            <v>7/0.6 x 1P</v>
          </cell>
          <cell r="D1884" t="str">
            <v>m</v>
          </cell>
        </row>
        <row r="1885">
          <cell r="A1885">
            <v>7108021</v>
          </cell>
          <cell r="B1885" t="str">
            <v>신호케이블FR-SEV-S</v>
          </cell>
          <cell r="C1885" t="str">
            <v>7/0.2 x 3P</v>
          </cell>
          <cell r="D1885" t="str">
            <v>m</v>
          </cell>
        </row>
        <row r="1886">
          <cell r="A1886">
            <v>7108040</v>
          </cell>
          <cell r="B1886" t="str">
            <v>신호케이블 FR-CVV</v>
          </cell>
          <cell r="C1886" t="str">
            <v>7/0.6 x 7C</v>
          </cell>
          <cell r="D1886" t="str">
            <v>m</v>
          </cell>
        </row>
        <row r="1887">
          <cell r="A1887">
            <v>7108041</v>
          </cell>
          <cell r="B1887" t="str">
            <v>신호케이블 FR-CVV</v>
          </cell>
          <cell r="C1887" t="str">
            <v>7/0.6 x 12C</v>
          </cell>
          <cell r="D1887" t="str">
            <v>m</v>
          </cell>
        </row>
        <row r="1888">
          <cell r="A1888">
            <v>7108042</v>
          </cell>
          <cell r="B1888" t="str">
            <v>신호케이블 FR-CVV</v>
          </cell>
          <cell r="C1888" t="str">
            <v>7/0.6 x 19C</v>
          </cell>
          <cell r="D1888" t="str">
            <v>m</v>
          </cell>
        </row>
        <row r="1889">
          <cell r="A1889">
            <v>7108043</v>
          </cell>
          <cell r="B1889" t="str">
            <v>신호케이블 FR-CVV</v>
          </cell>
          <cell r="C1889" t="str">
            <v>7/0.6 x 30C</v>
          </cell>
          <cell r="D1889" t="str">
            <v>m</v>
          </cell>
        </row>
        <row r="1890">
          <cell r="A1890">
            <v>7108044</v>
          </cell>
          <cell r="B1890" t="str">
            <v>신호케이블 FR-CVV</v>
          </cell>
          <cell r="C1890" t="str">
            <v>7/1.6 x 2C</v>
          </cell>
          <cell r="D1890" t="str">
            <v>m</v>
          </cell>
        </row>
        <row r="1891">
          <cell r="A1891">
            <v>7108060</v>
          </cell>
          <cell r="B1891" t="str">
            <v>신호케이블 FR-C/V</v>
          </cell>
          <cell r="C1891" t="str">
            <v>7/1.6 x 2C</v>
          </cell>
          <cell r="D1891" t="str">
            <v>m</v>
          </cell>
        </row>
        <row r="1892">
          <cell r="A1892">
            <v>7108061</v>
          </cell>
          <cell r="B1892" t="str">
            <v>신호케이블 FR-C/V</v>
          </cell>
          <cell r="C1892" t="str">
            <v>7/2.0 x 2C</v>
          </cell>
          <cell r="D1892" t="str">
            <v>m</v>
          </cell>
        </row>
        <row r="1893">
          <cell r="A1893">
            <v>7108080</v>
          </cell>
          <cell r="B1893" t="str">
            <v>신호케이블 FR-CVVS</v>
          </cell>
          <cell r="C1893" t="str">
            <v>7/0.6 x 2C</v>
          </cell>
          <cell r="D1893" t="str">
            <v>m</v>
          </cell>
        </row>
        <row r="1894">
          <cell r="A1894">
            <v>7109001</v>
          </cell>
          <cell r="B1894" t="str">
            <v>차폐케이블 JF(FS)</v>
          </cell>
          <cell r="C1894" t="str">
            <v>10P/0.65</v>
          </cell>
          <cell r="D1894" t="str">
            <v>m</v>
          </cell>
        </row>
        <row r="1895">
          <cell r="A1895">
            <v>7109002</v>
          </cell>
          <cell r="B1895" t="str">
            <v>차폐케이블 JF(FS)</v>
          </cell>
          <cell r="C1895" t="str">
            <v>12P/0.65</v>
          </cell>
          <cell r="D1895" t="str">
            <v>m</v>
          </cell>
        </row>
        <row r="1896">
          <cell r="A1896">
            <v>7109003</v>
          </cell>
          <cell r="B1896" t="str">
            <v>차폐케이블 JF(FS)</v>
          </cell>
          <cell r="C1896" t="str">
            <v>20P/0.65</v>
          </cell>
          <cell r="D1896" t="str">
            <v>m</v>
          </cell>
        </row>
        <row r="1897">
          <cell r="A1897">
            <v>7109004</v>
          </cell>
          <cell r="B1897" t="str">
            <v>차폐케이블 JF(FS)</v>
          </cell>
          <cell r="C1897" t="str">
            <v>30P/0.65</v>
          </cell>
          <cell r="D1897" t="str">
            <v>m</v>
          </cell>
        </row>
        <row r="1898">
          <cell r="A1898">
            <v>7109005</v>
          </cell>
          <cell r="B1898" t="str">
            <v>차폐케이블 JF(FS)</v>
          </cell>
          <cell r="C1898" t="str">
            <v>50P/0.65</v>
          </cell>
          <cell r="D1898" t="str">
            <v>m</v>
          </cell>
        </row>
        <row r="1899">
          <cell r="A1899">
            <v>7109006</v>
          </cell>
          <cell r="B1899" t="str">
            <v>차폐케이블 JF(FS)</v>
          </cell>
          <cell r="C1899" t="str">
            <v>100P/0.65</v>
          </cell>
          <cell r="D1899" t="str">
            <v>m</v>
          </cell>
        </row>
        <row r="1900">
          <cell r="A1900">
            <v>7109007</v>
          </cell>
          <cell r="B1900" t="str">
            <v>차폐케이블 JF(FS)</v>
          </cell>
          <cell r="C1900" t="str">
            <v>SC24P/0.65</v>
          </cell>
          <cell r="D1900" t="str">
            <v>m</v>
          </cell>
        </row>
        <row r="1901">
          <cell r="A1901">
            <v>7110001</v>
          </cell>
          <cell r="B1901" t="str">
            <v>JUMPER WIRE</v>
          </cell>
          <cell r="C1901" t="str">
            <v>1P</v>
          </cell>
          <cell r="D1901" t="str">
            <v>m</v>
          </cell>
        </row>
        <row r="1902">
          <cell r="A1902">
            <v>7110002</v>
          </cell>
          <cell r="B1902" t="str">
            <v>JUMPER WIRE</v>
          </cell>
          <cell r="C1902" t="str">
            <v>2P</v>
          </cell>
          <cell r="D1902" t="str">
            <v>m</v>
          </cell>
        </row>
        <row r="1903">
          <cell r="A1903">
            <v>7110003</v>
          </cell>
          <cell r="B1903" t="str">
            <v>JUMPER WIRE</v>
          </cell>
          <cell r="C1903" t="str">
            <v>3P</v>
          </cell>
          <cell r="D1903" t="str">
            <v>m</v>
          </cell>
        </row>
        <row r="1904">
          <cell r="A1904">
            <v>7110004</v>
          </cell>
          <cell r="B1904" t="str">
            <v>JUMPER WIRE</v>
          </cell>
          <cell r="C1904" t="str">
            <v>4P</v>
          </cell>
          <cell r="D1904" t="str">
            <v>m</v>
          </cell>
        </row>
        <row r="1905">
          <cell r="A1905">
            <v>7110100</v>
          </cell>
          <cell r="B1905" t="str">
            <v>UTP CABLE 난연성</v>
          </cell>
          <cell r="C1905" t="str">
            <v>10 Mbps 4P</v>
          </cell>
          <cell r="D1905" t="str">
            <v>m</v>
          </cell>
        </row>
        <row r="1906">
          <cell r="A1906">
            <v>7110101</v>
          </cell>
          <cell r="B1906" t="str">
            <v>UTP CABLE 난연성</v>
          </cell>
          <cell r="C1906" t="str">
            <v>10 Mbps 25P</v>
          </cell>
          <cell r="D1906" t="str">
            <v>m</v>
          </cell>
        </row>
        <row r="1907">
          <cell r="A1907">
            <v>7110102</v>
          </cell>
          <cell r="B1907" t="str">
            <v>UTP CABLE 난연성</v>
          </cell>
          <cell r="C1907" t="str">
            <v>10 Mbps 50P</v>
          </cell>
          <cell r="D1907" t="str">
            <v>m</v>
          </cell>
        </row>
        <row r="1908">
          <cell r="A1908">
            <v>7110103</v>
          </cell>
          <cell r="B1908" t="str">
            <v>UTP CABLE 난연성</v>
          </cell>
          <cell r="C1908" t="str">
            <v>10 Mbps 75P</v>
          </cell>
          <cell r="D1908" t="str">
            <v>m</v>
          </cell>
        </row>
        <row r="1909">
          <cell r="A1909">
            <v>7110104</v>
          </cell>
          <cell r="B1909" t="str">
            <v>UTP CABLE 난연성</v>
          </cell>
          <cell r="C1909" t="str">
            <v>10 Mbps 100P</v>
          </cell>
          <cell r="D1909" t="str">
            <v>m</v>
          </cell>
        </row>
        <row r="1910">
          <cell r="A1910">
            <v>7110105</v>
          </cell>
          <cell r="B1910" t="str">
            <v>UTP CABLE 난연성</v>
          </cell>
          <cell r="C1910" t="str">
            <v>10 Mbps 200P</v>
          </cell>
          <cell r="D1910" t="str">
            <v>m</v>
          </cell>
        </row>
        <row r="1911">
          <cell r="A1911">
            <v>7110120</v>
          </cell>
          <cell r="B1911" t="str">
            <v>UTP CABLE 난연성</v>
          </cell>
          <cell r="C1911" t="str">
            <v>16 Mbps 4P</v>
          </cell>
          <cell r="D1911" t="str">
            <v>m</v>
          </cell>
        </row>
        <row r="1912">
          <cell r="A1912">
            <v>7110121</v>
          </cell>
          <cell r="B1912" t="str">
            <v>UTP CABLE 난연성</v>
          </cell>
          <cell r="C1912" t="str">
            <v>16 Mbps 25P</v>
          </cell>
          <cell r="D1912" t="str">
            <v>m</v>
          </cell>
        </row>
        <row r="1913">
          <cell r="A1913">
            <v>7110122</v>
          </cell>
          <cell r="B1913" t="str">
            <v>UTP CABLE 난연성</v>
          </cell>
          <cell r="C1913" t="str">
            <v>16 Mbps 50P</v>
          </cell>
          <cell r="D1913" t="str">
            <v>m</v>
          </cell>
        </row>
        <row r="1914">
          <cell r="A1914">
            <v>7110123</v>
          </cell>
          <cell r="B1914" t="str">
            <v>UTP CABLE 난연성</v>
          </cell>
          <cell r="C1914" t="str">
            <v>16 Mbps 75P</v>
          </cell>
          <cell r="D1914" t="str">
            <v>m</v>
          </cell>
        </row>
        <row r="1915">
          <cell r="A1915">
            <v>7110124</v>
          </cell>
          <cell r="B1915" t="str">
            <v>UTP CABLE 난연성</v>
          </cell>
          <cell r="C1915" t="str">
            <v>16 Mbps 100P</v>
          </cell>
          <cell r="D1915" t="str">
            <v>m</v>
          </cell>
        </row>
        <row r="1916">
          <cell r="A1916">
            <v>7110125</v>
          </cell>
          <cell r="B1916" t="str">
            <v>UTP CABLE 난연성</v>
          </cell>
          <cell r="C1916" t="str">
            <v>16 Mbps 200P</v>
          </cell>
          <cell r="D1916" t="str">
            <v>m</v>
          </cell>
        </row>
        <row r="1917">
          <cell r="A1917">
            <v>7110140</v>
          </cell>
          <cell r="B1917" t="str">
            <v>UTP CABLE 난연성</v>
          </cell>
          <cell r="C1917" t="str">
            <v>100 Mbps 4P</v>
          </cell>
          <cell r="D1917" t="str">
            <v>m</v>
          </cell>
        </row>
        <row r="1918">
          <cell r="A1918">
            <v>7110141</v>
          </cell>
          <cell r="B1918" t="str">
            <v>UTP CABLE 난연성</v>
          </cell>
          <cell r="C1918" t="str">
            <v>100 Mbps 25P</v>
          </cell>
          <cell r="D1918" t="str">
            <v>m</v>
          </cell>
        </row>
        <row r="1919">
          <cell r="A1919">
            <v>7110142</v>
          </cell>
          <cell r="B1919" t="str">
            <v>UTP CABLE 난연성</v>
          </cell>
          <cell r="C1919" t="str">
            <v>100 Mbps 50P</v>
          </cell>
          <cell r="D1919" t="str">
            <v>m</v>
          </cell>
        </row>
        <row r="1920">
          <cell r="A1920">
            <v>7110143</v>
          </cell>
          <cell r="B1920" t="str">
            <v>UTP CABLE 난연성</v>
          </cell>
          <cell r="C1920" t="str">
            <v>100 Mbps 75P</v>
          </cell>
          <cell r="D1920" t="str">
            <v>m</v>
          </cell>
        </row>
        <row r="1921">
          <cell r="A1921">
            <v>7110144</v>
          </cell>
          <cell r="B1921" t="str">
            <v>UTP CABLE 난연성</v>
          </cell>
          <cell r="C1921" t="str">
            <v>100 Mbps 100P</v>
          </cell>
          <cell r="D1921" t="str">
            <v>m</v>
          </cell>
        </row>
        <row r="1922">
          <cell r="A1922">
            <v>7110145</v>
          </cell>
          <cell r="B1922" t="str">
            <v>UTP CABLE 난연성</v>
          </cell>
          <cell r="C1922" t="str">
            <v>100 Mbps 200P</v>
          </cell>
          <cell r="D1922" t="str">
            <v>m</v>
          </cell>
        </row>
        <row r="1923">
          <cell r="A1923">
            <v>7110200</v>
          </cell>
          <cell r="B1923" t="str">
            <v>UTP CABLE 불연성</v>
          </cell>
          <cell r="C1923" t="str">
            <v>10 Mbps 4P</v>
          </cell>
          <cell r="D1923" t="str">
            <v>m</v>
          </cell>
        </row>
        <row r="1924">
          <cell r="A1924">
            <v>7110201</v>
          </cell>
          <cell r="B1924" t="str">
            <v>UTP CABLE 불연성</v>
          </cell>
          <cell r="C1924" t="str">
            <v>10 Mbps 25P</v>
          </cell>
          <cell r="D1924" t="str">
            <v>m</v>
          </cell>
        </row>
        <row r="1925">
          <cell r="A1925">
            <v>7110202</v>
          </cell>
          <cell r="B1925" t="str">
            <v>UTP CABLE 불연성</v>
          </cell>
          <cell r="C1925" t="str">
            <v>10 Mbps 50P</v>
          </cell>
          <cell r="D1925" t="str">
            <v>m</v>
          </cell>
        </row>
        <row r="1926">
          <cell r="A1926">
            <v>7110203</v>
          </cell>
          <cell r="B1926" t="str">
            <v>UTP CABLE 불연성</v>
          </cell>
          <cell r="C1926" t="str">
            <v>10 Mbps 75P</v>
          </cell>
          <cell r="D1926" t="str">
            <v>m</v>
          </cell>
        </row>
        <row r="1927">
          <cell r="A1927">
            <v>7110204</v>
          </cell>
          <cell r="B1927" t="str">
            <v>UTP CABLE 불연성</v>
          </cell>
          <cell r="C1927" t="str">
            <v>10 Mbps 100P</v>
          </cell>
          <cell r="D1927" t="str">
            <v>m</v>
          </cell>
        </row>
        <row r="1928">
          <cell r="A1928">
            <v>7110205</v>
          </cell>
          <cell r="B1928" t="str">
            <v>UTP CABLE 불연성</v>
          </cell>
          <cell r="C1928" t="str">
            <v>10 Mbps 200P</v>
          </cell>
          <cell r="D1928" t="str">
            <v>m</v>
          </cell>
        </row>
        <row r="1929">
          <cell r="A1929">
            <v>7110220</v>
          </cell>
          <cell r="B1929" t="str">
            <v>UTP CABLE 불연성</v>
          </cell>
          <cell r="C1929" t="str">
            <v>16 Mbps 4P</v>
          </cell>
          <cell r="D1929" t="str">
            <v>m</v>
          </cell>
        </row>
        <row r="1930">
          <cell r="A1930">
            <v>7110221</v>
          </cell>
          <cell r="B1930" t="str">
            <v>UTP CABLE 불연성</v>
          </cell>
          <cell r="C1930" t="str">
            <v>16 Mbps 25P</v>
          </cell>
          <cell r="D1930" t="str">
            <v>m</v>
          </cell>
        </row>
        <row r="1931">
          <cell r="A1931">
            <v>7110222</v>
          </cell>
          <cell r="B1931" t="str">
            <v>UTP CABLE 불연성</v>
          </cell>
          <cell r="C1931" t="str">
            <v>16 Mbps 50P</v>
          </cell>
          <cell r="D1931" t="str">
            <v>m</v>
          </cell>
        </row>
        <row r="1932">
          <cell r="A1932">
            <v>7110223</v>
          </cell>
          <cell r="B1932" t="str">
            <v>UTP CABLE 불연성</v>
          </cell>
          <cell r="C1932" t="str">
            <v>16 Mbps 75P</v>
          </cell>
          <cell r="D1932" t="str">
            <v>m</v>
          </cell>
        </row>
        <row r="1933">
          <cell r="A1933">
            <v>7110224</v>
          </cell>
          <cell r="B1933" t="str">
            <v>UTP CABLE 불연성</v>
          </cell>
          <cell r="C1933" t="str">
            <v>16 Mbps 100P</v>
          </cell>
          <cell r="D1933" t="str">
            <v>m</v>
          </cell>
        </row>
        <row r="1934">
          <cell r="A1934">
            <v>7110225</v>
          </cell>
          <cell r="B1934" t="str">
            <v>UTP CABLE 불연성</v>
          </cell>
          <cell r="C1934" t="str">
            <v>16 Mbps 200P</v>
          </cell>
          <cell r="D1934" t="str">
            <v>m</v>
          </cell>
        </row>
        <row r="1935">
          <cell r="A1935">
            <v>7110240</v>
          </cell>
          <cell r="B1935" t="str">
            <v>UTP CABLE 불연성</v>
          </cell>
          <cell r="C1935" t="str">
            <v>100 Mbps 4P</v>
          </cell>
          <cell r="D1935" t="str">
            <v>m</v>
          </cell>
        </row>
        <row r="1936">
          <cell r="A1936">
            <v>7110241</v>
          </cell>
          <cell r="B1936" t="str">
            <v>UTP CABLE 불연성</v>
          </cell>
          <cell r="C1936" t="str">
            <v>100 Mbps 25P</v>
          </cell>
          <cell r="D1936" t="str">
            <v>m</v>
          </cell>
        </row>
        <row r="1937">
          <cell r="A1937">
            <v>7110242</v>
          </cell>
          <cell r="B1937" t="str">
            <v>UTP CABLE 불연성</v>
          </cell>
          <cell r="C1937" t="str">
            <v>100 Mbps 50P</v>
          </cell>
          <cell r="D1937" t="str">
            <v>m</v>
          </cell>
        </row>
        <row r="1938">
          <cell r="A1938">
            <v>7110243</v>
          </cell>
          <cell r="B1938" t="str">
            <v>UTP CABLE 불연성</v>
          </cell>
          <cell r="C1938" t="str">
            <v>100 Mbps 75P</v>
          </cell>
          <cell r="D1938" t="str">
            <v>m</v>
          </cell>
        </row>
        <row r="1939">
          <cell r="A1939">
            <v>7110244</v>
          </cell>
          <cell r="B1939" t="str">
            <v>UTP CABLE 불연성</v>
          </cell>
          <cell r="C1939" t="str">
            <v>100 Mbps 100P</v>
          </cell>
          <cell r="D1939" t="str">
            <v>m</v>
          </cell>
        </row>
        <row r="1940">
          <cell r="A1940">
            <v>7110245</v>
          </cell>
          <cell r="B1940" t="str">
            <v>UTP CABLE 불연성</v>
          </cell>
          <cell r="C1940" t="str">
            <v>100 Mbps 200P</v>
          </cell>
          <cell r="D1940" t="str">
            <v>m</v>
          </cell>
        </row>
        <row r="1941">
          <cell r="A1941">
            <v>7110300</v>
          </cell>
          <cell r="B1941" t="str">
            <v>RISER CABLE(차폐)</v>
          </cell>
          <cell r="C1941" t="str">
            <v>25P 간선용</v>
          </cell>
          <cell r="D1941" t="str">
            <v>m</v>
          </cell>
        </row>
        <row r="1942">
          <cell r="A1942">
            <v>7110301</v>
          </cell>
          <cell r="B1942" t="str">
            <v>RISER CABLE(차폐)</v>
          </cell>
          <cell r="C1942" t="str">
            <v>50P 간선용</v>
          </cell>
          <cell r="D1942" t="str">
            <v>m</v>
          </cell>
        </row>
        <row r="1943">
          <cell r="A1943">
            <v>7110302</v>
          </cell>
          <cell r="B1943" t="str">
            <v>RISER CABLE(차폐)</v>
          </cell>
          <cell r="C1943" t="str">
            <v>100P 간선용</v>
          </cell>
          <cell r="D1943" t="str">
            <v>m</v>
          </cell>
        </row>
        <row r="1944">
          <cell r="A1944">
            <v>7110303</v>
          </cell>
          <cell r="B1944" t="str">
            <v>RISER CABLE(차폐)</v>
          </cell>
          <cell r="C1944" t="str">
            <v>150P 간선용</v>
          </cell>
          <cell r="D1944" t="str">
            <v>m</v>
          </cell>
        </row>
        <row r="1945">
          <cell r="A1945">
            <v>7110304</v>
          </cell>
          <cell r="B1945" t="str">
            <v>RISER CABLE(차폐)</v>
          </cell>
          <cell r="C1945" t="str">
            <v>200P 간선용</v>
          </cell>
          <cell r="D1945" t="str">
            <v>m</v>
          </cell>
        </row>
        <row r="1946">
          <cell r="A1946">
            <v>7110305</v>
          </cell>
          <cell r="B1946" t="str">
            <v>RISER CABLE(차폐)</v>
          </cell>
          <cell r="C1946" t="str">
            <v>300P 간선용</v>
          </cell>
          <cell r="D1946" t="str">
            <v>m</v>
          </cell>
        </row>
        <row r="1947">
          <cell r="A1947">
            <v>7110306</v>
          </cell>
          <cell r="B1947" t="str">
            <v>RISER CABLE(차폐)</v>
          </cell>
          <cell r="C1947" t="str">
            <v>400P 간선용</v>
          </cell>
          <cell r="D1947" t="str">
            <v>m</v>
          </cell>
        </row>
        <row r="1948">
          <cell r="A1948">
            <v>7110307</v>
          </cell>
          <cell r="B1948" t="str">
            <v>RISER CABLE(차폐)</v>
          </cell>
          <cell r="C1948" t="str">
            <v>600P 간선용</v>
          </cell>
          <cell r="D1948" t="str">
            <v>m</v>
          </cell>
        </row>
        <row r="1949">
          <cell r="A1949">
            <v>7110308</v>
          </cell>
          <cell r="B1949" t="str">
            <v>RISER CABLE(차폐)</v>
          </cell>
          <cell r="C1949" t="str">
            <v>900P 간선용</v>
          </cell>
          <cell r="D1949" t="str">
            <v>m</v>
          </cell>
        </row>
        <row r="1950">
          <cell r="A1950">
            <v>7110309</v>
          </cell>
          <cell r="B1950" t="str">
            <v>RISER CABLE(차폐)</v>
          </cell>
          <cell r="C1950" t="str">
            <v>1200P 간선용</v>
          </cell>
          <cell r="D1950" t="str">
            <v>m</v>
          </cell>
        </row>
        <row r="1951">
          <cell r="A1951">
            <v>7110310</v>
          </cell>
          <cell r="B1951" t="str">
            <v>RISER CABLE(차폐)</v>
          </cell>
          <cell r="C1951" t="str">
            <v>1500P 간선용</v>
          </cell>
          <cell r="D1951" t="str">
            <v>m</v>
          </cell>
        </row>
        <row r="1952">
          <cell r="A1952">
            <v>7110311</v>
          </cell>
          <cell r="B1952" t="str">
            <v>RISER CABLE(차폐)</v>
          </cell>
          <cell r="C1952" t="str">
            <v>1800P 간선용</v>
          </cell>
          <cell r="D1952" t="str">
            <v>m</v>
          </cell>
        </row>
        <row r="1953">
          <cell r="A1953">
            <v>7111001</v>
          </cell>
          <cell r="B1953" t="str">
            <v>잠바선 TJV</v>
          </cell>
          <cell r="C1953" t="str">
            <v>1심 0.5mm</v>
          </cell>
          <cell r="D1953" t="str">
            <v>m</v>
          </cell>
        </row>
        <row r="1954">
          <cell r="A1954">
            <v>7111002</v>
          </cell>
          <cell r="B1954" t="str">
            <v>잠바선 TJV</v>
          </cell>
          <cell r="C1954" t="str">
            <v>2심 0.6mm</v>
          </cell>
          <cell r="D1954" t="str">
            <v>m</v>
          </cell>
        </row>
        <row r="1955">
          <cell r="A1955">
            <v>7111003</v>
          </cell>
          <cell r="B1955" t="str">
            <v>잠바선 TJV</v>
          </cell>
          <cell r="C1955" t="str">
            <v>3심 0.6mm</v>
          </cell>
          <cell r="D1955" t="str">
            <v>m</v>
          </cell>
        </row>
        <row r="1956">
          <cell r="A1956">
            <v>7111004</v>
          </cell>
          <cell r="B1956" t="str">
            <v>잠바선 TJV</v>
          </cell>
          <cell r="C1956" t="str">
            <v>4심 0.6mm</v>
          </cell>
          <cell r="D1956" t="str">
            <v>m</v>
          </cell>
        </row>
        <row r="1957">
          <cell r="A1957">
            <v>7112001</v>
          </cell>
          <cell r="B1957" t="str">
            <v>광섬유 케이블</v>
          </cell>
          <cell r="C1957" t="str">
            <v>5 CORE (SM)</v>
          </cell>
          <cell r="D1957" t="str">
            <v>m</v>
          </cell>
        </row>
        <row r="1958">
          <cell r="A1958">
            <v>7112002</v>
          </cell>
          <cell r="B1958" t="str">
            <v>광섬유 케이블</v>
          </cell>
          <cell r="C1958" t="str">
            <v>6 CORE (SM)</v>
          </cell>
          <cell r="D1958" t="str">
            <v>m</v>
          </cell>
        </row>
        <row r="1959">
          <cell r="A1959">
            <v>7112003</v>
          </cell>
          <cell r="B1959" t="str">
            <v>광섬유 케이블</v>
          </cell>
          <cell r="C1959" t="str">
            <v>7 CORE (SM)</v>
          </cell>
          <cell r="D1959" t="str">
            <v>m</v>
          </cell>
        </row>
        <row r="1960">
          <cell r="A1960">
            <v>7112004</v>
          </cell>
          <cell r="B1960" t="str">
            <v>광섬유 케이블</v>
          </cell>
          <cell r="C1960" t="str">
            <v>8 CORE (SM)</v>
          </cell>
          <cell r="D1960" t="str">
            <v>m</v>
          </cell>
        </row>
        <row r="1961">
          <cell r="A1961">
            <v>7112005</v>
          </cell>
          <cell r="B1961" t="str">
            <v>광섬유 케이블</v>
          </cell>
          <cell r="C1961" t="str">
            <v>9 CORE (SM)</v>
          </cell>
          <cell r="D1961" t="str">
            <v>m</v>
          </cell>
        </row>
        <row r="1962">
          <cell r="A1962">
            <v>7112006</v>
          </cell>
          <cell r="B1962" t="str">
            <v>광섬유 케이블</v>
          </cell>
          <cell r="C1962" t="str">
            <v>10 CORE (SM)</v>
          </cell>
          <cell r="D1962" t="str">
            <v>m</v>
          </cell>
        </row>
        <row r="1963">
          <cell r="A1963">
            <v>7112007</v>
          </cell>
          <cell r="B1963" t="str">
            <v>광섬유 케이블</v>
          </cell>
          <cell r="C1963" t="str">
            <v>11 CORE (SM)</v>
          </cell>
          <cell r="D1963" t="str">
            <v>m</v>
          </cell>
        </row>
        <row r="1964">
          <cell r="A1964">
            <v>7112008</v>
          </cell>
          <cell r="B1964" t="str">
            <v>광섬유 케이블</v>
          </cell>
          <cell r="C1964" t="str">
            <v>12 CORE (SM)</v>
          </cell>
          <cell r="D1964" t="str">
            <v>m</v>
          </cell>
        </row>
        <row r="1965">
          <cell r="A1965">
            <v>7112009</v>
          </cell>
          <cell r="B1965" t="str">
            <v>광섬유 케이블</v>
          </cell>
          <cell r="C1965" t="str">
            <v>13 CORE (SM)</v>
          </cell>
          <cell r="D1965" t="str">
            <v>m</v>
          </cell>
        </row>
        <row r="1966">
          <cell r="A1966">
            <v>7112010</v>
          </cell>
          <cell r="B1966" t="str">
            <v>광섬유 케이블</v>
          </cell>
          <cell r="C1966" t="str">
            <v>14 CORE (SM)</v>
          </cell>
          <cell r="D1966" t="str">
            <v>m</v>
          </cell>
        </row>
        <row r="1967">
          <cell r="A1967">
            <v>7112011</v>
          </cell>
          <cell r="B1967" t="str">
            <v>광섬유 케이블</v>
          </cell>
          <cell r="C1967" t="str">
            <v>15 CORE (SM)</v>
          </cell>
          <cell r="D1967" t="str">
            <v>m</v>
          </cell>
        </row>
        <row r="1968">
          <cell r="A1968">
            <v>7112012</v>
          </cell>
          <cell r="B1968" t="str">
            <v>광섬유 케이블</v>
          </cell>
          <cell r="C1968" t="str">
            <v>16 CORE (SM)</v>
          </cell>
          <cell r="D1968" t="str">
            <v>m</v>
          </cell>
        </row>
        <row r="1969">
          <cell r="A1969">
            <v>7112013</v>
          </cell>
          <cell r="B1969" t="str">
            <v>광섬유 케이블</v>
          </cell>
          <cell r="C1969" t="str">
            <v>20 CORE (SM)</v>
          </cell>
          <cell r="D1969" t="str">
            <v>m</v>
          </cell>
        </row>
        <row r="1970">
          <cell r="A1970">
            <v>7112014</v>
          </cell>
          <cell r="B1970" t="str">
            <v>광섬유 케이블</v>
          </cell>
          <cell r="C1970" t="str">
            <v>22 CORE (SM)</v>
          </cell>
          <cell r="D1970" t="str">
            <v>m</v>
          </cell>
        </row>
        <row r="1971">
          <cell r="A1971">
            <v>7112015</v>
          </cell>
          <cell r="B1971" t="str">
            <v>광섬유 케이블</v>
          </cell>
          <cell r="C1971" t="str">
            <v>26 CORE (SM)</v>
          </cell>
          <cell r="D1971" t="str">
            <v>m</v>
          </cell>
        </row>
        <row r="1972">
          <cell r="A1972">
            <v>7112016</v>
          </cell>
          <cell r="B1972" t="str">
            <v>광섬유 케이블</v>
          </cell>
          <cell r="C1972" t="str">
            <v>38 CORE (SM)</v>
          </cell>
          <cell r="D1972" t="str">
            <v>m</v>
          </cell>
        </row>
        <row r="1973">
          <cell r="A1973">
            <v>7112017</v>
          </cell>
          <cell r="B1973" t="str">
            <v>광섬유 케이블</v>
          </cell>
          <cell r="C1973" t="str">
            <v>42 CORE (SM)</v>
          </cell>
          <cell r="D1973" t="str">
            <v>m</v>
          </cell>
        </row>
        <row r="1974">
          <cell r="A1974">
            <v>7112018</v>
          </cell>
          <cell r="B1974" t="str">
            <v>광섬유 케이블</v>
          </cell>
          <cell r="C1974" t="str">
            <v>50 CORE (SM)</v>
          </cell>
          <cell r="D1974" t="str">
            <v>m</v>
          </cell>
        </row>
        <row r="1975">
          <cell r="A1975">
            <v>7113001</v>
          </cell>
          <cell r="B1975" t="str">
            <v>케이블 TW/SH</v>
          </cell>
          <cell r="C1975" t="str">
            <v>7/0.6x1P</v>
          </cell>
          <cell r="D1975" t="str">
            <v>m</v>
          </cell>
        </row>
        <row r="1976">
          <cell r="A1976">
            <v>7113002</v>
          </cell>
          <cell r="B1976" t="str">
            <v>케이블 TW/SH</v>
          </cell>
          <cell r="C1976" t="str">
            <v>7/0.2x3P</v>
          </cell>
          <cell r="D1976" t="str">
            <v>m</v>
          </cell>
        </row>
        <row r="1977">
          <cell r="A1977">
            <v>7114001</v>
          </cell>
          <cell r="B1977" t="str">
            <v>국내케이블 SWV-SH</v>
          </cell>
          <cell r="C1977" t="str">
            <v>2 개연 10C</v>
          </cell>
          <cell r="D1977" t="str">
            <v>m</v>
          </cell>
        </row>
        <row r="1978">
          <cell r="A1978">
            <v>7114002</v>
          </cell>
          <cell r="B1978" t="str">
            <v>국내케이블 SWV-SH</v>
          </cell>
          <cell r="C1978" t="str">
            <v>2 개연 20C</v>
          </cell>
          <cell r="D1978" t="str">
            <v>m</v>
          </cell>
        </row>
        <row r="1979">
          <cell r="A1979">
            <v>7114003</v>
          </cell>
          <cell r="B1979" t="str">
            <v>국내케이블 SWV-SH</v>
          </cell>
          <cell r="C1979" t="str">
            <v>2 개연 24C</v>
          </cell>
          <cell r="D1979" t="str">
            <v>m</v>
          </cell>
        </row>
        <row r="1980">
          <cell r="A1980">
            <v>7114004</v>
          </cell>
          <cell r="B1980" t="str">
            <v>국내케이블 SWV-SH</v>
          </cell>
          <cell r="C1980" t="str">
            <v>2 개연 40C</v>
          </cell>
          <cell r="D1980" t="str">
            <v>m</v>
          </cell>
        </row>
        <row r="1981">
          <cell r="A1981">
            <v>7114005</v>
          </cell>
          <cell r="B1981" t="str">
            <v>국내케이블 SWV-SH</v>
          </cell>
          <cell r="C1981" t="str">
            <v>2 개연 50C</v>
          </cell>
          <cell r="D1981" t="str">
            <v>m</v>
          </cell>
        </row>
        <row r="1982">
          <cell r="A1982">
            <v>7114006</v>
          </cell>
          <cell r="B1982" t="str">
            <v>국내케이블 SWV-SH</v>
          </cell>
          <cell r="C1982" t="str">
            <v>2 개연 60C</v>
          </cell>
          <cell r="D1982" t="str">
            <v>m</v>
          </cell>
        </row>
        <row r="1983">
          <cell r="A1983">
            <v>7114007</v>
          </cell>
          <cell r="B1983" t="str">
            <v>국내케이블 SWV-SH</v>
          </cell>
          <cell r="C1983" t="str">
            <v>2 개연 64C</v>
          </cell>
          <cell r="D1983" t="str">
            <v>m</v>
          </cell>
        </row>
        <row r="1984">
          <cell r="A1984">
            <v>7114008</v>
          </cell>
          <cell r="B1984" t="str">
            <v>국내케이블 SWV-SH</v>
          </cell>
          <cell r="C1984" t="str">
            <v>2 개연 80C</v>
          </cell>
          <cell r="D1984" t="str">
            <v>m</v>
          </cell>
        </row>
        <row r="1985">
          <cell r="A1985">
            <v>7114009</v>
          </cell>
          <cell r="B1985" t="str">
            <v>국내케이블 SWV-SH</v>
          </cell>
          <cell r="C1985" t="str">
            <v>2 개연 100C</v>
          </cell>
          <cell r="D1985" t="str">
            <v>m</v>
          </cell>
        </row>
        <row r="1986">
          <cell r="A1986">
            <v>7114100</v>
          </cell>
          <cell r="B1986" t="str">
            <v>국내케이블 SWV-SH</v>
          </cell>
          <cell r="C1986" t="str">
            <v>3 개연 15C</v>
          </cell>
          <cell r="D1986" t="str">
            <v>m</v>
          </cell>
        </row>
        <row r="1987">
          <cell r="A1987">
            <v>7114101</v>
          </cell>
          <cell r="B1987" t="str">
            <v>국내케이블 SWV-SH</v>
          </cell>
          <cell r="C1987" t="str">
            <v>3 개연 30C</v>
          </cell>
          <cell r="D1987" t="str">
            <v>m</v>
          </cell>
        </row>
        <row r="1988">
          <cell r="A1988">
            <v>7114102</v>
          </cell>
          <cell r="B1988" t="str">
            <v>국내케이블 SWV-SH</v>
          </cell>
          <cell r="C1988" t="str">
            <v>3 개연 45C</v>
          </cell>
          <cell r="D1988" t="str">
            <v>m</v>
          </cell>
        </row>
        <row r="1989">
          <cell r="A1989">
            <v>7114103</v>
          </cell>
          <cell r="B1989" t="str">
            <v>국내케이블 SWV-SH</v>
          </cell>
          <cell r="C1989" t="str">
            <v>3 개연 60C</v>
          </cell>
          <cell r="D1989" t="str">
            <v>m</v>
          </cell>
        </row>
        <row r="1990">
          <cell r="A1990">
            <v>7114104</v>
          </cell>
          <cell r="B1990" t="str">
            <v>국내케이블 SWV-SH</v>
          </cell>
          <cell r="C1990" t="str">
            <v>3 개연 75C</v>
          </cell>
          <cell r="D1990" t="str">
            <v>m</v>
          </cell>
        </row>
        <row r="1991">
          <cell r="A1991">
            <v>7199001</v>
          </cell>
          <cell r="B1991" t="str">
            <v>UTP CABLE(CAT5)</v>
          </cell>
          <cell r="C1991" t="str">
            <v>0.5mm x 4 P</v>
          </cell>
          <cell r="D1991" t="str">
            <v>m</v>
          </cell>
        </row>
        <row r="1992">
          <cell r="A1992">
            <v>7199002</v>
          </cell>
          <cell r="B1992" t="str">
            <v>UTP CABLE(CAT5)</v>
          </cell>
          <cell r="C1992" t="str">
            <v>0.5mm x 25 P</v>
          </cell>
          <cell r="D1992" t="str">
            <v>m</v>
          </cell>
        </row>
        <row r="1993">
          <cell r="A1993">
            <v>7199003</v>
          </cell>
          <cell r="B1993" t="str">
            <v>UTP CABLE(CAT6)</v>
          </cell>
          <cell r="C1993" t="str">
            <v>0.5mm x 4 P</v>
          </cell>
          <cell r="D1993" t="str">
            <v>m</v>
          </cell>
        </row>
        <row r="1994">
          <cell r="A1994">
            <v>7199004</v>
          </cell>
          <cell r="B1994" t="str">
            <v>UTP CABLE(CAT6)</v>
          </cell>
          <cell r="C1994" t="str">
            <v>0.5mm x 25 P</v>
          </cell>
          <cell r="D1994" t="str">
            <v>m</v>
          </cell>
        </row>
        <row r="1995">
          <cell r="A1995">
            <v>7199005</v>
          </cell>
          <cell r="B1995" t="str">
            <v>UTP CABLE</v>
          </cell>
          <cell r="C1995" t="str">
            <v>0.5mm x 25 P</v>
          </cell>
          <cell r="D1995" t="str">
            <v>m</v>
          </cell>
        </row>
        <row r="1996">
          <cell r="A1996">
            <v>7199006</v>
          </cell>
          <cell r="B1996" t="str">
            <v>UTP CABLE</v>
          </cell>
          <cell r="C1996" t="str">
            <v>0.5mm x 50 P</v>
          </cell>
          <cell r="D1996" t="str">
            <v>m</v>
          </cell>
        </row>
        <row r="1997">
          <cell r="A1997">
            <v>7199007</v>
          </cell>
          <cell r="B1997" t="str">
            <v>UTP CABLE(CAT3)</v>
          </cell>
          <cell r="C1997" t="str">
            <v>0.5mm x 100 P</v>
          </cell>
          <cell r="D1997" t="str">
            <v>m</v>
          </cell>
        </row>
        <row r="1998">
          <cell r="A1998">
            <v>7199008</v>
          </cell>
          <cell r="B1998" t="str">
            <v>UTP CABLE(CAT3)</v>
          </cell>
          <cell r="C1998" t="str">
            <v>0.5mm x 150 P</v>
          </cell>
          <cell r="D1998" t="str">
            <v>m</v>
          </cell>
        </row>
        <row r="1999">
          <cell r="A1999">
            <v>7199009</v>
          </cell>
          <cell r="B1999" t="str">
            <v>UTP CABLE(CAT3)</v>
          </cell>
          <cell r="C1999" t="str">
            <v>0.5mm x 200 P</v>
          </cell>
          <cell r="D1999" t="str">
            <v>m</v>
          </cell>
        </row>
        <row r="2000">
          <cell r="A2000">
            <v>7199010</v>
          </cell>
          <cell r="B2000" t="str">
            <v>UTP CABLE</v>
          </cell>
          <cell r="C2000" t="str">
            <v>0.5mm x 300 P</v>
          </cell>
          <cell r="D2000" t="str">
            <v>m</v>
          </cell>
        </row>
        <row r="2001">
          <cell r="A2001">
            <v>7199011</v>
          </cell>
          <cell r="B2001" t="str">
            <v>UTP CABLE</v>
          </cell>
          <cell r="C2001" t="str">
            <v>0.5mm x 400 P</v>
          </cell>
          <cell r="D2001" t="str">
            <v>m</v>
          </cell>
        </row>
        <row r="2002">
          <cell r="A2002">
            <v>7199012</v>
          </cell>
          <cell r="B2002" t="str">
            <v>UTP CABLE</v>
          </cell>
          <cell r="C2002" t="str">
            <v>0.5mm x 500 P</v>
          </cell>
          <cell r="D2002" t="str">
            <v>m</v>
          </cell>
        </row>
        <row r="2003">
          <cell r="A2003">
            <v>7199013</v>
          </cell>
          <cell r="B2003" t="str">
            <v>UTP CABLE</v>
          </cell>
          <cell r="C2003" t="str">
            <v>0.5mm x 600 P</v>
          </cell>
          <cell r="D2003" t="str">
            <v>m</v>
          </cell>
        </row>
        <row r="2004">
          <cell r="A2004">
            <v>7199014</v>
          </cell>
          <cell r="B2004" t="str">
            <v>PVC CABLE</v>
          </cell>
          <cell r="C2004" t="str">
            <v>0.5mm x 2 P</v>
          </cell>
          <cell r="D2004" t="str">
            <v>m</v>
          </cell>
        </row>
        <row r="2005">
          <cell r="A2005">
            <v>7199015</v>
          </cell>
          <cell r="B2005" t="str">
            <v>PVC CABLE</v>
          </cell>
          <cell r="C2005" t="str">
            <v>0.5mm x 4 P</v>
          </cell>
          <cell r="D2005" t="str">
            <v>m</v>
          </cell>
        </row>
        <row r="2006">
          <cell r="A2006">
            <v>7199016</v>
          </cell>
          <cell r="B2006" t="str">
            <v>MIC CABLE</v>
          </cell>
          <cell r="C2006" t="str">
            <v>2E5</v>
          </cell>
          <cell r="D2006" t="str">
            <v>m</v>
          </cell>
        </row>
        <row r="2007">
          <cell r="A2007">
            <v>7199017</v>
          </cell>
          <cell r="B2007" t="str">
            <v>MIC CABLE</v>
          </cell>
          <cell r="C2007" t="str">
            <v>9E5</v>
          </cell>
          <cell r="D2007" t="str">
            <v>m</v>
          </cell>
        </row>
        <row r="2008">
          <cell r="A2008">
            <v>7199018</v>
          </cell>
          <cell r="B2008" t="str">
            <v>고발포동축케이블</v>
          </cell>
          <cell r="C2008" t="str">
            <v>5C-FB</v>
          </cell>
          <cell r="D2008" t="str">
            <v>m</v>
          </cell>
        </row>
        <row r="2009">
          <cell r="A2009">
            <v>7199019</v>
          </cell>
          <cell r="B2009" t="str">
            <v>고발포동축케이블</v>
          </cell>
          <cell r="C2009" t="str">
            <v>7C-FB</v>
          </cell>
          <cell r="D2009" t="str">
            <v>m</v>
          </cell>
        </row>
        <row r="2010">
          <cell r="A2010">
            <v>7199020</v>
          </cell>
          <cell r="B2010" t="str">
            <v>고발포동축케이블</v>
          </cell>
          <cell r="C2010" t="str">
            <v>5C-HFBT</v>
          </cell>
          <cell r="D2010" t="str">
            <v>m</v>
          </cell>
        </row>
        <row r="2011">
          <cell r="A2011">
            <v>7199021</v>
          </cell>
          <cell r="B2011" t="str">
            <v>고발포동축케이블</v>
          </cell>
          <cell r="C2011" t="str">
            <v>7C-HFBT</v>
          </cell>
          <cell r="D2011" t="str">
            <v>m</v>
          </cell>
        </row>
        <row r="2012">
          <cell r="A2012">
            <v>7199022</v>
          </cell>
          <cell r="B2012" t="str">
            <v>고발포동축케이블</v>
          </cell>
          <cell r="C2012" t="str">
            <v>5C-HFB</v>
          </cell>
          <cell r="D2012" t="str">
            <v>m</v>
          </cell>
        </row>
        <row r="2013">
          <cell r="A2013">
            <v>7199023</v>
          </cell>
          <cell r="B2013" t="str">
            <v>고발포동축케이블</v>
          </cell>
          <cell r="C2013" t="str">
            <v>7C-HFB</v>
          </cell>
          <cell r="D2013" t="str">
            <v>m</v>
          </cell>
        </row>
        <row r="2014">
          <cell r="A2014">
            <v>7199028</v>
          </cell>
          <cell r="B2014" t="str">
            <v>UTP CABLE(CAT3)</v>
          </cell>
          <cell r="C2014" t="str">
            <v>0.5mm x 75 P</v>
          </cell>
          <cell r="D2014" t="str">
            <v>m</v>
          </cell>
        </row>
        <row r="2015">
          <cell r="A2015">
            <v>7199030</v>
          </cell>
          <cell r="B2015" t="str">
            <v>제어케이블 CVV-S</v>
          </cell>
          <cell r="C2015" t="str">
            <v>8Cx3.5㎟</v>
          </cell>
          <cell r="D2015" t="str">
            <v>m</v>
          </cell>
        </row>
        <row r="2016">
          <cell r="A2016">
            <v>7201001</v>
          </cell>
          <cell r="B2016" t="str">
            <v>압착터미날</v>
          </cell>
          <cell r="C2016" t="str">
            <v>1.25 ㎟</v>
          </cell>
          <cell r="D2016" t="str">
            <v>개</v>
          </cell>
        </row>
        <row r="2017">
          <cell r="A2017">
            <v>7201002</v>
          </cell>
          <cell r="B2017" t="str">
            <v>압착터미날</v>
          </cell>
          <cell r="C2017" t="str">
            <v>2.0 ㎟</v>
          </cell>
          <cell r="D2017" t="str">
            <v>개</v>
          </cell>
        </row>
        <row r="2018">
          <cell r="A2018">
            <v>7201003</v>
          </cell>
          <cell r="B2018" t="str">
            <v>압착터미날</v>
          </cell>
          <cell r="C2018" t="str">
            <v>3.5 ㎟</v>
          </cell>
          <cell r="D2018" t="str">
            <v>개</v>
          </cell>
        </row>
        <row r="2019">
          <cell r="A2019">
            <v>7201004</v>
          </cell>
          <cell r="B2019" t="str">
            <v>압착터미날</v>
          </cell>
          <cell r="C2019" t="str">
            <v>5.5 ㎟</v>
          </cell>
          <cell r="D2019" t="str">
            <v>개</v>
          </cell>
        </row>
        <row r="2020">
          <cell r="A2020">
            <v>7201005</v>
          </cell>
          <cell r="B2020" t="str">
            <v>압착터미날</v>
          </cell>
          <cell r="C2020" t="str">
            <v>8 ㎟</v>
          </cell>
          <cell r="D2020" t="str">
            <v>개</v>
          </cell>
        </row>
        <row r="2021">
          <cell r="A2021">
            <v>7201006</v>
          </cell>
          <cell r="B2021" t="str">
            <v>압착터미날</v>
          </cell>
          <cell r="C2021" t="str">
            <v>14 ㎟</v>
          </cell>
          <cell r="D2021" t="str">
            <v>개</v>
          </cell>
        </row>
        <row r="2022">
          <cell r="A2022">
            <v>7201007</v>
          </cell>
          <cell r="B2022" t="str">
            <v>압착터미날</v>
          </cell>
          <cell r="C2022" t="str">
            <v>22 ㎟</v>
          </cell>
          <cell r="D2022" t="str">
            <v>개</v>
          </cell>
        </row>
        <row r="2023">
          <cell r="A2023">
            <v>7201008</v>
          </cell>
          <cell r="B2023" t="str">
            <v>압착터미날</v>
          </cell>
          <cell r="C2023" t="str">
            <v>38 ㎟</v>
          </cell>
          <cell r="D2023" t="str">
            <v>개</v>
          </cell>
        </row>
        <row r="2024">
          <cell r="A2024">
            <v>7201009</v>
          </cell>
          <cell r="B2024" t="str">
            <v>압착터미날</v>
          </cell>
          <cell r="C2024" t="str">
            <v>60 ㎟</v>
          </cell>
          <cell r="D2024" t="str">
            <v>개</v>
          </cell>
        </row>
        <row r="2025">
          <cell r="A2025">
            <v>7201010</v>
          </cell>
          <cell r="B2025" t="str">
            <v>압착터미날</v>
          </cell>
          <cell r="C2025" t="str">
            <v>80 ㎟</v>
          </cell>
          <cell r="D2025" t="str">
            <v>개</v>
          </cell>
        </row>
        <row r="2026">
          <cell r="A2026">
            <v>7201011</v>
          </cell>
          <cell r="B2026" t="str">
            <v>압착터미날</v>
          </cell>
          <cell r="C2026" t="str">
            <v>100 ㎟</v>
          </cell>
          <cell r="D2026" t="str">
            <v>개</v>
          </cell>
        </row>
        <row r="2027">
          <cell r="A2027">
            <v>7201012</v>
          </cell>
          <cell r="B2027" t="str">
            <v>압착터미날</v>
          </cell>
          <cell r="C2027" t="str">
            <v>125 ㎟</v>
          </cell>
          <cell r="D2027" t="str">
            <v>개</v>
          </cell>
        </row>
        <row r="2028">
          <cell r="A2028">
            <v>7201013</v>
          </cell>
          <cell r="B2028" t="str">
            <v>압착터미날</v>
          </cell>
          <cell r="C2028" t="str">
            <v>200 ㎟</v>
          </cell>
          <cell r="D2028" t="str">
            <v>개</v>
          </cell>
        </row>
        <row r="2029">
          <cell r="A2029">
            <v>7201014</v>
          </cell>
          <cell r="B2029" t="str">
            <v>압착터미날</v>
          </cell>
          <cell r="C2029" t="str">
            <v>325 ㎟</v>
          </cell>
          <cell r="D2029" t="str">
            <v>개</v>
          </cell>
        </row>
        <row r="2030">
          <cell r="A2030">
            <v>7201030</v>
          </cell>
          <cell r="B2030" t="str">
            <v>볼트식터미날</v>
          </cell>
          <cell r="C2030" t="str">
            <v>14 ㎟</v>
          </cell>
          <cell r="D2030" t="str">
            <v>개</v>
          </cell>
        </row>
        <row r="2031">
          <cell r="A2031">
            <v>7201031</v>
          </cell>
          <cell r="B2031" t="str">
            <v>볼트식터미날</v>
          </cell>
          <cell r="C2031" t="str">
            <v>22 ㎟</v>
          </cell>
          <cell r="D2031" t="str">
            <v>개</v>
          </cell>
        </row>
        <row r="2032">
          <cell r="A2032">
            <v>7201032</v>
          </cell>
          <cell r="B2032" t="str">
            <v>볼트식터미날</v>
          </cell>
          <cell r="C2032" t="str">
            <v>38 ㎟</v>
          </cell>
          <cell r="D2032" t="str">
            <v>개</v>
          </cell>
        </row>
        <row r="2033">
          <cell r="A2033">
            <v>7201033</v>
          </cell>
          <cell r="B2033" t="str">
            <v>볼트식터미날</v>
          </cell>
          <cell r="C2033" t="str">
            <v>60 ㎟</v>
          </cell>
          <cell r="D2033" t="str">
            <v>개</v>
          </cell>
        </row>
        <row r="2034">
          <cell r="A2034">
            <v>7201034</v>
          </cell>
          <cell r="B2034" t="str">
            <v>볼트식터미날</v>
          </cell>
          <cell r="C2034" t="str">
            <v>80 ㎟</v>
          </cell>
          <cell r="D2034" t="str">
            <v>개</v>
          </cell>
        </row>
        <row r="2035">
          <cell r="A2035">
            <v>7201035</v>
          </cell>
          <cell r="B2035" t="str">
            <v>볼트식터미날</v>
          </cell>
          <cell r="C2035" t="str">
            <v>100 ㎟</v>
          </cell>
          <cell r="D2035" t="str">
            <v>개</v>
          </cell>
        </row>
        <row r="2036">
          <cell r="A2036">
            <v>7201036</v>
          </cell>
          <cell r="B2036" t="str">
            <v>볼트식터미날</v>
          </cell>
          <cell r="C2036" t="str">
            <v>125 ㎟</v>
          </cell>
          <cell r="D2036" t="str">
            <v>개</v>
          </cell>
        </row>
        <row r="2037">
          <cell r="A2037">
            <v>7201037</v>
          </cell>
          <cell r="B2037" t="str">
            <v>볼트식터미날</v>
          </cell>
          <cell r="C2037" t="str">
            <v>150 ㎟</v>
          </cell>
          <cell r="D2037" t="str">
            <v>개</v>
          </cell>
        </row>
        <row r="2038">
          <cell r="A2038">
            <v>7201038</v>
          </cell>
          <cell r="B2038" t="str">
            <v>볼트식터미날</v>
          </cell>
          <cell r="C2038" t="str">
            <v>200 ㎟</v>
          </cell>
          <cell r="D2038" t="str">
            <v>개</v>
          </cell>
        </row>
        <row r="2039">
          <cell r="A2039">
            <v>7201039</v>
          </cell>
          <cell r="B2039" t="str">
            <v>볼트식터미날</v>
          </cell>
          <cell r="C2039" t="str">
            <v>250 ㎟</v>
          </cell>
          <cell r="D2039" t="str">
            <v>개</v>
          </cell>
        </row>
        <row r="2040">
          <cell r="A2040">
            <v>7201040</v>
          </cell>
          <cell r="B2040" t="str">
            <v>볼트식터미날</v>
          </cell>
          <cell r="C2040" t="str">
            <v>325 ㎟</v>
          </cell>
          <cell r="D2040" t="str">
            <v>개</v>
          </cell>
        </row>
        <row r="2041">
          <cell r="A2041">
            <v>7201041</v>
          </cell>
          <cell r="B2041" t="str">
            <v>볼트식터미날</v>
          </cell>
          <cell r="C2041" t="str">
            <v>500 ㎟</v>
          </cell>
          <cell r="D2041" t="str">
            <v>개</v>
          </cell>
        </row>
        <row r="2042">
          <cell r="A2042">
            <v>7201060</v>
          </cell>
          <cell r="B2042" t="str">
            <v>동관단자 1 HOLE</v>
          </cell>
          <cell r="C2042" t="str">
            <v>8 ㎟</v>
          </cell>
          <cell r="D2042" t="str">
            <v>개</v>
          </cell>
        </row>
        <row r="2043">
          <cell r="A2043">
            <v>7201061</v>
          </cell>
          <cell r="B2043" t="str">
            <v>동관단자 1 HOLE</v>
          </cell>
          <cell r="C2043" t="str">
            <v>14 ㎟</v>
          </cell>
          <cell r="D2043" t="str">
            <v>개</v>
          </cell>
        </row>
        <row r="2044">
          <cell r="A2044">
            <v>7201062</v>
          </cell>
          <cell r="B2044" t="str">
            <v>동관단자 1 HOLE</v>
          </cell>
          <cell r="C2044" t="str">
            <v>22 ㎟</v>
          </cell>
          <cell r="D2044" t="str">
            <v>개</v>
          </cell>
        </row>
        <row r="2045">
          <cell r="A2045">
            <v>7201063</v>
          </cell>
          <cell r="B2045" t="str">
            <v>동관단자 1 HOLE</v>
          </cell>
          <cell r="C2045" t="str">
            <v>38 ㎟</v>
          </cell>
          <cell r="D2045" t="str">
            <v>개</v>
          </cell>
        </row>
        <row r="2046">
          <cell r="A2046">
            <v>7201064</v>
          </cell>
          <cell r="B2046" t="str">
            <v>동관단자 1 HOLE</v>
          </cell>
          <cell r="C2046" t="str">
            <v>60 ㎟</v>
          </cell>
          <cell r="D2046" t="str">
            <v>개</v>
          </cell>
        </row>
        <row r="2047">
          <cell r="A2047">
            <v>7201065</v>
          </cell>
          <cell r="B2047" t="str">
            <v>동관단자 1 HOLE</v>
          </cell>
          <cell r="C2047" t="str">
            <v>80 ㎟</v>
          </cell>
          <cell r="D2047" t="str">
            <v>개</v>
          </cell>
        </row>
        <row r="2048">
          <cell r="A2048">
            <v>7201066</v>
          </cell>
          <cell r="B2048" t="str">
            <v>동관단자 1 HOLE</v>
          </cell>
          <cell r="C2048" t="str">
            <v>100 ㎟</v>
          </cell>
          <cell r="D2048" t="str">
            <v>개</v>
          </cell>
        </row>
        <row r="2049">
          <cell r="A2049">
            <v>7201067</v>
          </cell>
          <cell r="B2049" t="str">
            <v>동관단자 1 HOLE</v>
          </cell>
          <cell r="C2049" t="str">
            <v>150 ㎟</v>
          </cell>
          <cell r="D2049" t="str">
            <v>개</v>
          </cell>
        </row>
        <row r="2050">
          <cell r="A2050">
            <v>7201068</v>
          </cell>
          <cell r="B2050" t="str">
            <v>동관단자 1 HOLE</v>
          </cell>
          <cell r="C2050" t="str">
            <v>200 ㎟</v>
          </cell>
          <cell r="D2050" t="str">
            <v>개</v>
          </cell>
        </row>
        <row r="2051">
          <cell r="A2051">
            <v>7201069</v>
          </cell>
          <cell r="B2051" t="str">
            <v>동관단자 1 HOLE</v>
          </cell>
          <cell r="C2051" t="str">
            <v>250 ㎟</v>
          </cell>
          <cell r="D2051" t="str">
            <v>개</v>
          </cell>
        </row>
        <row r="2052">
          <cell r="A2052">
            <v>7201070</v>
          </cell>
          <cell r="B2052" t="str">
            <v>동관단자 1 HOLE</v>
          </cell>
          <cell r="C2052" t="str">
            <v>325 ㎟</v>
          </cell>
          <cell r="D2052" t="str">
            <v>개</v>
          </cell>
        </row>
        <row r="2053">
          <cell r="A2053">
            <v>7201071</v>
          </cell>
          <cell r="B2053" t="str">
            <v>동관단자 1 HOLE</v>
          </cell>
          <cell r="C2053" t="str">
            <v>400 ㎟</v>
          </cell>
          <cell r="D2053" t="str">
            <v>개</v>
          </cell>
        </row>
        <row r="2054">
          <cell r="A2054">
            <v>7201072</v>
          </cell>
          <cell r="B2054" t="str">
            <v>동관단자 1 HOLE</v>
          </cell>
          <cell r="C2054" t="str">
            <v>500 ㎟</v>
          </cell>
          <cell r="D2054" t="str">
            <v>개</v>
          </cell>
        </row>
        <row r="2055">
          <cell r="A2055">
            <v>7201080</v>
          </cell>
          <cell r="B2055" t="str">
            <v>동관단자 2 HOLE</v>
          </cell>
          <cell r="C2055" t="str">
            <v>8 ㎟</v>
          </cell>
          <cell r="D2055" t="str">
            <v>개</v>
          </cell>
        </row>
        <row r="2056">
          <cell r="A2056">
            <v>7201081</v>
          </cell>
          <cell r="B2056" t="str">
            <v>동관단자 2 HOLE</v>
          </cell>
          <cell r="C2056" t="str">
            <v>14 ㎟</v>
          </cell>
          <cell r="D2056" t="str">
            <v>개</v>
          </cell>
        </row>
        <row r="2057">
          <cell r="A2057">
            <v>7201082</v>
          </cell>
          <cell r="B2057" t="str">
            <v>동관단자 2 HOLE</v>
          </cell>
          <cell r="C2057" t="str">
            <v>22 ㎟</v>
          </cell>
          <cell r="D2057" t="str">
            <v>개</v>
          </cell>
        </row>
        <row r="2058">
          <cell r="A2058">
            <v>7201083</v>
          </cell>
          <cell r="B2058" t="str">
            <v>동관단자 2 HOLE</v>
          </cell>
          <cell r="C2058" t="str">
            <v>38 ㎟</v>
          </cell>
          <cell r="D2058" t="str">
            <v>개</v>
          </cell>
        </row>
        <row r="2059">
          <cell r="A2059">
            <v>7201084</v>
          </cell>
          <cell r="B2059" t="str">
            <v>동관단자 2 HOLE</v>
          </cell>
          <cell r="C2059" t="str">
            <v>60 ㎟</v>
          </cell>
          <cell r="D2059" t="str">
            <v>개</v>
          </cell>
        </row>
        <row r="2060">
          <cell r="A2060">
            <v>7201085</v>
          </cell>
          <cell r="B2060" t="str">
            <v>동관단자 2 HOLE</v>
          </cell>
          <cell r="C2060" t="str">
            <v>80 ㎟</v>
          </cell>
          <cell r="D2060" t="str">
            <v>개</v>
          </cell>
        </row>
        <row r="2061">
          <cell r="A2061">
            <v>7201086</v>
          </cell>
          <cell r="B2061" t="str">
            <v>동관단자 2 HOLE</v>
          </cell>
          <cell r="C2061" t="str">
            <v>100 ㎟</v>
          </cell>
          <cell r="D2061" t="str">
            <v>개</v>
          </cell>
        </row>
        <row r="2062">
          <cell r="A2062">
            <v>7201087</v>
          </cell>
          <cell r="B2062" t="str">
            <v>동관단자 2 HOLE</v>
          </cell>
          <cell r="C2062" t="str">
            <v>150 ㎟</v>
          </cell>
          <cell r="D2062" t="str">
            <v>개</v>
          </cell>
        </row>
        <row r="2063">
          <cell r="A2063">
            <v>7201088</v>
          </cell>
          <cell r="B2063" t="str">
            <v>동관단자 2 HOLE</v>
          </cell>
          <cell r="C2063" t="str">
            <v>200 ㎟</v>
          </cell>
          <cell r="D2063" t="str">
            <v>개</v>
          </cell>
        </row>
        <row r="2064">
          <cell r="A2064">
            <v>7201089</v>
          </cell>
          <cell r="B2064" t="str">
            <v>동관단자 2 HOLE</v>
          </cell>
          <cell r="C2064" t="str">
            <v>250 ㎟</v>
          </cell>
          <cell r="D2064" t="str">
            <v>개</v>
          </cell>
        </row>
        <row r="2065">
          <cell r="A2065">
            <v>7201090</v>
          </cell>
          <cell r="B2065" t="str">
            <v>동관단자 2 HOLE</v>
          </cell>
          <cell r="C2065" t="str">
            <v>325 ㎟</v>
          </cell>
          <cell r="D2065" t="str">
            <v>개</v>
          </cell>
        </row>
        <row r="2066">
          <cell r="A2066">
            <v>7201091</v>
          </cell>
          <cell r="B2066" t="str">
            <v>동관단자 2 HOLE</v>
          </cell>
          <cell r="C2066" t="str">
            <v>400 ㎟</v>
          </cell>
          <cell r="D2066" t="str">
            <v>개</v>
          </cell>
        </row>
        <row r="2067">
          <cell r="A2067">
            <v>7201092</v>
          </cell>
          <cell r="B2067" t="str">
            <v>동관단자 2 HOLE</v>
          </cell>
          <cell r="C2067" t="str">
            <v>500 ㎟</v>
          </cell>
          <cell r="D2067" t="str">
            <v>개</v>
          </cell>
        </row>
        <row r="2068">
          <cell r="A2068">
            <v>7201100</v>
          </cell>
          <cell r="B2068" t="str">
            <v>동 주물단자</v>
          </cell>
          <cell r="C2068" t="str">
            <v>8 ㎟</v>
          </cell>
          <cell r="D2068" t="str">
            <v>개</v>
          </cell>
        </row>
        <row r="2069">
          <cell r="A2069">
            <v>7201101</v>
          </cell>
          <cell r="B2069" t="str">
            <v>동 주물단자</v>
          </cell>
          <cell r="C2069" t="str">
            <v>14 ㎟</v>
          </cell>
          <cell r="D2069" t="str">
            <v>개</v>
          </cell>
        </row>
        <row r="2070">
          <cell r="A2070">
            <v>7201102</v>
          </cell>
          <cell r="B2070" t="str">
            <v>동 주물단자</v>
          </cell>
          <cell r="C2070" t="str">
            <v>22 ㎟</v>
          </cell>
          <cell r="D2070" t="str">
            <v>개</v>
          </cell>
        </row>
        <row r="2071">
          <cell r="A2071">
            <v>7201103</v>
          </cell>
          <cell r="B2071" t="str">
            <v>동 주물단자</v>
          </cell>
          <cell r="C2071" t="str">
            <v>38 ㎟</v>
          </cell>
          <cell r="D2071" t="str">
            <v>개</v>
          </cell>
        </row>
        <row r="2072">
          <cell r="A2072">
            <v>7201104</v>
          </cell>
          <cell r="B2072" t="str">
            <v>동 주물단자</v>
          </cell>
          <cell r="C2072" t="str">
            <v>60 ㎟</v>
          </cell>
          <cell r="D2072" t="str">
            <v>개</v>
          </cell>
        </row>
        <row r="2073">
          <cell r="A2073">
            <v>7201105</v>
          </cell>
          <cell r="B2073" t="str">
            <v>동 주물단자</v>
          </cell>
          <cell r="C2073" t="str">
            <v>80 ㎟</v>
          </cell>
          <cell r="D2073" t="str">
            <v>개</v>
          </cell>
        </row>
        <row r="2074">
          <cell r="A2074">
            <v>7201106</v>
          </cell>
          <cell r="B2074" t="str">
            <v>동 주물단자</v>
          </cell>
          <cell r="C2074" t="str">
            <v>100 ㎟</v>
          </cell>
          <cell r="D2074" t="str">
            <v>개</v>
          </cell>
        </row>
        <row r="2075">
          <cell r="A2075">
            <v>7201107</v>
          </cell>
          <cell r="B2075" t="str">
            <v>동 주물단자</v>
          </cell>
          <cell r="C2075" t="str">
            <v>150 ㎟</v>
          </cell>
          <cell r="D2075" t="str">
            <v>개</v>
          </cell>
        </row>
        <row r="2076">
          <cell r="A2076">
            <v>7201108</v>
          </cell>
          <cell r="B2076" t="str">
            <v>동 주물단자</v>
          </cell>
          <cell r="C2076" t="str">
            <v>200 ㎟</v>
          </cell>
          <cell r="D2076" t="str">
            <v>개</v>
          </cell>
        </row>
        <row r="2077">
          <cell r="A2077">
            <v>7201109</v>
          </cell>
          <cell r="B2077" t="str">
            <v>동 주물단자</v>
          </cell>
          <cell r="C2077" t="str">
            <v>250 ㎟</v>
          </cell>
          <cell r="D2077" t="str">
            <v>개</v>
          </cell>
        </row>
        <row r="2078">
          <cell r="A2078">
            <v>7201110</v>
          </cell>
          <cell r="B2078" t="str">
            <v>동 주물단자</v>
          </cell>
          <cell r="C2078" t="str">
            <v>325 ㎟</v>
          </cell>
          <cell r="D2078" t="str">
            <v>개</v>
          </cell>
        </row>
        <row r="2079">
          <cell r="A2079">
            <v>7201111</v>
          </cell>
          <cell r="B2079" t="str">
            <v>동 주물단자</v>
          </cell>
          <cell r="C2079" t="str">
            <v>400 ㎟</v>
          </cell>
          <cell r="D2079" t="str">
            <v>개</v>
          </cell>
        </row>
        <row r="2080">
          <cell r="A2080">
            <v>7201112</v>
          </cell>
          <cell r="B2080" t="str">
            <v>동 주물단자</v>
          </cell>
          <cell r="C2080" t="str">
            <v>500 ㎟</v>
          </cell>
          <cell r="D2080" t="str">
            <v>개</v>
          </cell>
        </row>
        <row r="2081">
          <cell r="A2081">
            <v>7201113</v>
          </cell>
          <cell r="B2081" t="str">
            <v>동 주물단자</v>
          </cell>
          <cell r="C2081" t="str">
            <v>600 ㎟</v>
          </cell>
          <cell r="D2081" t="str">
            <v>개</v>
          </cell>
        </row>
        <row r="2082">
          <cell r="A2082">
            <v>7201114</v>
          </cell>
          <cell r="B2082" t="str">
            <v>동 주물단자</v>
          </cell>
          <cell r="C2082" t="str">
            <v>800 ㎟</v>
          </cell>
          <cell r="D2082" t="str">
            <v>개</v>
          </cell>
        </row>
        <row r="2083">
          <cell r="A2083">
            <v>7201115</v>
          </cell>
          <cell r="B2083" t="str">
            <v>동 주물단자</v>
          </cell>
          <cell r="C2083" t="str">
            <v>1000 ㎟</v>
          </cell>
          <cell r="D2083" t="str">
            <v>개</v>
          </cell>
        </row>
        <row r="2084">
          <cell r="A2084">
            <v>7202001</v>
          </cell>
          <cell r="B2084" t="str">
            <v>동압착슬리브-P형</v>
          </cell>
          <cell r="C2084" t="str">
            <v>1.25 ㎟</v>
          </cell>
          <cell r="D2084" t="str">
            <v>개</v>
          </cell>
        </row>
        <row r="2085">
          <cell r="A2085">
            <v>7202002</v>
          </cell>
          <cell r="B2085" t="str">
            <v>동압착슬리브-P형</v>
          </cell>
          <cell r="C2085" t="str">
            <v>2.0 ㎟</v>
          </cell>
          <cell r="D2085" t="str">
            <v>개</v>
          </cell>
        </row>
        <row r="2086">
          <cell r="A2086">
            <v>7202003</v>
          </cell>
          <cell r="B2086" t="str">
            <v>동압착슬리브-P형</v>
          </cell>
          <cell r="C2086" t="str">
            <v>3.5 ㎟</v>
          </cell>
          <cell r="D2086" t="str">
            <v>개</v>
          </cell>
        </row>
        <row r="2087">
          <cell r="A2087">
            <v>7202004</v>
          </cell>
          <cell r="B2087" t="str">
            <v>동압착슬리브-P형</v>
          </cell>
          <cell r="C2087" t="str">
            <v>5.5 ㎟</v>
          </cell>
          <cell r="D2087" t="str">
            <v>개</v>
          </cell>
        </row>
        <row r="2088">
          <cell r="A2088">
            <v>7202005</v>
          </cell>
          <cell r="B2088" t="str">
            <v>동압착슬리브-P형</v>
          </cell>
          <cell r="C2088" t="str">
            <v>8 ㎟</v>
          </cell>
          <cell r="D2088" t="str">
            <v>개</v>
          </cell>
        </row>
        <row r="2089">
          <cell r="A2089">
            <v>7202006</v>
          </cell>
          <cell r="B2089" t="str">
            <v>동압착슬리브-P형</v>
          </cell>
          <cell r="C2089" t="str">
            <v>14 ㎟</v>
          </cell>
          <cell r="D2089" t="str">
            <v>개</v>
          </cell>
        </row>
        <row r="2090">
          <cell r="A2090">
            <v>7202007</v>
          </cell>
          <cell r="B2090" t="str">
            <v>동압착슬리브-P형</v>
          </cell>
          <cell r="C2090" t="str">
            <v>22 ㎟</v>
          </cell>
          <cell r="D2090" t="str">
            <v>개</v>
          </cell>
        </row>
        <row r="2091">
          <cell r="A2091">
            <v>7202008</v>
          </cell>
          <cell r="B2091" t="str">
            <v>동압착슬리브-P형</v>
          </cell>
          <cell r="C2091" t="str">
            <v>38 ㎟</v>
          </cell>
          <cell r="D2091" t="str">
            <v>개</v>
          </cell>
        </row>
        <row r="2092">
          <cell r="A2092">
            <v>7202009</v>
          </cell>
          <cell r="B2092" t="str">
            <v>동압착슬리브-P형</v>
          </cell>
          <cell r="C2092" t="str">
            <v>60 ㎟</v>
          </cell>
          <cell r="D2092" t="str">
            <v>개</v>
          </cell>
        </row>
        <row r="2093">
          <cell r="A2093">
            <v>7202010</v>
          </cell>
          <cell r="B2093" t="str">
            <v>동압착슬리브-P형</v>
          </cell>
          <cell r="C2093" t="str">
            <v>80 ㎟</v>
          </cell>
          <cell r="D2093" t="str">
            <v>개</v>
          </cell>
        </row>
        <row r="2094">
          <cell r="A2094">
            <v>7202011</v>
          </cell>
          <cell r="B2094" t="str">
            <v>동압착슬리브-P형</v>
          </cell>
          <cell r="C2094" t="str">
            <v>100 ㎟</v>
          </cell>
          <cell r="D2094" t="str">
            <v>개</v>
          </cell>
        </row>
        <row r="2095">
          <cell r="A2095">
            <v>7202012</v>
          </cell>
          <cell r="B2095" t="str">
            <v>동압착슬리브-P형</v>
          </cell>
          <cell r="C2095" t="str">
            <v>150 ㎟</v>
          </cell>
          <cell r="D2095" t="str">
            <v>개</v>
          </cell>
        </row>
        <row r="2096">
          <cell r="A2096">
            <v>7202013</v>
          </cell>
          <cell r="B2096" t="str">
            <v>동압착슬리브-P형</v>
          </cell>
          <cell r="C2096" t="str">
            <v>200 ㎟</v>
          </cell>
          <cell r="D2096" t="str">
            <v>개</v>
          </cell>
        </row>
        <row r="2097">
          <cell r="A2097">
            <v>7202014</v>
          </cell>
          <cell r="B2097" t="str">
            <v>동압착슬리브-P형</v>
          </cell>
          <cell r="C2097" t="str">
            <v>250 ㎟</v>
          </cell>
          <cell r="D2097" t="str">
            <v>개</v>
          </cell>
        </row>
        <row r="2098">
          <cell r="A2098">
            <v>7202015</v>
          </cell>
          <cell r="B2098" t="str">
            <v>동압착슬리브-P형</v>
          </cell>
          <cell r="C2098" t="str">
            <v>325 ㎟</v>
          </cell>
          <cell r="D2098" t="str">
            <v>개</v>
          </cell>
        </row>
        <row r="2099">
          <cell r="A2099">
            <v>7202020</v>
          </cell>
          <cell r="B2099" t="str">
            <v>동압착슬리브-B형</v>
          </cell>
          <cell r="C2099" t="str">
            <v>1.25 ㎟</v>
          </cell>
          <cell r="D2099" t="str">
            <v>개</v>
          </cell>
        </row>
        <row r="2100">
          <cell r="A2100">
            <v>7202021</v>
          </cell>
          <cell r="B2100" t="str">
            <v>동압착슬리브-B형</v>
          </cell>
          <cell r="C2100" t="str">
            <v>2.0 ㎟</v>
          </cell>
          <cell r="D2100" t="str">
            <v>개</v>
          </cell>
        </row>
        <row r="2101">
          <cell r="A2101">
            <v>7202022</v>
          </cell>
          <cell r="B2101" t="str">
            <v>동압착슬리브-B형</v>
          </cell>
          <cell r="C2101" t="str">
            <v>3.5 ㎟</v>
          </cell>
          <cell r="D2101" t="str">
            <v>개</v>
          </cell>
        </row>
        <row r="2102">
          <cell r="A2102">
            <v>7202023</v>
          </cell>
          <cell r="B2102" t="str">
            <v>동압착슬리브-B형</v>
          </cell>
          <cell r="C2102" t="str">
            <v>5.5 ㎟</v>
          </cell>
          <cell r="D2102" t="str">
            <v>개</v>
          </cell>
        </row>
        <row r="2103">
          <cell r="A2103">
            <v>7202024</v>
          </cell>
          <cell r="B2103" t="str">
            <v>동압착슬리브-B형</v>
          </cell>
          <cell r="C2103" t="str">
            <v>8 ㎟</v>
          </cell>
          <cell r="D2103" t="str">
            <v>개</v>
          </cell>
        </row>
        <row r="2104">
          <cell r="A2104">
            <v>7202025</v>
          </cell>
          <cell r="B2104" t="str">
            <v>동압착슬리브-B형</v>
          </cell>
          <cell r="C2104" t="str">
            <v>14 ㎟</v>
          </cell>
          <cell r="D2104" t="str">
            <v>개</v>
          </cell>
        </row>
        <row r="2105">
          <cell r="A2105">
            <v>7202026</v>
          </cell>
          <cell r="B2105" t="str">
            <v>동압착슬리브-B형</v>
          </cell>
          <cell r="C2105" t="str">
            <v>22 ㎟</v>
          </cell>
          <cell r="D2105" t="str">
            <v>개</v>
          </cell>
        </row>
        <row r="2106">
          <cell r="A2106">
            <v>7202027</v>
          </cell>
          <cell r="B2106" t="str">
            <v>동압착슬리브-B형</v>
          </cell>
          <cell r="C2106" t="str">
            <v>38 ㎟</v>
          </cell>
          <cell r="D2106" t="str">
            <v>개</v>
          </cell>
        </row>
        <row r="2107">
          <cell r="A2107">
            <v>7202028</v>
          </cell>
          <cell r="B2107" t="str">
            <v>동압착슬리브-B형</v>
          </cell>
          <cell r="C2107" t="str">
            <v>60 ㎟</v>
          </cell>
          <cell r="D2107" t="str">
            <v>개</v>
          </cell>
        </row>
        <row r="2108">
          <cell r="A2108">
            <v>7202029</v>
          </cell>
          <cell r="B2108" t="str">
            <v>동압착슬리브-B형</v>
          </cell>
          <cell r="C2108" t="str">
            <v>80 ㎟</v>
          </cell>
          <cell r="D2108" t="str">
            <v>개</v>
          </cell>
        </row>
        <row r="2109">
          <cell r="A2109">
            <v>7202030</v>
          </cell>
          <cell r="B2109" t="str">
            <v>동압착슬리브-B형</v>
          </cell>
          <cell r="C2109" t="str">
            <v>100 ㎟</v>
          </cell>
          <cell r="D2109" t="str">
            <v>개</v>
          </cell>
        </row>
        <row r="2110">
          <cell r="A2110">
            <v>7202031</v>
          </cell>
          <cell r="B2110" t="str">
            <v>동압착슬리브-B형</v>
          </cell>
          <cell r="C2110" t="str">
            <v>150 ㎟</v>
          </cell>
          <cell r="D2110" t="str">
            <v>개</v>
          </cell>
        </row>
        <row r="2111">
          <cell r="A2111">
            <v>7202032</v>
          </cell>
          <cell r="B2111" t="str">
            <v>동압착슬리브-B형</v>
          </cell>
          <cell r="C2111" t="str">
            <v>200 ㎟</v>
          </cell>
          <cell r="D2111" t="str">
            <v>개</v>
          </cell>
        </row>
        <row r="2112">
          <cell r="A2112">
            <v>7202033</v>
          </cell>
          <cell r="B2112" t="str">
            <v>동압착슬리브-B형</v>
          </cell>
          <cell r="C2112" t="str">
            <v>250 ㎟</v>
          </cell>
          <cell r="D2112" t="str">
            <v>개</v>
          </cell>
        </row>
        <row r="2113">
          <cell r="A2113">
            <v>7202034</v>
          </cell>
          <cell r="B2113" t="str">
            <v>동압착슬리브-B형</v>
          </cell>
          <cell r="C2113" t="str">
            <v>325 ㎟</v>
          </cell>
          <cell r="D2113" t="str">
            <v>개</v>
          </cell>
        </row>
        <row r="2114">
          <cell r="A2114">
            <v>7202040</v>
          </cell>
          <cell r="B2114" t="str">
            <v>동압착슬리브-L형</v>
          </cell>
          <cell r="C2114" t="str">
            <v>1.25 ㎟</v>
          </cell>
          <cell r="D2114" t="str">
            <v>개</v>
          </cell>
        </row>
        <row r="2115">
          <cell r="A2115">
            <v>7202041</v>
          </cell>
          <cell r="B2115" t="str">
            <v>동압착슬리브-L형</v>
          </cell>
          <cell r="C2115" t="str">
            <v>2.0 ㎟</v>
          </cell>
          <cell r="D2115" t="str">
            <v>개</v>
          </cell>
        </row>
        <row r="2116">
          <cell r="A2116">
            <v>7202042</v>
          </cell>
          <cell r="B2116" t="str">
            <v>동압착슬리브-L형</v>
          </cell>
          <cell r="C2116" t="str">
            <v>3.5 ㎟</v>
          </cell>
          <cell r="D2116" t="str">
            <v>개</v>
          </cell>
        </row>
        <row r="2117">
          <cell r="A2117">
            <v>7202043</v>
          </cell>
          <cell r="B2117" t="str">
            <v>동압착슬리브-L형</v>
          </cell>
          <cell r="C2117" t="str">
            <v>5.5 ㎟</v>
          </cell>
          <cell r="D2117" t="str">
            <v>개</v>
          </cell>
        </row>
        <row r="2118">
          <cell r="A2118">
            <v>7202044</v>
          </cell>
          <cell r="B2118" t="str">
            <v>동압착슬리브-L형</v>
          </cell>
          <cell r="C2118" t="str">
            <v>8 ㎟</v>
          </cell>
          <cell r="D2118" t="str">
            <v>개</v>
          </cell>
        </row>
        <row r="2119">
          <cell r="A2119">
            <v>7202045</v>
          </cell>
          <cell r="B2119" t="str">
            <v>동압착슬리브-L형</v>
          </cell>
          <cell r="C2119" t="str">
            <v>14 ㎟</v>
          </cell>
          <cell r="D2119" t="str">
            <v>개</v>
          </cell>
        </row>
        <row r="2120">
          <cell r="A2120">
            <v>7202046</v>
          </cell>
          <cell r="B2120" t="str">
            <v>동압착슬리브-L형</v>
          </cell>
          <cell r="C2120" t="str">
            <v>22 ㎟</v>
          </cell>
          <cell r="D2120" t="str">
            <v>개</v>
          </cell>
        </row>
        <row r="2121">
          <cell r="A2121">
            <v>7202047</v>
          </cell>
          <cell r="B2121" t="str">
            <v>동압착슬리브-L형</v>
          </cell>
          <cell r="C2121" t="str">
            <v>38 ㎟</v>
          </cell>
          <cell r="D2121" t="str">
            <v>개</v>
          </cell>
        </row>
        <row r="2122">
          <cell r="A2122">
            <v>7202048</v>
          </cell>
          <cell r="B2122" t="str">
            <v>동압착슬리브-L형</v>
          </cell>
          <cell r="C2122" t="str">
            <v>60 ㎟</v>
          </cell>
          <cell r="D2122" t="str">
            <v>개</v>
          </cell>
        </row>
        <row r="2123">
          <cell r="A2123">
            <v>7202049</v>
          </cell>
          <cell r="B2123" t="str">
            <v>동압착슬리브-L형</v>
          </cell>
          <cell r="C2123" t="str">
            <v>80 ㎟</v>
          </cell>
          <cell r="D2123" t="str">
            <v>개</v>
          </cell>
        </row>
        <row r="2124">
          <cell r="A2124">
            <v>7202050</v>
          </cell>
          <cell r="B2124" t="str">
            <v>동압착슬리브-L형</v>
          </cell>
          <cell r="C2124" t="str">
            <v>100 ㎟</v>
          </cell>
          <cell r="D2124" t="str">
            <v>개</v>
          </cell>
        </row>
        <row r="2125">
          <cell r="A2125">
            <v>7202051</v>
          </cell>
          <cell r="B2125" t="str">
            <v>동압착슬리브-L형</v>
          </cell>
          <cell r="C2125" t="str">
            <v>150 ㎟</v>
          </cell>
          <cell r="D2125" t="str">
            <v>개</v>
          </cell>
        </row>
        <row r="2126">
          <cell r="A2126">
            <v>7202052</v>
          </cell>
          <cell r="B2126" t="str">
            <v>동압착슬리브-L형</v>
          </cell>
          <cell r="C2126" t="str">
            <v>200 ㎟</v>
          </cell>
          <cell r="D2126" t="str">
            <v>개</v>
          </cell>
        </row>
        <row r="2127">
          <cell r="A2127">
            <v>7202053</v>
          </cell>
          <cell r="B2127" t="str">
            <v>동압착슬리브-L형</v>
          </cell>
          <cell r="C2127" t="str">
            <v>250 ㎟</v>
          </cell>
          <cell r="D2127" t="str">
            <v>개</v>
          </cell>
        </row>
        <row r="2128">
          <cell r="A2128">
            <v>7202054</v>
          </cell>
          <cell r="B2128" t="str">
            <v>동압착슬리브-L형</v>
          </cell>
          <cell r="C2128" t="str">
            <v>325 ㎟</v>
          </cell>
          <cell r="D2128" t="str">
            <v>개</v>
          </cell>
        </row>
        <row r="2129">
          <cell r="A2129">
            <v>7202060</v>
          </cell>
          <cell r="B2129" t="str">
            <v>동압착슬리브-C형</v>
          </cell>
          <cell r="C2129" t="str">
            <v>22 ㎟</v>
          </cell>
          <cell r="D2129" t="str">
            <v>개</v>
          </cell>
        </row>
        <row r="2130">
          <cell r="A2130">
            <v>7202061</v>
          </cell>
          <cell r="B2130" t="str">
            <v>동압착슬리브-C형</v>
          </cell>
          <cell r="C2130" t="str">
            <v>38 ㎟</v>
          </cell>
          <cell r="D2130" t="str">
            <v>개</v>
          </cell>
        </row>
        <row r="2131">
          <cell r="A2131">
            <v>7202062</v>
          </cell>
          <cell r="B2131" t="str">
            <v>동압착슬리브-C형</v>
          </cell>
          <cell r="C2131" t="str">
            <v>60 ㎟</v>
          </cell>
          <cell r="D2131" t="str">
            <v>개</v>
          </cell>
        </row>
        <row r="2132">
          <cell r="A2132">
            <v>7202063</v>
          </cell>
          <cell r="B2132" t="str">
            <v>동압착슬리브-C형</v>
          </cell>
          <cell r="C2132" t="str">
            <v>80 ㎟</v>
          </cell>
          <cell r="D2132" t="str">
            <v>개</v>
          </cell>
        </row>
        <row r="2133">
          <cell r="A2133">
            <v>7202064</v>
          </cell>
          <cell r="B2133" t="str">
            <v>동압착슬리브-C형</v>
          </cell>
          <cell r="C2133" t="str">
            <v>100 ㎟</v>
          </cell>
          <cell r="D2133" t="str">
            <v>개</v>
          </cell>
        </row>
        <row r="2134">
          <cell r="A2134">
            <v>7202065</v>
          </cell>
          <cell r="B2134" t="str">
            <v>동압착슬리브-C형</v>
          </cell>
          <cell r="C2134" t="str">
            <v>150 ㎟</v>
          </cell>
          <cell r="D2134" t="str">
            <v>개</v>
          </cell>
        </row>
        <row r="2135">
          <cell r="A2135">
            <v>7202066</v>
          </cell>
          <cell r="B2135" t="str">
            <v>동압착슬리브-C형</v>
          </cell>
          <cell r="C2135" t="str">
            <v>200 ㎟</v>
          </cell>
          <cell r="D2135" t="str">
            <v>개</v>
          </cell>
        </row>
        <row r="2136">
          <cell r="A2136">
            <v>7202067</v>
          </cell>
          <cell r="B2136" t="str">
            <v>동압착슬리브-C형</v>
          </cell>
          <cell r="C2136" t="str">
            <v>250 ㎟</v>
          </cell>
          <cell r="D2136" t="str">
            <v>개</v>
          </cell>
        </row>
        <row r="2137">
          <cell r="A2137">
            <v>7202068</v>
          </cell>
          <cell r="B2137" t="str">
            <v>동압착슬리브-C형</v>
          </cell>
          <cell r="C2137" t="str">
            <v>325 ㎟</v>
          </cell>
          <cell r="D2137" t="str">
            <v>개</v>
          </cell>
        </row>
        <row r="2138">
          <cell r="A2138">
            <v>7202080</v>
          </cell>
          <cell r="B2138" t="str">
            <v>동압착슬리브-T형</v>
          </cell>
          <cell r="C2138" t="str">
            <v>60 ㎟</v>
          </cell>
          <cell r="D2138" t="str">
            <v>개</v>
          </cell>
        </row>
        <row r="2139">
          <cell r="A2139">
            <v>7202081</v>
          </cell>
          <cell r="B2139" t="str">
            <v>동압착슬리브-T형</v>
          </cell>
          <cell r="C2139" t="str">
            <v>80 ㎟</v>
          </cell>
          <cell r="D2139" t="str">
            <v>개</v>
          </cell>
        </row>
        <row r="2140">
          <cell r="A2140">
            <v>7202082</v>
          </cell>
          <cell r="B2140" t="str">
            <v>동압착슬리브-T형</v>
          </cell>
          <cell r="C2140" t="str">
            <v>100 ㎟</v>
          </cell>
          <cell r="D2140" t="str">
            <v>개</v>
          </cell>
        </row>
        <row r="2141">
          <cell r="A2141">
            <v>7202083</v>
          </cell>
          <cell r="B2141" t="str">
            <v>동압착슬리브-T형</v>
          </cell>
          <cell r="C2141" t="str">
            <v>150 ㎟</v>
          </cell>
          <cell r="D2141" t="str">
            <v>개</v>
          </cell>
        </row>
        <row r="2142">
          <cell r="A2142">
            <v>7202084</v>
          </cell>
          <cell r="B2142" t="str">
            <v>동압착슬리브-T형</v>
          </cell>
          <cell r="C2142" t="str">
            <v>200 ㎟</v>
          </cell>
          <cell r="D2142" t="str">
            <v>개</v>
          </cell>
        </row>
        <row r="2143">
          <cell r="A2143">
            <v>7202085</v>
          </cell>
          <cell r="B2143" t="str">
            <v>동압착슬리브-T형</v>
          </cell>
          <cell r="C2143" t="str">
            <v>250 ㎟</v>
          </cell>
          <cell r="D2143" t="str">
            <v>개</v>
          </cell>
        </row>
        <row r="2144">
          <cell r="A2144">
            <v>7202086</v>
          </cell>
          <cell r="B2144" t="str">
            <v>동압착슬리브-T형</v>
          </cell>
          <cell r="C2144" t="str">
            <v>325 ㎟</v>
          </cell>
          <cell r="D2144" t="str">
            <v>개</v>
          </cell>
        </row>
        <row r="2145">
          <cell r="A2145">
            <v>7203001</v>
          </cell>
          <cell r="B2145" t="str">
            <v>터미날캡</v>
          </cell>
          <cell r="C2145" t="str">
            <v>1.25 ㎟</v>
          </cell>
          <cell r="D2145" t="str">
            <v>개</v>
          </cell>
        </row>
        <row r="2146">
          <cell r="A2146">
            <v>7203002</v>
          </cell>
          <cell r="B2146" t="str">
            <v>터미날캡</v>
          </cell>
          <cell r="C2146" t="str">
            <v>2.0 ㎟</v>
          </cell>
          <cell r="D2146" t="str">
            <v>개</v>
          </cell>
        </row>
        <row r="2147">
          <cell r="A2147">
            <v>7203003</v>
          </cell>
          <cell r="B2147" t="str">
            <v>터미날캡</v>
          </cell>
          <cell r="C2147" t="str">
            <v>3.5 ㎟</v>
          </cell>
          <cell r="D2147" t="str">
            <v>개</v>
          </cell>
        </row>
        <row r="2148">
          <cell r="A2148">
            <v>7203004</v>
          </cell>
          <cell r="B2148" t="str">
            <v>터미날캡</v>
          </cell>
          <cell r="C2148" t="str">
            <v>5.5 ㎟</v>
          </cell>
          <cell r="D2148" t="str">
            <v>개</v>
          </cell>
        </row>
        <row r="2149">
          <cell r="A2149">
            <v>7203005</v>
          </cell>
          <cell r="B2149" t="str">
            <v>터미날캡</v>
          </cell>
          <cell r="C2149" t="str">
            <v>8 ㎟</v>
          </cell>
          <cell r="D2149" t="str">
            <v>개</v>
          </cell>
        </row>
        <row r="2150">
          <cell r="A2150">
            <v>7203006</v>
          </cell>
          <cell r="B2150" t="str">
            <v>터미날캡</v>
          </cell>
          <cell r="C2150" t="str">
            <v>14 ㎟</v>
          </cell>
          <cell r="D2150" t="str">
            <v>개</v>
          </cell>
        </row>
        <row r="2151">
          <cell r="A2151">
            <v>7203007</v>
          </cell>
          <cell r="B2151" t="str">
            <v>터미날캡</v>
          </cell>
          <cell r="C2151" t="str">
            <v>22 ㎟</v>
          </cell>
          <cell r="D2151" t="str">
            <v>개</v>
          </cell>
        </row>
        <row r="2152">
          <cell r="A2152">
            <v>7203008</v>
          </cell>
          <cell r="B2152" t="str">
            <v>터미날캡</v>
          </cell>
          <cell r="C2152" t="str">
            <v>38 ㎟</v>
          </cell>
          <cell r="D2152" t="str">
            <v>개</v>
          </cell>
        </row>
        <row r="2153">
          <cell r="A2153">
            <v>7203009</v>
          </cell>
          <cell r="B2153" t="str">
            <v>터미날캡</v>
          </cell>
          <cell r="C2153" t="str">
            <v>60 ㎟</v>
          </cell>
          <cell r="D2153" t="str">
            <v>개</v>
          </cell>
        </row>
        <row r="2154">
          <cell r="A2154">
            <v>7203010</v>
          </cell>
          <cell r="B2154" t="str">
            <v>터미날캡</v>
          </cell>
          <cell r="C2154" t="str">
            <v>80 ㎟</v>
          </cell>
          <cell r="D2154" t="str">
            <v>개</v>
          </cell>
        </row>
        <row r="2155">
          <cell r="A2155">
            <v>7203011</v>
          </cell>
          <cell r="B2155" t="str">
            <v>터미날캡</v>
          </cell>
          <cell r="C2155" t="str">
            <v>100 ㎟</v>
          </cell>
          <cell r="D2155" t="str">
            <v>개</v>
          </cell>
        </row>
        <row r="2156">
          <cell r="A2156">
            <v>7203012</v>
          </cell>
          <cell r="B2156" t="str">
            <v>터미날캡</v>
          </cell>
          <cell r="C2156" t="str">
            <v>150 ㎟</v>
          </cell>
          <cell r="D2156" t="str">
            <v>개</v>
          </cell>
        </row>
        <row r="2157">
          <cell r="A2157">
            <v>7203013</v>
          </cell>
          <cell r="B2157" t="str">
            <v>터미날캡</v>
          </cell>
          <cell r="C2157" t="str">
            <v>200 ㎟</v>
          </cell>
          <cell r="D2157" t="str">
            <v>개</v>
          </cell>
        </row>
        <row r="2158">
          <cell r="A2158">
            <v>7203014</v>
          </cell>
          <cell r="B2158" t="str">
            <v>터미날캡</v>
          </cell>
          <cell r="C2158" t="str">
            <v>250 ㎟</v>
          </cell>
          <cell r="D2158" t="str">
            <v>개</v>
          </cell>
        </row>
        <row r="2159">
          <cell r="A2159">
            <v>7203015</v>
          </cell>
          <cell r="B2159" t="str">
            <v>터미날캡</v>
          </cell>
          <cell r="C2159" t="str">
            <v>325 ㎟</v>
          </cell>
          <cell r="D2159" t="str">
            <v>개</v>
          </cell>
        </row>
        <row r="2160">
          <cell r="A2160">
            <v>7203016</v>
          </cell>
          <cell r="B2160" t="str">
            <v>터미날캡</v>
          </cell>
          <cell r="C2160" t="str">
            <v>400 ㎟</v>
          </cell>
          <cell r="D2160" t="str">
            <v>개</v>
          </cell>
        </row>
        <row r="2161">
          <cell r="A2161">
            <v>7203017</v>
          </cell>
          <cell r="B2161" t="str">
            <v>터미날캡</v>
          </cell>
          <cell r="C2161" t="str">
            <v>500 ㎟</v>
          </cell>
          <cell r="D2161" t="str">
            <v>개</v>
          </cell>
        </row>
        <row r="2162">
          <cell r="A2162">
            <v>7204001</v>
          </cell>
          <cell r="B2162" t="str">
            <v>PVC 몰딩 1호</v>
          </cell>
          <cell r="C2162" t="str">
            <v>12.5mm</v>
          </cell>
          <cell r="D2162" t="str">
            <v>개</v>
          </cell>
        </row>
        <row r="2163">
          <cell r="A2163">
            <v>7204002</v>
          </cell>
          <cell r="B2163" t="str">
            <v>PVC 몰딩 2호</v>
          </cell>
          <cell r="C2163" t="str">
            <v>20mm</v>
          </cell>
          <cell r="D2163" t="str">
            <v>개</v>
          </cell>
        </row>
        <row r="2164">
          <cell r="A2164">
            <v>7204003</v>
          </cell>
          <cell r="B2164" t="str">
            <v>PVC 몰딩 3호</v>
          </cell>
          <cell r="C2164" t="str">
            <v>25mm</v>
          </cell>
          <cell r="D2164" t="str">
            <v>개</v>
          </cell>
        </row>
        <row r="2165">
          <cell r="A2165">
            <v>7204004</v>
          </cell>
          <cell r="B2165" t="str">
            <v>PVC 몰딩 4호</v>
          </cell>
          <cell r="C2165" t="str">
            <v>27mm</v>
          </cell>
          <cell r="D2165" t="str">
            <v>개</v>
          </cell>
        </row>
        <row r="2166">
          <cell r="A2166">
            <v>7204010</v>
          </cell>
          <cell r="B2166" t="str">
            <v>알루미늄몰딩(소)</v>
          </cell>
          <cell r="C2166" t="str">
            <v/>
          </cell>
          <cell r="D2166" t="str">
            <v>개</v>
          </cell>
        </row>
        <row r="2167">
          <cell r="A2167">
            <v>7204011</v>
          </cell>
          <cell r="B2167" t="str">
            <v>알루미늄몰딩(중)</v>
          </cell>
          <cell r="C2167" t="str">
            <v/>
          </cell>
          <cell r="D2167" t="str">
            <v>개</v>
          </cell>
        </row>
        <row r="2168">
          <cell r="A2168">
            <v>7204012</v>
          </cell>
          <cell r="B2168" t="str">
            <v>알루미늄몰딩(대)</v>
          </cell>
          <cell r="C2168" t="str">
            <v/>
          </cell>
          <cell r="D2168" t="str">
            <v>개</v>
          </cell>
        </row>
        <row r="2169">
          <cell r="A2169">
            <v>7204020</v>
          </cell>
          <cell r="B2169" t="str">
            <v>PVC 닥트</v>
          </cell>
          <cell r="C2169" t="str">
            <v>20x35x2000 mm</v>
          </cell>
          <cell r="D2169" t="str">
            <v>m</v>
          </cell>
        </row>
        <row r="2170">
          <cell r="A2170">
            <v>7204021</v>
          </cell>
          <cell r="B2170" t="str">
            <v>PVC 닥트</v>
          </cell>
          <cell r="C2170" t="str">
            <v>20x55x2000 mm</v>
          </cell>
          <cell r="D2170" t="str">
            <v>m</v>
          </cell>
        </row>
        <row r="2171">
          <cell r="A2171">
            <v>7204022</v>
          </cell>
          <cell r="B2171" t="str">
            <v>PVC 닥트</v>
          </cell>
          <cell r="C2171" t="str">
            <v>30x40x2000 mm</v>
          </cell>
          <cell r="D2171" t="str">
            <v>m</v>
          </cell>
        </row>
        <row r="2172">
          <cell r="A2172">
            <v>7204023</v>
          </cell>
          <cell r="B2172" t="str">
            <v>PVC 닥트</v>
          </cell>
          <cell r="C2172" t="str">
            <v>30x60x2000 mm</v>
          </cell>
          <cell r="D2172" t="str">
            <v>m</v>
          </cell>
        </row>
        <row r="2173">
          <cell r="A2173">
            <v>7204024</v>
          </cell>
          <cell r="B2173" t="str">
            <v>PVC 닥트</v>
          </cell>
          <cell r="C2173" t="str">
            <v>40x40x2000 mm</v>
          </cell>
          <cell r="D2173" t="str">
            <v>m</v>
          </cell>
        </row>
        <row r="2174">
          <cell r="A2174">
            <v>7204025</v>
          </cell>
          <cell r="B2174" t="str">
            <v>PVC 닥트</v>
          </cell>
          <cell r="C2174" t="str">
            <v>40x60x2000 mm</v>
          </cell>
          <cell r="D2174" t="str">
            <v>m</v>
          </cell>
        </row>
        <row r="2175">
          <cell r="A2175">
            <v>7204026</v>
          </cell>
          <cell r="B2175" t="str">
            <v>PVC 닥트</v>
          </cell>
          <cell r="C2175" t="str">
            <v>40x80x2000 mm</v>
          </cell>
          <cell r="D2175" t="str">
            <v>m</v>
          </cell>
        </row>
        <row r="2176">
          <cell r="A2176">
            <v>7204027</v>
          </cell>
          <cell r="B2176" t="str">
            <v>PVC 닥트</v>
          </cell>
          <cell r="C2176" t="str">
            <v>40x100x2000 mm</v>
          </cell>
          <cell r="D2176" t="str">
            <v>m</v>
          </cell>
        </row>
        <row r="2177">
          <cell r="A2177">
            <v>7204028</v>
          </cell>
          <cell r="B2177" t="str">
            <v>PVC 닥트</v>
          </cell>
          <cell r="C2177" t="str">
            <v>60x60x2000 mm</v>
          </cell>
          <cell r="D2177" t="str">
            <v>m</v>
          </cell>
        </row>
        <row r="2178">
          <cell r="A2178">
            <v>7204029</v>
          </cell>
          <cell r="B2178" t="str">
            <v>PVC 닥트</v>
          </cell>
          <cell r="C2178" t="str">
            <v>60x80x2000 mm</v>
          </cell>
          <cell r="D2178" t="str">
            <v>m</v>
          </cell>
        </row>
        <row r="2179">
          <cell r="A2179">
            <v>7204030</v>
          </cell>
          <cell r="B2179" t="str">
            <v>PVC 닥트</v>
          </cell>
          <cell r="C2179" t="str">
            <v>80x80x2000 mm</v>
          </cell>
          <cell r="D2179" t="str">
            <v>m</v>
          </cell>
        </row>
        <row r="2180">
          <cell r="A2180">
            <v>7204031</v>
          </cell>
          <cell r="B2180" t="str">
            <v>PVC 닥트</v>
          </cell>
          <cell r="C2180" t="str">
            <v>80x100x2000 mm</v>
          </cell>
          <cell r="D2180" t="str">
            <v>m</v>
          </cell>
        </row>
        <row r="2181">
          <cell r="A2181">
            <v>7204032</v>
          </cell>
          <cell r="B2181" t="str">
            <v>PVC 닥트</v>
          </cell>
          <cell r="C2181" t="str">
            <v>100x100x2000 mm</v>
          </cell>
          <cell r="D2181" t="str">
            <v>m</v>
          </cell>
        </row>
        <row r="2182">
          <cell r="A2182">
            <v>7204040</v>
          </cell>
          <cell r="B2182" t="str">
            <v>알루미늄몰드</v>
          </cell>
          <cell r="C2182" t="str">
            <v>22x5 mm</v>
          </cell>
          <cell r="D2182" t="str">
            <v>개</v>
          </cell>
        </row>
        <row r="2183">
          <cell r="A2183">
            <v>7204041</v>
          </cell>
          <cell r="B2183" t="str">
            <v>알루미늄몰드</v>
          </cell>
          <cell r="C2183" t="str">
            <v>26x6 mm</v>
          </cell>
          <cell r="D2183" t="str">
            <v>개</v>
          </cell>
        </row>
        <row r="2184">
          <cell r="A2184">
            <v>7204042</v>
          </cell>
          <cell r="B2184" t="str">
            <v>알루미늄몰드</v>
          </cell>
          <cell r="C2184" t="str">
            <v>34x11 mm</v>
          </cell>
          <cell r="D2184" t="str">
            <v>개</v>
          </cell>
        </row>
        <row r="2185">
          <cell r="A2185">
            <v>7204043</v>
          </cell>
          <cell r="B2185" t="str">
            <v>알루미늄몰드</v>
          </cell>
          <cell r="C2185" t="str">
            <v>50x18 mm</v>
          </cell>
          <cell r="D2185" t="str">
            <v>개</v>
          </cell>
        </row>
        <row r="2186">
          <cell r="A2186">
            <v>7204050</v>
          </cell>
          <cell r="B2186" t="str">
            <v>알루미늄닥트</v>
          </cell>
          <cell r="C2186" t="str">
            <v>50x35 mm</v>
          </cell>
          <cell r="D2186" t="str">
            <v>m</v>
          </cell>
        </row>
        <row r="2187">
          <cell r="A2187">
            <v>7204051</v>
          </cell>
          <cell r="B2187" t="str">
            <v>알루미늄닥트</v>
          </cell>
          <cell r="C2187" t="str">
            <v>60x60 mm</v>
          </cell>
          <cell r="D2187" t="str">
            <v>m</v>
          </cell>
        </row>
        <row r="2188">
          <cell r="A2188">
            <v>7204052</v>
          </cell>
          <cell r="B2188" t="str">
            <v>알루미늄닥트</v>
          </cell>
          <cell r="C2188" t="str">
            <v>70x40 mm</v>
          </cell>
          <cell r="D2188" t="str">
            <v>m</v>
          </cell>
        </row>
        <row r="2189">
          <cell r="A2189">
            <v>7204053</v>
          </cell>
          <cell r="B2189" t="str">
            <v>알루미늄닥트</v>
          </cell>
          <cell r="C2189" t="str">
            <v>80x50 mm</v>
          </cell>
          <cell r="D2189" t="str">
            <v>m</v>
          </cell>
        </row>
        <row r="2190">
          <cell r="A2190">
            <v>7204054</v>
          </cell>
          <cell r="B2190" t="str">
            <v>알루미늄닥트</v>
          </cell>
          <cell r="C2190" t="str">
            <v>100x50 mm</v>
          </cell>
          <cell r="D2190" t="str">
            <v>m</v>
          </cell>
        </row>
        <row r="2191">
          <cell r="A2191">
            <v>7205001</v>
          </cell>
          <cell r="B2191" t="str">
            <v>단자대(TB)</v>
          </cell>
          <cell r="C2191" t="str">
            <v>2P 10A</v>
          </cell>
          <cell r="D2191" t="str">
            <v>개</v>
          </cell>
        </row>
        <row r="2192">
          <cell r="A2192">
            <v>7205002</v>
          </cell>
          <cell r="B2192" t="str">
            <v>단자대(TB)</v>
          </cell>
          <cell r="C2192" t="str">
            <v>2P 15A</v>
          </cell>
          <cell r="D2192" t="str">
            <v>개</v>
          </cell>
        </row>
        <row r="2193">
          <cell r="A2193">
            <v>7205003</v>
          </cell>
          <cell r="B2193" t="str">
            <v>단자대(TB)</v>
          </cell>
          <cell r="C2193" t="str">
            <v>2P 30A</v>
          </cell>
          <cell r="D2193" t="str">
            <v>개</v>
          </cell>
        </row>
        <row r="2194">
          <cell r="A2194">
            <v>7205004</v>
          </cell>
          <cell r="B2194" t="str">
            <v>단자대(TB)</v>
          </cell>
          <cell r="C2194" t="str">
            <v>2P 60A</v>
          </cell>
          <cell r="D2194" t="str">
            <v>개</v>
          </cell>
        </row>
        <row r="2195">
          <cell r="A2195">
            <v>7205005</v>
          </cell>
          <cell r="B2195" t="str">
            <v>단자대(TB)</v>
          </cell>
          <cell r="C2195" t="str">
            <v>2P 100A</v>
          </cell>
          <cell r="D2195" t="str">
            <v>개</v>
          </cell>
        </row>
        <row r="2196">
          <cell r="A2196">
            <v>7205006</v>
          </cell>
          <cell r="B2196" t="str">
            <v>단자대(TB)</v>
          </cell>
          <cell r="C2196" t="str">
            <v>2P 200A</v>
          </cell>
          <cell r="D2196" t="str">
            <v>개</v>
          </cell>
        </row>
        <row r="2197">
          <cell r="A2197">
            <v>7205020</v>
          </cell>
          <cell r="B2197" t="str">
            <v>단자대(TB)</v>
          </cell>
          <cell r="C2197" t="str">
            <v>3P 10A</v>
          </cell>
          <cell r="D2197" t="str">
            <v>개</v>
          </cell>
        </row>
        <row r="2198">
          <cell r="A2198">
            <v>7205021</v>
          </cell>
          <cell r="B2198" t="str">
            <v>단자대(TB)</v>
          </cell>
          <cell r="C2198" t="str">
            <v>3P 15A</v>
          </cell>
          <cell r="D2198" t="str">
            <v>개</v>
          </cell>
        </row>
        <row r="2199">
          <cell r="A2199">
            <v>7205022</v>
          </cell>
          <cell r="B2199" t="str">
            <v>단자대(TB)</v>
          </cell>
          <cell r="C2199" t="str">
            <v>3P 20A</v>
          </cell>
          <cell r="D2199" t="str">
            <v>개</v>
          </cell>
        </row>
        <row r="2200">
          <cell r="A2200">
            <v>7205023</v>
          </cell>
          <cell r="B2200" t="str">
            <v>단자대(TB)</v>
          </cell>
          <cell r="C2200" t="str">
            <v>3P 30A</v>
          </cell>
          <cell r="D2200" t="str">
            <v>개</v>
          </cell>
        </row>
        <row r="2201">
          <cell r="A2201">
            <v>7205024</v>
          </cell>
          <cell r="B2201" t="str">
            <v>단자대(TB)</v>
          </cell>
          <cell r="C2201" t="str">
            <v>3P 60A</v>
          </cell>
          <cell r="D2201" t="str">
            <v>개</v>
          </cell>
        </row>
        <row r="2202">
          <cell r="A2202">
            <v>7205025</v>
          </cell>
          <cell r="B2202" t="str">
            <v>단자대(TB)</v>
          </cell>
          <cell r="C2202" t="str">
            <v>3P 100A</v>
          </cell>
          <cell r="D2202" t="str">
            <v>개</v>
          </cell>
        </row>
        <row r="2203">
          <cell r="A2203">
            <v>7205026</v>
          </cell>
          <cell r="B2203" t="str">
            <v>단자대(TB)</v>
          </cell>
          <cell r="C2203" t="str">
            <v>3P 150A</v>
          </cell>
          <cell r="D2203" t="str">
            <v>개</v>
          </cell>
        </row>
        <row r="2204">
          <cell r="A2204">
            <v>7205027</v>
          </cell>
          <cell r="B2204" t="str">
            <v>단자대(TB)</v>
          </cell>
          <cell r="C2204" t="str">
            <v>3P 200A</v>
          </cell>
          <cell r="D2204" t="str">
            <v>개</v>
          </cell>
        </row>
        <row r="2205">
          <cell r="A2205">
            <v>7205028</v>
          </cell>
          <cell r="B2205" t="str">
            <v>단자대(TB)</v>
          </cell>
          <cell r="C2205" t="str">
            <v>3P 300A</v>
          </cell>
          <cell r="D2205" t="str">
            <v>개</v>
          </cell>
        </row>
        <row r="2206">
          <cell r="A2206">
            <v>7205029</v>
          </cell>
          <cell r="B2206" t="str">
            <v>단자대(TB)</v>
          </cell>
          <cell r="C2206" t="str">
            <v>3P 400A</v>
          </cell>
          <cell r="D2206" t="str">
            <v>개</v>
          </cell>
        </row>
        <row r="2207">
          <cell r="A2207">
            <v>7205030</v>
          </cell>
          <cell r="B2207" t="str">
            <v>단자대(TB)</v>
          </cell>
          <cell r="C2207" t="str">
            <v>3P 500A</v>
          </cell>
          <cell r="D2207" t="str">
            <v>개</v>
          </cell>
        </row>
        <row r="2208">
          <cell r="A2208">
            <v>7205040</v>
          </cell>
          <cell r="B2208" t="str">
            <v>단자대(TB)</v>
          </cell>
          <cell r="C2208" t="str">
            <v>4P 15A</v>
          </cell>
          <cell r="D2208" t="str">
            <v>개</v>
          </cell>
        </row>
        <row r="2209">
          <cell r="A2209">
            <v>7205041</v>
          </cell>
          <cell r="B2209" t="str">
            <v>단자대(TB)</v>
          </cell>
          <cell r="C2209" t="str">
            <v>4P 20A</v>
          </cell>
          <cell r="D2209" t="str">
            <v>개</v>
          </cell>
        </row>
        <row r="2210">
          <cell r="A2210">
            <v>7205042</v>
          </cell>
          <cell r="B2210" t="str">
            <v>단자대(TB)</v>
          </cell>
          <cell r="C2210" t="str">
            <v>4P 30A</v>
          </cell>
          <cell r="D2210" t="str">
            <v>개</v>
          </cell>
        </row>
        <row r="2211">
          <cell r="A2211">
            <v>7205043</v>
          </cell>
          <cell r="B2211" t="str">
            <v>단자대(TB)</v>
          </cell>
          <cell r="C2211" t="str">
            <v>4P 60A</v>
          </cell>
          <cell r="D2211" t="str">
            <v>개</v>
          </cell>
        </row>
        <row r="2212">
          <cell r="A2212">
            <v>7205044</v>
          </cell>
          <cell r="B2212" t="str">
            <v>단자대(TB)</v>
          </cell>
          <cell r="C2212" t="str">
            <v>4P 100A</v>
          </cell>
          <cell r="D2212" t="str">
            <v>개</v>
          </cell>
        </row>
        <row r="2213">
          <cell r="A2213">
            <v>7205045</v>
          </cell>
          <cell r="B2213" t="str">
            <v>단자대(TB)</v>
          </cell>
          <cell r="C2213" t="str">
            <v>4P 200A</v>
          </cell>
          <cell r="D2213" t="str">
            <v>개</v>
          </cell>
        </row>
        <row r="2214">
          <cell r="A2214">
            <v>7205046</v>
          </cell>
          <cell r="B2214" t="str">
            <v>단자대(TB)</v>
          </cell>
          <cell r="C2214" t="str">
            <v>4P 300A</v>
          </cell>
          <cell r="D2214" t="str">
            <v>개</v>
          </cell>
        </row>
        <row r="2215">
          <cell r="A2215">
            <v>7205047</v>
          </cell>
          <cell r="B2215" t="str">
            <v>단자대(TB)</v>
          </cell>
          <cell r="C2215" t="str">
            <v>4P 400A</v>
          </cell>
          <cell r="D2215" t="str">
            <v>개</v>
          </cell>
        </row>
        <row r="2216">
          <cell r="A2216">
            <v>7205048</v>
          </cell>
          <cell r="B2216" t="str">
            <v>단자대(TB)</v>
          </cell>
          <cell r="C2216" t="str">
            <v>4P 500A</v>
          </cell>
          <cell r="D2216" t="str">
            <v>개</v>
          </cell>
        </row>
        <row r="2217">
          <cell r="A2217">
            <v>7205049</v>
          </cell>
          <cell r="B2217" t="str">
            <v>단자대(TB)</v>
          </cell>
          <cell r="C2217" t="str">
            <v>4P 600A</v>
          </cell>
          <cell r="D2217" t="str">
            <v>개</v>
          </cell>
        </row>
        <row r="2218">
          <cell r="A2218">
            <v>7205060</v>
          </cell>
          <cell r="B2218" t="str">
            <v>단자대(TB)</v>
          </cell>
          <cell r="C2218" t="str">
            <v>6P 20A</v>
          </cell>
          <cell r="D2218" t="str">
            <v>개</v>
          </cell>
        </row>
        <row r="2219">
          <cell r="A2219">
            <v>7205061</v>
          </cell>
          <cell r="B2219" t="str">
            <v>단자대(TB)</v>
          </cell>
          <cell r="C2219" t="str">
            <v>6P 30A</v>
          </cell>
          <cell r="D2219" t="str">
            <v>개</v>
          </cell>
        </row>
        <row r="2220">
          <cell r="A2220">
            <v>7205070</v>
          </cell>
          <cell r="B2220" t="str">
            <v>단자대(TB)</v>
          </cell>
          <cell r="C2220" t="str">
            <v>8P 20A</v>
          </cell>
          <cell r="D2220" t="str">
            <v>개</v>
          </cell>
        </row>
        <row r="2221">
          <cell r="A2221">
            <v>7205080</v>
          </cell>
          <cell r="B2221" t="str">
            <v>단자대(TB)</v>
          </cell>
          <cell r="C2221" t="str">
            <v>10P 10A</v>
          </cell>
          <cell r="D2221" t="str">
            <v>개</v>
          </cell>
        </row>
        <row r="2222">
          <cell r="A2222">
            <v>7205081</v>
          </cell>
          <cell r="B2222" t="str">
            <v>단자대(TB)</v>
          </cell>
          <cell r="C2222" t="str">
            <v>10P 20A</v>
          </cell>
          <cell r="D2222" t="str">
            <v>개</v>
          </cell>
        </row>
        <row r="2223">
          <cell r="A2223">
            <v>7205082</v>
          </cell>
          <cell r="B2223" t="str">
            <v>단자대(TB)</v>
          </cell>
          <cell r="C2223" t="str">
            <v>10P 30A</v>
          </cell>
          <cell r="D2223" t="str">
            <v>개</v>
          </cell>
        </row>
        <row r="2224">
          <cell r="A2224">
            <v>7205083</v>
          </cell>
          <cell r="B2224" t="str">
            <v>단자대(TB)</v>
          </cell>
          <cell r="C2224" t="str">
            <v>10P 45A</v>
          </cell>
          <cell r="D2224" t="str">
            <v>개</v>
          </cell>
        </row>
        <row r="2225">
          <cell r="A2225">
            <v>7205090</v>
          </cell>
          <cell r="B2225" t="str">
            <v>단자대(TB)</v>
          </cell>
          <cell r="C2225" t="str">
            <v>12P 20A</v>
          </cell>
          <cell r="D2225" t="str">
            <v>개</v>
          </cell>
        </row>
        <row r="2226">
          <cell r="A2226">
            <v>7205100</v>
          </cell>
          <cell r="B2226" t="str">
            <v>단자대(TB)</v>
          </cell>
          <cell r="C2226" t="str">
            <v>15P 20A</v>
          </cell>
          <cell r="D2226" t="str">
            <v>개</v>
          </cell>
        </row>
        <row r="2227">
          <cell r="A2227">
            <v>7205110</v>
          </cell>
          <cell r="B2227" t="str">
            <v>단자대(TB)</v>
          </cell>
          <cell r="C2227" t="str">
            <v>20P 20A</v>
          </cell>
          <cell r="D2227" t="str">
            <v>개</v>
          </cell>
        </row>
        <row r="2228">
          <cell r="A2228">
            <v>7205120</v>
          </cell>
          <cell r="B2228" t="str">
            <v>단자대(CT접속)</v>
          </cell>
          <cell r="C2228" t="str">
            <v>AC250V 15A</v>
          </cell>
          <cell r="D2228" t="str">
            <v>개</v>
          </cell>
        </row>
        <row r="2229">
          <cell r="A2229">
            <v>7205130</v>
          </cell>
          <cell r="B2229" t="str">
            <v>조립식단자대</v>
          </cell>
          <cell r="C2229" t="str">
            <v>1P 20A (구형)</v>
          </cell>
          <cell r="D2229" t="str">
            <v>개</v>
          </cell>
        </row>
        <row r="2230">
          <cell r="A2230">
            <v>7205131</v>
          </cell>
          <cell r="B2230" t="str">
            <v>조립식단자대</v>
          </cell>
          <cell r="C2230" t="str">
            <v>1P 30A (구형)</v>
          </cell>
          <cell r="D2230" t="str">
            <v>개</v>
          </cell>
        </row>
        <row r="2231">
          <cell r="A2231">
            <v>7205132</v>
          </cell>
          <cell r="B2231" t="str">
            <v>조립식단자대</v>
          </cell>
          <cell r="C2231" t="str">
            <v>1P 60A (구형)</v>
          </cell>
          <cell r="D2231" t="str">
            <v>개</v>
          </cell>
        </row>
        <row r="2232">
          <cell r="A2232">
            <v>7205133</v>
          </cell>
          <cell r="B2232" t="str">
            <v>조립식단자대</v>
          </cell>
          <cell r="C2232" t="str">
            <v>1P 10A</v>
          </cell>
          <cell r="D2232" t="str">
            <v>개</v>
          </cell>
        </row>
        <row r="2233">
          <cell r="A2233">
            <v>7205134</v>
          </cell>
          <cell r="B2233" t="str">
            <v>조립식단자대</v>
          </cell>
          <cell r="C2233" t="str">
            <v>1P 20A</v>
          </cell>
          <cell r="D2233" t="str">
            <v>개</v>
          </cell>
        </row>
        <row r="2234">
          <cell r="A2234">
            <v>7205135</v>
          </cell>
          <cell r="B2234" t="str">
            <v>조립식단자대</v>
          </cell>
          <cell r="C2234" t="str">
            <v>1P 30A</v>
          </cell>
          <cell r="D2234" t="str">
            <v>개</v>
          </cell>
        </row>
        <row r="2235">
          <cell r="A2235">
            <v>7205136</v>
          </cell>
          <cell r="B2235" t="str">
            <v>조립식단자대</v>
          </cell>
          <cell r="C2235" t="str">
            <v>1P 100A</v>
          </cell>
          <cell r="D2235" t="str">
            <v>개</v>
          </cell>
        </row>
        <row r="2236">
          <cell r="A2236">
            <v>7205137</v>
          </cell>
          <cell r="B2236" t="str">
            <v>조립식단자대</v>
          </cell>
          <cell r="C2236" t="str">
            <v>1P 200A</v>
          </cell>
          <cell r="D2236" t="str">
            <v>개</v>
          </cell>
        </row>
        <row r="2237">
          <cell r="A2237">
            <v>7205138</v>
          </cell>
          <cell r="B2237" t="str">
            <v>조립식단자대</v>
          </cell>
          <cell r="C2237" t="str">
            <v>1P 300A</v>
          </cell>
          <cell r="D2237" t="str">
            <v>개</v>
          </cell>
        </row>
        <row r="2238">
          <cell r="A2238">
            <v>7205150</v>
          </cell>
          <cell r="B2238" t="str">
            <v>조립식단자대</v>
          </cell>
          <cell r="C2238" t="str">
            <v>1B 15A</v>
          </cell>
          <cell r="D2238" t="str">
            <v>블럭</v>
          </cell>
        </row>
        <row r="2239">
          <cell r="A2239">
            <v>7205160</v>
          </cell>
          <cell r="B2239" t="str">
            <v>END PLATE</v>
          </cell>
          <cell r="C2239" t="str">
            <v>10A-60A</v>
          </cell>
          <cell r="D2239" t="str">
            <v>개</v>
          </cell>
        </row>
        <row r="2240">
          <cell r="A2240">
            <v>7205161</v>
          </cell>
          <cell r="B2240" t="str">
            <v>END PLATE</v>
          </cell>
          <cell r="C2240" t="str">
            <v>100A</v>
          </cell>
          <cell r="D2240" t="str">
            <v>개</v>
          </cell>
        </row>
        <row r="2241">
          <cell r="A2241">
            <v>7205162</v>
          </cell>
          <cell r="B2241" t="str">
            <v>END PLATE</v>
          </cell>
          <cell r="C2241" t="str">
            <v>200A</v>
          </cell>
          <cell r="D2241" t="str">
            <v>개</v>
          </cell>
        </row>
        <row r="2242">
          <cell r="A2242">
            <v>7205163</v>
          </cell>
          <cell r="B2242" t="str">
            <v>END PLATE</v>
          </cell>
          <cell r="C2242" t="str">
            <v>300A</v>
          </cell>
          <cell r="D2242" t="str">
            <v>개</v>
          </cell>
        </row>
        <row r="2243">
          <cell r="A2243">
            <v>7205164</v>
          </cell>
          <cell r="B2243" t="str">
            <v>END PLATE</v>
          </cell>
          <cell r="C2243" t="str">
            <v>15A (1블럭용)</v>
          </cell>
          <cell r="D2243" t="str">
            <v>개</v>
          </cell>
        </row>
        <row r="2244">
          <cell r="A2244">
            <v>7205170</v>
          </cell>
          <cell r="B2244" t="str">
            <v>STOPPER</v>
          </cell>
          <cell r="C2244" t="str">
            <v>10A-60A</v>
          </cell>
          <cell r="D2244" t="str">
            <v>조</v>
          </cell>
        </row>
        <row r="2245">
          <cell r="A2245">
            <v>7205171</v>
          </cell>
          <cell r="B2245" t="str">
            <v>STOPPER</v>
          </cell>
          <cell r="C2245" t="str">
            <v>100A</v>
          </cell>
          <cell r="D2245" t="str">
            <v>조</v>
          </cell>
        </row>
        <row r="2246">
          <cell r="A2246">
            <v>7205172</v>
          </cell>
          <cell r="B2246" t="str">
            <v>STOPPER</v>
          </cell>
          <cell r="C2246" t="str">
            <v>200A</v>
          </cell>
          <cell r="D2246" t="str">
            <v>조</v>
          </cell>
        </row>
        <row r="2247">
          <cell r="A2247">
            <v>7205173</v>
          </cell>
          <cell r="B2247" t="str">
            <v>STOPPER</v>
          </cell>
          <cell r="C2247" t="str">
            <v>300A</v>
          </cell>
          <cell r="D2247" t="str">
            <v>조</v>
          </cell>
        </row>
        <row r="2248">
          <cell r="A2248">
            <v>7205174</v>
          </cell>
          <cell r="B2248" t="str">
            <v>STOPPER</v>
          </cell>
          <cell r="C2248" t="str">
            <v>15A (1블럭용)</v>
          </cell>
          <cell r="D2248" t="str">
            <v>조</v>
          </cell>
        </row>
        <row r="2249">
          <cell r="A2249">
            <v>7205180</v>
          </cell>
          <cell r="B2249" t="str">
            <v>COVER</v>
          </cell>
          <cell r="C2249" t="str">
            <v>10A-60A</v>
          </cell>
          <cell r="D2249" t="str">
            <v>M</v>
          </cell>
        </row>
        <row r="2250">
          <cell r="A2250">
            <v>7205181</v>
          </cell>
          <cell r="B2250" t="str">
            <v>COVER</v>
          </cell>
          <cell r="C2250" t="str">
            <v>100A</v>
          </cell>
          <cell r="D2250" t="str">
            <v>M</v>
          </cell>
        </row>
        <row r="2251">
          <cell r="A2251">
            <v>7205182</v>
          </cell>
          <cell r="B2251" t="str">
            <v>COVER</v>
          </cell>
          <cell r="C2251" t="str">
            <v>200A</v>
          </cell>
          <cell r="D2251" t="str">
            <v>M</v>
          </cell>
        </row>
        <row r="2252">
          <cell r="A2252">
            <v>7205183</v>
          </cell>
          <cell r="B2252" t="str">
            <v>COVER</v>
          </cell>
          <cell r="C2252" t="str">
            <v>300A</v>
          </cell>
          <cell r="D2252" t="str">
            <v>M</v>
          </cell>
        </row>
        <row r="2253">
          <cell r="A2253">
            <v>7205184</v>
          </cell>
          <cell r="B2253" t="str">
            <v>COVER</v>
          </cell>
          <cell r="C2253" t="str">
            <v>15A (1블럭용)</v>
          </cell>
          <cell r="D2253" t="str">
            <v>M</v>
          </cell>
        </row>
        <row r="2254">
          <cell r="A2254">
            <v>7205190</v>
          </cell>
          <cell r="B2254" t="str">
            <v>NAME PLATE</v>
          </cell>
          <cell r="C2254" t="str">
            <v>10A-60A</v>
          </cell>
          <cell r="D2254" t="str">
            <v>M</v>
          </cell>
        </row>
        <row r="2255">
          <cell r="A2255">
            <v>7205191</v>
          </cell>
          <cell r="B2255" t="str">
            <v>NAME PLATE</v>
          </cell>
          <cell r="C2255" t="str">
            <v>100A</v>
          </cell>
          <cell r="D2255" t="str">
            <v>M</v>
          </cell>
        </row>
        <row r="2256">
          <cell r="A2256">
            <v>7205192</v>
          </cell>
          <cell r="B2256" t="str">
            <v>NAME PLATE</v>
          </cell>
          <cell r="C2256" t="str">
            <v>200A</v>
          </cell>
          <cell r="D2256" t="str">
            <v>M</v>
          </cell>
        </row>
        <row r="2257">
          <cell r="A2257">
            <v>7205193</v>
          </cell>
          <cell r="B2257" t="str">
            <v>NAME PLATE</v>
          </cell>
          <cell r="C2257" t="str">
            <v>300A</v>
          </cell>
          <cell r="D2257" t="str">
            <v>M</v>
          </cell>
        </row>
        <row r="2258">
          <cell r="A2258">
            <v>7205194</v>
          </cell>
          <cell r="B2258" t="str">
            <v>NAME PLATE</v>
          </cell>
          <cell r="C2258" t="str">
            <v>15A (1블럭용)</v>
          </cell>
          <cell r="D2258" t="str">
            <v>M</v>
          </cell>
        </row>
        <row r="2259">
          <cell r="A2259">
            <v>7205200</v>
          </cell>
          <cell r="B2259" t="str">
            <v>SEPARATOR</v>
          </cell>
          <cell r="C2259" t="str">
            <v>10A-60A</v>
          </cell>
          <cell r="D2259" t="str">
            <v>개</v>
          </cell>
        </row>
        <row r="2260">
          <cell r="A2260">
            <v>7205201</v>
          </cell>
          <cell r="B2260" t="str">
            <v>SEPARATOR</v>
          </cell>
          <cell r="C2260" t="str">
            <v>100A</v>
          </cell>
          <cell r="D2260" t="str">
            <v>개</v>
          </cell>
        </row>
        <row r="2261">
          <cell r="A2261">
            <v>7205202</v>
          </cell>
          <cell r="B2261" t="str">
            <v>SEPARATOR</v>
          </cell>
          <cell r="C2261" t="str">
            <v>200A</v>
          </cell>
          <cell r="D2261" t="str">
            <v>개</v>
          </cell>
        </row>
        <row r="2262">
          <cell r="A2262">
            <v>7205203</v>
          </cell>
          <cell r="B2262" t="str">
            <v>SEPARATOR</v>
          </cell>
          <cell r="C2262" t="str">
            <v>300A</v>
          </cell>
          <cell r="D2262" t="str">
            <v>개</v>
          </cell>
        </row>
        <row r="2263">
          <cell r="A2263">
            <v>7205204</v>
          </cell>
          <cell r="B2263" t="str">
            <v>SEPARATOR</v>
          </cell>
          <cell r="C2263" t="str">
            <v>15A (1블럭용)</v>
          </cell>
          <cell r="D2263" t="str">
            <v>개</v>
          </cell>
        </row>
        <row r="2264">
          <cell r="A2264">
            <v>7205210</v>
          </cell>
          <cell r="B2264" t="str">
            <v>찬넬</v>
          </cell>
          <cell r="C2264" t="str">
            <v>1형(평)</v>
          </cell>
          <cell r="D2264" t="str">
            <v>개</v>
          </cell>
        </row>
        <row r="2265">
          <cell r="A2265">
            <v>7205211</v>
          </cell>
          <cell r="B2265" t="str">
            <v>찬넬</v>
          </cell>
          <cell r="C2265" t="str">
            <v>2형(45℃)</v>
          </cell>
          <cell r="D2265" t="str">
            <v>개</v>
          </cell>
        </row>
        <row r="2266">
          <cell r="A2266">
            <v>7206001</v>
          </cell>
          <cell r="B2266" t="str">
            <v>자기수축단말처리재</v>
          </cell>
          <cell r="C2266" t="str">
            <v>23kV 1Cx22 ㎟</v>
          </cell>
          <cell r="D2266" t="str">
            <v>조</v>
          </cell>
        </row>
        <row r="2267">
          <cell r="A2267">
            <v>7206002</v>
          </cell>
          <cell r="B2267" t="str">
            <v>자기수축단말처리재</v>
          </cell>
          <cell r="C2267" t="str">
            <v>23kV 1Cx38 ㎟</v>
          </cell>
          <cell r="D2267" t="str">
            <v>조</v>
          </cell>
        </row>
        <row r="2268">
          <cell r="A2268">
            <v>7206003</v>
          </cell>
          <cell r="B2268" t="str">
            <v>자기수축단말처리재</v>
          </cell>
          <cell r="C2268" t="str">
            <v>23kV 1Cx60 ㎟</v>
          </cell>
          <cell r="D2268" t="str">
            <v>조</v>
          </cell>
        </row>
        <row r="2269">
          <cell r="A2269">
            <v>7206004</v>
          </cell>
          <cell r="B2269" t="str">
            <v>자기수축단말처리재</v>
          </cell>
          <cell r="C2269" t="str">
            <v>23kV 1Cx100 ㎟</v>
          </cell>
          <cell r="D2269" t="str">
            <v>조</v>
          </cell>
        </row>
        <row r="2270">
          <cell r="A2270">
            <v>7206005</v>
          </cell>
          <cell r="B2270" t="str">
            <v>자기수축단말처리재</v>
          </cell>
          <cell r="C2270" t="str">
            <v>23kV 1Cx150 ㎟</v>
          </cell>
          <cell r="D2270" t="str">
            <v>조</v>
          </cell>
        </row>
        <row r="2271">
          <cell r="A2271">
            <v>7206006</v>
          </cell>
          <cell r="B2271" t="str">
            <v>자기수축단말처리재</v>
          </cell>
          <cell r="C2271" t="str">
            <v>23kV 1Cx200 ㎟</v>
          </cell>
          <cell r="D2271" t="str">
            <v>조</v>
          </cell>
        </row>
        <row r="2272">
          <cell r="A2272">
            <v>7206007</v>
          </cell>
          <cell r="B2272" t="str">
            <v>자기수축단말처리재</v>
          </cell>
          <cell r="C2272" t="str">
            <v>23kV 1Cx250 ㎟</v>
          </cell>
          <cell r="D2272" t="str">
            <v>조</v>
          </cell>
        </row>
        <row r="2273">
          <cell r="A2273">
            <v>7206008</v>
          </cell>
          <cell r="B2273" t="str">
            <v>자기수축단말처리재</v>
          </cell>
          <cell r="C2273" t="str">
            <v>23kV 1Cx325 ㎟</v>
          </cell>
          <cell r="D2273" t="str">
            <v>조</v>
          </cell>
        </row>
        <row r="2274">
          <cell r="A2274">
            <v>7206009</v>
          </cell>
          <cell r="B2274" t="str">
            <v>자기수축단말처리재</v>
          </cell>
          <cell r="C2274" t="str">
            <v>23kV 1Cx400 ㎟</v>
          </cell>
          <cell r="D2274" t="str">
            <v>조</v>
          </cell>
        </row>
        <row r="2275">
          <cell r="A2275">
            <v>7206010</v>
          </cell>
          <cell r="B2275" t="str">
            <v>자기수축단말처리재</v>
          </cell>
          <cell r="C2275" t="str">
            <v>23kV 1Cx500 ㎟</v>
          </cell>
          <cell r="D2275" t="str">
            <v>조</v>
          </cell>
        </row>
        <row r="2276">
          <cell r="A2276">
            <v>7206020</v>
          </cell>
          <cell r="B2276" t="str">
            <v>자기수축단말처리재</v>
          </cell>
          <cell r="C2276" t="str">
            <v>23kV 3Cx22 ㎟</v>
          </cell>
          <cell r="D2276" t="str">
            <v>조</v>
          </cell>
        </row>
        <row r="2277">
          <cell r="A2277">
            <v>7206021</v>
          </cell>
          <cell r="B2277" t="str">
            <v>자기수축단말처리재</v>
          </cell>
          <cell r="C2277" t="str">
            <v>23kV 3Cx38 ㎟</v>
          </cell>
          <cell r="D2277" t="str">
            <v>조</v>
          </cell>
        </row>
        <row r="2278">
          <cell r="A2278">
            <v>7206022</v>
          </cell>
          <cell r="B2278" t="str">
            <v>자기수축단말처리재</v>
          </cell>
          <cell r="C2278" t="str">
            <v>23kV 3Cx60 ㎟</v>
          </cell>
          <cell r="D2278" t="str">
            <v>조</v>
          </cell>
        </row>
        <row r="2279">
          <cell r="A2279">
            <v>7206023</v>
          </cell>
          <cell r="B2279" t="str">
            <v>자기수축단말처리재</v>
          </cell>
          <cell r="C2279" t="str">
            <v>23kV 3Cx100 ㎟</v>
          </cell>
          <cell r="D2279" t="str">
            <v>조</v>
          </cell>
        </row>
        <row r="2280">
          <cell r="A2280">
            <v>7206024</v>
          </cell>
          <cell r="B2280" t="str">
            <v>자기수축단말처리재</v>
          </cell>
          <cell r="C2280" t="str">
            <v>23kV 3Cx150 ㎟</v>
          </cell>
          <cell r="D2280" t="str">
            <v>조</v>
          </cell>
        </row>
        <row r="2281">
          <cell r="A2281">
            <v>7206025</v>
          </cell>
          <cell r="B2281" t="str">
            <v>자기수축단말처리재</v>
          </cell>
          <cell r="C2281" t="str">
            <v>23kV 3Cx200 ㎟</v>
          </cell>
          <cell r="D2281" t="str">
            <v>조</v>
          </cell>
        </row>
        <row r="2282">
          <cell r="A2282">
            <v>7206026</v>
          </cell>
          <cell r="B2282" t="str">
            <v>자기수축단말처리재</v>
          </cell>
          <cell r="C2282" t="str">
            <v>23kV 3Cx250 ㎟</v>
          </cell>
          <cell r="D2282" t="str">
            <v>조</v>
          </cell>
        </row>
        <row r="2283">
          <cell r="A2283">
            <v>7206027</v>
          </cell>
          <cell r="B2283" t="str">
            <v>자기수축단말처리재</v>
          </cell>
          <cell r="C2283" t="str">
            <v>23kV 3Cx325 ㎟</v>
          </cell>
          <cell r="D2283" t="str">
            <v>조</v>
          </cell>
        </row>
        <row r="2284">
          <cell r="A2284">
            <v>7206028</v>
          </cell>
          <cell r="B2284" t="str">
            <v>자기수축단말처리재</v>
          </cell>
          <cell r="C2284" t="str">
            <v>23kV 3Cx400 ㎟</v>
          </cell>
          <cell r="D2284" t="str">
            <v>조</v>
          </cell>
        </row>
        <row r="2285">
          <cell r="A2285">
            <v>7206029</v>
          </cell>
          <cell r="B2285" t="str">
            <v>자기수축단말처리재</v>
          </cell>
          <cell r="C2285" t="str">
            <v>23kV 3Cx500 ㎟</v>
          </cell>
          <cell r="D2285" t="str">
            <v>조</v>
          </cell>
        </row>
        <row r="2286">
          <cell r="A2286">
            <v>7206040</v>
          </cell>
          <cell r="B2286" t="str">
            <v>사기애자단말처리재</v>
          </cell>
          <cell r="C2286" t="str">
            <v>23kV 1Cx22 ㎟</v>
          </cell>
          <cell r="D2286" t="str">
            <v>조</v>
          </cell>
        </row>
        <row r="2287">
          <cell r="A2287">
            <v>7206041</v>
          </cell>
          <cell r="B2287" t="str">
            <v>사기애자단말처리재</v>
          </cell>
          <cell r="C2287" t="str">
            <v>23kV 1Cx38 ㎟</v>
          </cell>
          <cell r="D2287" t="str">
            <v>조</v>
          </cell>
        </row>
        <row r="2288">
          <cell r="A2288">
            <v>7206042</v>
          </cell>
          <cell r="B2288" t="str">
            <v>사기애자단말처리재</v>
          </cell>
          <cell r="C2288" t="str">
            <v>23kV 1Cx60 ㎟</v>
          </cell>
          <cell r="D2288" t="str">
            <v>조</v>
          </cell>
        </row>
        <row r="2289">
          <cell r="A2289">
            <v>7206043</v>
          </cell>
          <cell r="B2289" t="str">
            <v>사기애자단말처리재</v>
          </cell>
          <cell r="C2289" t="str">
            <v>23kV 1Cx100 ㎟</v>
          </cell>
          <cell r="D2289" t="str">
            <v>조</v>
          </cell>
        </row>
        <row r="2290">
          <cell r="A2290">
            <v>7206044</v>
          </cell>
          <cell r="B2290" t="str">
            <v>사기애자단말처리재</v>
          </cell>
          <cell r="C2290" t="str">
            <v>23kV 1Cx150 ㎟</v>
          </cell>
          <cell r="D2290" t="str">
            <v>조</v>
          </cell>
        </row>
        <row r="2291">
          <cell r="A2291">
            <v>7206045</v>
          </cell>
          <cell r="B2291" t="str">
            <v>사기애자단말처리재</v>
          </cell>
          <cell r="C2291" t="str">
            <v>23kV 1Cx200 ㎟</v>
          </cell>
          <cell r="D2291" t="str">
            <v>조</v>
          </cell>
        </row>
        <row r="2292">
          <cell r="A2292">
            <v>7206046</v>
          </cell>
          <cell r="B2292" t="str">
            <v>사기애자단말처리재</v>
          </cell>
          <cell r="C2292" t="str">
            <v>23kV 1Cx250 ㎟</v>
          </cell>
          <cell r="D2292" t="str">
            <v>조</v>
          </cell>
        </row>
        <row r="2293">
          <cell r="A2293">
            <v>7206047</v>
          </cell>
          <cell r="B2293" t="str">
            <v>사기애자단말처리재</v>
          </cell>
          <cell r="C2293" t="str">
            <v>23kV 1Cx325 ㎟</v>
          </cell>
          <cell r="D2293" t="str">
            <v>조</v>
          </cell>
        </row>
        <row r="2294">
          <cell r="A2294">
            <v>7206048</v>
          </cell>
          <cell r="B2294" t="str">
            <v>사기애자단말처리재</v>
          </cell>
          <cell r="C2294" t="str">
            <v>23kV 1Cx400 ㎟</v>
          </cell>
          <cell r="D2294" t="str">
            <v>조</v>
          </cell>
        </row>
        <row r="2295">
          <cell r="A2295">
            <v>7206060</v>
          </cell>
          <cell r="B2295" t="str">
            <v>자기수축단말처리재</v>
          </cell>
          <cell r="C2295" t="str">
            <v>6.9kV 1Cx22 ㎟</v>
          </cell>
          <cell r="D2295" t="str">
            <v>조</v>
          </cell>
        </row>
        <row r="2296">
          <cell r="A2296">
            <v>7206061</v>
          </cell>
          <cell r="B2296" t="str">
            <v>자기수축단말처리재</v>
          </cell>
          <cell r="C2296" t="str">
            <v>6.9kV 1Cx38 ㎟</v>
          </cell>
          <cell r="D2296" t="str">
            <v>조</v>
          </cell>
        </row>
        <row r="2297">
          <cell r="A2297">
            <v>7206062</v>
          </cell>
          <cell r="B2297" t="str">
            <v>자기수축단말처리재</v>
          </cell>
          <cell r="C2297" t="str">
            <v>6.9kV 1Cx60 ㎟</v>
          </cell>
          <cell r="D2297" t="str">
            <v>조</v>
          </cell>
        </row>
        <row r="2298">
          <cell r="A2298">
            <v>7206063</v>
          </cell>
          <cell r="B2298" t="str">
            <v>자기수축단말처리재</v>
          </cell>
          <cell r="C2298" t="str">
            <v>6.9kV 1Cx100 ㎟</v>
          </cell>
          <cell r="D2298" t="str">
            <v>조</v>
          </cell>
        </row>
        <row r="2299">
          <cell r="A2299">
            <v>7206064</v>
          </cell>
          <cell r="B2299" t="str">
            <v>자기수축단말처리재</v>
          </cell>
          <cell r="C2299" t="str">
            <v>6.9kV 1Cx150 ㎟</v>
          </cell>
          <cell r="D2299" t="str">
            <v>조</v>
          </cell>
        </row>
        <row r="2300">
          <cell r="A2300">
            <v>7206065</v>
          </cell>
          <cell r="B2300" t="str">
            <v>자기수축단말처리재</v>
          </cell>
          <cell r="C2300" t="str">
            <v>6.9kV 1Cx200 ㎟</v>
          </cell>
          <cell r="D2300" t="str">
            <v>조</v>
          </cell>
        </row>
        <row r="2301">
          <cell r="A2301">
            <v>7206066</v>
          </cell>
          <cell r="B2301" t="str">
            <v>자기수축단말처리재</v>
          </cell>
          <cell r="C2301" t="str">
            <v>6.9kV 1Cx250 ㎟</v>
          </cell>
          <cell r="D2301" t="str">
            <v>조</v>
          </cell>
        </row>
        <row r="2302">
          <cell r="A2302">
            <v>7206067</v>
          </cell>
          <cell r="B2302" t="str">
            <v>자기수축단말처리재</v>
          </cell>
          <cell r="C2302" t="str">
            <v>6.9kV 1Cx325 ㎟</v>
          </cell>
          <cell r="D2302" t="str">
            <v>조</v>
          </cell>
        </row>
        <row r="2303">
          <cell r="A2303">
            <v>7206068</v>
          </cell>
          <cell r="B2303" t="str">
            <v>자기수축단말처리재</v>
          </cell>
          <cell r="C2303" t="str">
            <v>6.9kV 1Cx400 ㎟</v>
          </cell>
          <cell r="D2303" t="str">
            <v>조</v>
          </cell>
        </row>
        <row r="2304">
          <cell r="A2304">
            <v>7206069</v>
          </cell>
          <cell r="B2304" t="str">
            <v>자기수축단말처리재</v>
          </cell>
          <cell r="C2304" t="str">
            <v>6.9kV 1Cx500 ㎟</v>
          </cell>
          <cell r="D2304" t="str">
            <v>조</v>
          </cell>
        </row>
        <row r="2305">
          <cell r="A2305">
            <v>7206080</v>
          </cell>
          <cell r="B2305" t="str">
            <v>자기수축단말처리재</v>
          </cell>
          <cell r="C2305" t="str">
            <v>6.9kV 3Cx22 ㎟</v>
          </cell>
          <cell r="D2305" t="str">
            <v>조</v>
          </cell>
        </row>
        <row r="2306">
          <cell r="A2306">
            <v>7206081</v>
          </cell>
          <cell r="B2306" t="str">
            <v>자기수축단말처리재</v>
          </cell>
          <cell r="C2306" t="str">
            <v>6.9kV 3Cx38 ㎟</v>
          </cell>
          <cell r="D2306" t="str">
            <v>조</v>
          </cell>
        </row>
        <row r="2307">
          <cell r="A2307">
            <v>7206082</v>
          </cell>
          <cell r="B2307" t="str">
            <v>자기수축단말처리재</v>
          </cell>
          <cell r="C2307" t="str">
            <v>6.9kV 3Cx60 ㎟</v>
          </cell>
          <cell r="D2307" t="str">
            <v>조</v>
          </cell>
        </row>
        <row r="2308">
          <cell r="A2308">
            <v>7206083</v>
          </cell>
          <cell r="B2308" t="str">
            <v>자기수축단말처리재</v>
          </cell>
          <cell r="C2308" t="str">
            <v>6.9kV 3Cx100 ㎟</v>
          </cell>
          <cell r="D2308" t="str">
            <v>조</v>
          </cell>
        </row>
        <row r="2309">
          <cell r="A2309">
            <v>7206084</v>
          </cell>
          <cell r="B2309" t="str">
            <v>자기수축단말처리재</v>
          </cell>
          <cell r="C2309" t="str">
            <v>6.9kV 3Cx150 ㎟</v>
          </cell>
          <cell r="D2309" t="str">
            <v>조</v>
          </cell>
        </row>
        <row r="2310">
          <cell r="A2310">
            <v>7206085</v>
          </cell>
          <cell r="B2310" t="str">
            <v>자기수축단말처리재</v>
          </cell>
          <cell r="C2310" t="str">
            <v>6.9kV 3Cx200 ㎟</v>
          </cell>
          <cell r="D2310" t="str">
            <v>조</v>
          </cell>
        </row>
        <row r="2311">
          <cell r="A2311">
            <v>7206086</v>
          </cell>
          <cell r="B2311" t="str">
            <v>자기수축단말처리재</v>
          </cell>
          <cell r="C2311" t="str">
            <v>6.9kV 3Cx250 ㎟</v>
          </cell>
          <cell r="D2311" t="str">
            <v>조</v>
          </cell>
        </row>
        <row r="2312">
          <cell r="A2312">
            <v>7206087</v>
          </cell>
          <cell r="B2312" t="str">
            <v>자기수축단말처리재</v>
          </cell>
          <cell r="C2312" t="str">
            <v>6.9kV 3Cx325 ㎟</v>
          </cell>
          <cell r="D2312" t="str">
            <v>조</v>
          </cell>
        </row>
        <row r="2313">
          <cell r="A2313">
            <v>7206088</v>
          </cell>
          <cell r="B2313" t="str">
            <v>자기수축단말처리재</v>
          </cell>
          <cell r="C2313" t="str">
            <v>6.9kV 3Cx400 ㎟</v>
          </cell>
          <cell r="D2313" t="str">
            <v>조</v>
          </cell>
        </row>
        <row r="2314">
          <cell r="A2314">
            <v>7206089</v>
          </cell>
          <cell r="B2314" t="str">
            <v>자기수축단말처리재</v>
          </cell>
          <cell r="C2314" t="str">
            <v>6.9kV 3Cx500 ㎟</v>
          </cell>
          <cell r="D2314" t="str">
            <v>조</v>
          </cell>
        </row>
        <row r="2315">
          <cell r="A2315">
            <v>7207001</v>
          </cell>
          <cell r="B2315" t="str">
            <v>레진주입직선접속재</v>
          </cell>
          <cell r="C2315" t="str">
            <v>23kV 1Cx22 ㎟</v>
          </cell>
          <cell r="D2315" t="str">
            <v>조</v>
          </cell>
        </row>
        <row r="2316">
          <cell r="A2316">
            <v>7207002</v>
          </cell>
          <cell r="B2316" t="str">
            <v>레진주입직선접속재</v>
          </cell>
          <cell r="C2316" t="str">
            <v>23kV 1Cx38 ㎟</v>
          </cell>
          <cell r="D2316" t="str">
            <v>조</v>
          </cell>
        </row>
        <row r="2317">
          <cell r="A2317">
            <v>7207003</v>
          </cell>
          <cell r="B2317" t="str">
            <v>레진주입직선접속재</v>
          </cell>
          <cell r="C2317" t="str">
            <v>23kV 1Cx60 ㎟</v>
          </cell>
          <cell r="D2317" t="str">
            <v>조</v>
          </cell>
        </row>
        <row r="2318">
          <cell r="A2318">
            <v>7207004</v>
          </cell>
          <cell r="B2318" t="str">
            <v>레진주입직선접속재</v>
          </cell>
          <cell r="C2318" t="str">
            <v>23kV 1Cx100 ㎟</v>
          </cell>
          <cell r="D2318" t="str">
            <v>조</v>
          </cell>
        </row>
        <row r="2319">
          <cell r="A2319">
            <v>7207005</v>
          </cell>
          <cell r="B2319" t="str">
            <v>레진주입직선접속재</v>
          </cell>
          <cell r="C2319" t="str">
            <v>23kV 1Cx150 ㎟</v>
          </cell>
          <cell r="D2319" t="str">
            <v>조</v>
          </cell>
        </row>
        <row r="2320">
          <cell r="A2320">
            <v>7207006</v>
          </cell>
          <cell r="B2320" t="str">
            <v>레진주입직선접속재</v>
          </cell>
          <cell r="C2320" t="str">
            <v>23kV 1Cx200 ㎟</v>
          </cell>
          <cell r="D2320" t="str">
            <v>조</v>
          </cell>
        </row>
        <row r="2321">
          <cell r="A2321">
            <v>7207007</v>
          </cell>
          <cell r="B2321" t="str">
            <v>레진주입직선접속재</v>
          </cell>
          <cell r="C2321" t="str">
            <v>23kV 1Cx250 ㎟</v>
          </cell>
          <cell r="D2321" t="str">
            <v>조</v>
          </cell>
        </row>
        <row r="2322">
          <cell r="A2322">
            <v>7207008</v>
          </cell>
          <cell r="B2322" t="str">
            <v>레진주입직선접속재</v>
          </cell>
          <cell r="C2322" t="str">
            <v>23kV 1Cx325 ㎟</v>
          </cell>
          <cell r="D2322" t="str">
            <v>조</v>
          </cell>
        </row>
        <row r="2323">
          <cell r="A2323">
            <v>7207009</v>
          </cell>
          <cell r="B2323" t="str">
            <v>레진주입직선접속재</v>
          </cell>
          <cell r="C2323" t="str">
            <v>23kV 1Cx400 ㎟</v>
          </cell>
          <cell r="D2323" t="str">
            <v>조</v>
          </cell>
        </row>
        <row r="2324">
          <cell r="A2324">
            <v>7207010</v>
          </cell>
          <cell r="B2324" t="str">
            <v>레진주입직선접속재</v>
          </cell>
          <cell r="C2324" t="str">
            <v>23kV 1Cx500 ㎟</v>
          </cell>
          <cell r="D2324" t="str">
            <v>조</v>
          </cell>
        </row>
        <row r="2325">
          <cell r="A2325">
            <v>7207020</v>
          </cell>
          <cell r="B2325" t="str">
            <v>레진주입직선접속재</v>
          </cell>
          <cell r="C2325" t="str">
            <v>23kV 3Cx22 ㎟</v>
          </cell>
          <cell r="D2325" t="str">
            <v>조</v>
          </cell>
        </row>
        <row r="2326">
          <cell r="A2326">
            <v>7207021</v>
          </cell>
          <cell r="B2326" t="str">
            <v>레진주입직선접속재</v>
          </cell>
          <cell r="C2326" t="str">
            <v>23kV 3Cx38 ㎟</v>
          </cell>
          <cell r="D2326" t="str">
            <v>조</v>
          </cell>
        </row>
        <row r="2327">
          <cell r="A2327">
            <v>7207022</v>
          </cell>
          <cell r="B2327" t="str">
            <v>레진주입직선접속재</v>
          </cell>
          <cell r="C2327" t="str">
            <v>23kV 3Cx60 ㎟</v>
          </cell>
          <cell r="D2327" t="str">
            <v>조</v>
          </cell>
        </row>
        <row r="2328">
          <cell r="A2328">
            <v>7207023</v>
          </cell>
          <cell r="B2328" t="str">
            <v>레진주입직선접속재</v>
          </cell>
          <cell r="C2328" t="str">
            <v>23kV 3Cx100 ㎟</v>
          </cell>
          <cell r="D2328" t="str">
            <v>조</v>
          </cell>
        </row>
        <row r="2329">
          <cell r="A2329">
            <v>7207024</v>
          </cell>
          <cell r="B2329" t="str">
            <v>레진주입직선접속재</v>
          </cell>
          <cell r="C2329" t="str">
            <v>23kV 3Cx150 ㎟</v>
          </cell>
          <cell r="D2329" t="str">
            <v>조</v>
          </cell>
        </row>
        <row r="2330">
          <cell r="A2330">
            <v>7207025</v>
          </cell>
          <cell r="B2330" t="str">
            <v>레진주입직선접속재</v>
          </cell>
          <cell r="C2330" t="str">
            <v>23kV 3Cx200 ㎟</v>
          </cell>
          <cell r="D2330" t="str">
            <v>조</v>
          </cell>
        </row>
        <row r="2331">
          <cell r="A2331">
            <v>7207026</v>
          </cell>
          <cell r="B2331" t="str">
            <v>레진주입직선접속재</v>
          </cell>
          <cell r="C2331" t="str">
            <v>23kV 3Cx250 ㎟</v>
          </cell>
          <cell r="D2331" t="str">
            <v>조</v>
          </cell>
        </row>
        <row r="2332">
          <cell r="A2332">
            <v>7207027</v>
          </cell>
          <cell r="B2332" t="str">
            <v>레진주입직선접속재</v>
          </cell>
          <cell r="C2332" t="str">
            <v>23kV 3Cx325 ㎟</v>
          </cell>
          <cell r="D2332" t="str">
            <v>조</v>
          </cell>
        </row>
        <row r="2333">
          <cell r="A2333">
            <v>7207040</v>
          </cell>
          <cell r="B2333" t="str">
            <v>레진주입직선접속재</v>
          </cell>
          <cell r="C2333" t="str">
            <v>6.9kV 1Cx22 ㎟</v>
          </cell>
          <cell r="D2333" t="str">
            <v>조</v>
          </cell>
        </row>
        <row r="2334">
          <cell r="A2334">
            <v>7207041</v>
          </cell>
          <cell r="B2334" t="str">
            <v>레진주입직선접속재</v>
          </cell>
          <cell r="C2334" t="str">
            <v>6.9kV 1Cx38 ㎟</v>
          </cell>
          <cell r="D2334" t="str">
            <v>조</v>
          </cell>
        </row>
        <row r="2335">
          <cell r="A2335">
            <v>7207042</v>
          </cell>
          <cell r="B2335" t="str">
            <v>레진주입직선접속재</v>
          </cell>
          <cell r="C2335" t="str">
            <v>6.9kV 1Cx60 ㎟</v>
          </cell>
          <cell r="D2335" t="str">
            <v>조</v>
          </cell>
        </row>
        <row r="2336">
          <cell r="A2336">
            <v>7207043</v>
          </cell>
          <cell r="B2336" t="str">
            <v>레진주입직선접속재</v>
          </cell>
          <cell r="C2336" t="str">
            <v>6.9kV 1Cx100 ㎟</v>
          </cell>
          <cell r="D2336" t="str">
            <v>조</v>
          </cell>
        </row>
        <row r="2337">
          <cell r="A2337">
            <v>7207044</v>
          </cell>
          <cell r="B2337" t="str">
            <v>레진주입직선접속재</v>
          </cell>
          <cell r="C2337" t="str">
            <v>6.9kV 1Cx150 ㎟</v>
          </cell>
          <cell r="D2337" t="str">
            <v>조</v>
          </cell>
        </row>
        <row r="2338">
          <cell r="A2338">
            <v>7207045</v>
          </cell>
          <cell r="B2338" t="str">
            <v>레진주입직선접속재</v>
          </cell>
          <cell r="C2338" t="str">
            <v>6.9kV 1Cx200 ㎟</v>
          </cell>
          <cell r="D2338" t="str">
            <v>조</v>
          </cell>
        </row>
        <row r="2339">
          <cell r="A2339">
            <v>7207046</v>
          </cell>
          <cell r="B2339" t="str">
            <v>레진주입직선접속재</v>
          </cell>
          <cell r="C2339" t="str">
            <v>6.9kV 1Cx250 ㎟</v>
          </cell>
          <cell r="D2339" t="str">
            <v>조</v>
          </cell>
        </row>
        <row r="2340">
          <cell r="A2340">
            <v>7207047</v>
          </cell>
          <cell r="B2340" t="str">
            <v>레진주입직선접속재</v>
          </cell>
          <cell r="C2340" t="str">
            <v>6.9kV 1Cx325 ㎟</v>
          </cell>
          <cell r="D2340" t="str">
            <v>조</v>
          </cell>
        </row>
        <row r="2341">
          <cell r="A2341">
            <v>7207048</v>
          </cell>
          <cell r="B2341" t="str">
            <v>레진주입직선접속재</v>
          </cell>
          <cell r="C2341" t="str">
            <v>6.9kV 1Cx400 ㎟</v>
          </cell>
          <cell r="D2341" t="str">
            <v>조</v>
          </cell>
        </row>
        <row r="2342">
          <cell r="A2342">
            <v>7207049</v>
          </cell>
          <cell r="B2342" t="str">
            <v>레진주입직선접속재</v>
          </cell>
          <cell r="C2342" t="str">
            <v>6.9kV 1Cx500 ㎟</v>
          </cell>
          <cell r="D2342" t="str">
            <v>조</v>
          </cell>
        </row>
        <row r="2343">
          <cell r="A2343">
            <v>7207060</v>
          </cell>
          <cell r="B2343" t="str">
            <v>레진주입직선접속재</v>
          </cell>
          <cell r="C2343" t="str">
            <v>6.9kV 3Cx22 ㎟</v>
          </cell>
          <cell r="D2343" t="str">
            <v>조</v>
          </cell>
        </row>
        <row r="2344">
          <cell r="A2344">
            <v>7207061</v>
          </cell>
          <cell r="B2344" t="str">
            <v>레진주입직선접속재</v>
          </cell>
          <cell r="C2344" t="str">
            <v>6.9kV 3Cx38 ㎟</v>
          </cell>
          <cell r="D2344" t="str">
            <v>조</v>
          </cell>
        </row>
        <row r="2345">
          <cell r="A2345">
            <v>7207062</v>
          </cell>
          <cell r="B2345" t="str">
            <v>레진주입직선접속재</v>
          </cell>
          <cell r="C2345" t="str">
            <v>6.9kV 3Cx60 ㎟</v>
          </cell>
          <cell r="D2345" t="str">
            <v>조</v>
          </cell>
        </row>
        <row r="2346">
          <cell r="A2346">
            <v>7207063</v>
          </cell>
          <cell r="B2346" t="str">
            <v>레진주입직선접속재</v>
          </cell>
          <cell r="C2346" t="str">
            <v>6.9kV 3Cx100 ㎟</v>
          </cell>
          <cell r="D2346" t="str">
            <v>조</v>
          </cell>
        </row>
        <row r="2347">
          <cell r="A2347">
            <v>7207064</v>
          </cell>
          <cell r="B2347" t="str">
            <v>레진주입직선접속재</v>
          </cell>
          <cell r="C2347" t="str">
            <v>6.9kV 3Cx150 ㎟</v>
          </cell>
          <cell r="D2347" t="str">
            <v>조</v>
          </cell>
        </row>
        <row r="2348">
          <cell r="A2348">
            <v>7207065</v>
          </cell>
          <cell r="B2348" t="str">
            <v>레진주입직선접속재</v>
          </cell>
          <cell r="C2348" t="str">
            <v>6.9kV 3Cx200 ㎟</v>
          </cell>
          <cell r="D2348" t="str">
            <v>조</v>
          </cell>
        </row>
        <row r="2349">
          <cell r="A2349">
            <v>7207066</v>
          </cell>
          <cell r="B2349" t="str">
            <v>레진주입직선접속재</v>
          </cell>
          <cell r="C2349" t="str">
            <v>6.9kV 3Cx250 ㎟</v>
          </cell>
          <cell r="D2349" t="str">
            <v>조</v>
          </cell>
        </row>
        <row r="2350">
          <cell r="A2350">
            <v>7207067</v>
          </cell>
          <cell r="B2350" t="str">
            <v>레진주입직선접속재</v>
          </cell>
          <cell r="C2350" t="str">
            <v>6.9kV 3Cx325 ㎟</v>
          </cell>
          <cell r="D2350" t="str">
            <v>조</v>
          </cell>
        </row>
        <row r="2351">
          <cell r="A2351">
            <v>7208001</v>
          </cell>
          <cell r="B2351" t="str">
            <v>와이어콘넥타</v>
          </cell>
          <cell r="C2351" t="str">
            <v>3.5 ㎟ x 2가닥</v>
          </cell>
          <cell r="D2351" t="str">
            <v>개</v>
          </cell>
        </row>
        <row r="2352">
          <cell r="A2352">
            <v>7208002</v>
          </cell>
          <cell r="B2352" t="str">
            <v>와이어콘넥타</v>
          </cell>
          <cell r="C2352" t="str">
            <v>5.5 ㎟ x 2가닥</v>
          </cell>
          <cell r="D2352" t="str">
            <v>개</v>
          </cell>
        </row>
        <row r="2353">
          <cell r="A2353">
            <v>7208003</v>
          </cell>
          <cell r="B2353" t="str">
            <v>와이어콘넥타</v>
          </cell>
          <cell r="C2353" t="str">
            <v>8 ㎟ x 2가닥</v>
          </cell>
          <cell r="D2353" t="str">
            <v>개</v>
          </cell>
        </row>
        <row r="2354">
          <cell r="A2354">
            <v>7208004</v>
          </cell>
          <cell r="B2354" t="str">
            <v>와이어콘넥타</v>
          </cell>
          <cell r="C2354" t="str">
            <v>14 ㎟ x 2가닥</v>
          </cell>
          <cell r="D2354" t="str">
            <v>개</v>
          </cell>
        </row>
        <row r="2355">
          <cell r="A2355">
            <v>7208020</v>
          </cell>
          <cell r="B2355" t="str">
            <v>텝콘넥타 No560</v>
          </cell>
          <cell r="C2355" t="str">
            <v>2 ㎟ 분기용</v>
          </cell>
          <cell r="D2355" t="str">
            <v>개</v>
          </cell>
        </row>
        <row r="2356">
          <cell r="A2356">
            <v>7208021</v>
          </cell>
          <cell r="B2356" t="str">
            <v>텝콘넥타 No562</v>
          </cell>
          <cell r="C2356" t="str">
            <v>4 ㎟ 분기용</v>
          </cell>
          <cell r="D2356" t="str">
            <v>개</v>
          </cell>
        </row>
        <row r="2357">
          <cell r="A2357">
            <v>7208022</v>
          </cell>
          <cell r="B2357" t="str">
            <v>텝콘넥타 No567</v>
          </cell>
          <cell r="C2357" t="str">
            <v>4 ㎟ 모선용</v>
          </cell>
          <cell r="D2357" t="str">
            <v>개</v>
          </cell>
        </row>
        <row r="2358">
          <cell r="A2358">
            <v>7208040</v>
          </cell>
          <cell r="B2358" t="str">
            <v>케이블타이</v>
          </cell>
          <cell r="C2358" t="str">
            <v>100 mm</v>
          </cell>
          <cell r="D2358" t="str">
            <v>개</v>
          </cell>
        </row>
        <row r="2359">
          <cell r="A2359">
            <v>7208041</v>
          </cell>
          <cell r="B2359" t="str">
            <v>케이블타이</v>
          </cell>
          <cell r="C2359" t="str">
            <v>140 mm</v>
          </cell>
          <cell r="D2359" t="str">
            <v>개</v>
          </cell>
        </row>
        <row r="2360">
          <cell r="A2360">
            <v>7208042</v>
          </cell>
          <cell r="B2360" t="str">
            <v>케이블타이</v>
          </cell>
          <cell r="C2360" t="str">
            <v>190 mm</v>
          </cell>
          <cell r="D2360" t="str">
            <v>개</v>
          </cell>
        </row>
        <row r="2361">
          <cell r="A2361">
            <v>7208043</v>
          </cell>
          <cell r="B2361" t="str">
            <v>케이블타이</v>
          </cell>
          <cell r="C2361" t="str">
            <v>270 mm</v>
          </cell>
          <cell r="D2361" t="str">
            <v>개</v>
          </cell>
        </row>
        <row r="2362">
          <cell r="A2362">
            <v>7208044</v>
          </cell>
          <cell r="B2362" t="str">
            <v>케이블타이</v>
          </cell>
          <cell r="C2362" t="str">
            <v>300 mm</v>
          </cell>
          <cell r="D2362" t="str">
            <v>개</v>
          </cell>
        </row>
        <row r="2363">
          <cell r="A2363">
            <v>7208045</v>
          </cell>
          <cell r="B2363" t="str">
            <v>케이블타이</v>
          </cell>
          <cell r="C2363" t="str">
            <v>368 mm</v>
          </cell>
          <cell r="D2363" t="str">
            <v>개</v>
          </cell>
        </row>
        <row r="2364">
          <cell r="A2364">
            <v>7208046</v>
          </cell>
          <cell r="B2364" t="str">
            <v>케이블타이</v>
          </cell>
          <cell r="C2364" t="str">
            <v>540 mm</v>
          </cell>
          <cell r="D2364" t="str">
            <v>개</v>
          </cell>
        </row>
        <row r="2365">
          <cell r="A2365">
            <v>7208047</v>
          </cell>
          <cell r="B2365" t="str">
            <v>케이블타이</v>
          </cell>
          <cell r="C2365" t="str">
            <v>780 mm</v>
          </cell>
          <cell r="D2365" t="str">
            <v>개</v>
          </cell>
        </row>
        <row r="2366">
          <cell r="A2366">
            <v>7209001</v>
          </cell>
          <cell r="B2366" t="str">
            <v>통신케이블접속재</v>
          </cell>
          <cell r="C2366" t="str">
            <v>AJ 50-300 영구</v>
          </cell>
          <cell r="D2366" t="str">
            <v>조</v>
          </cell>
        </row>
        <row r="2367">
          <cell r="A2367">
            <v>7209002</v>
          </cell>
          <cell r="B2367" t="str">
            <v>통신케이블접속재</v>
          </cell>
          <cell r="C2367" t="str">
            <v>AJ 75-300 영구</v>
          </cell>
          <cell r="D2367" t="str">
            <v>조</v>
          </cell>
        </row>
        <row r="2368">
          <cell r="A2368">
            <v>7209003</v>
          </cell>
          <cell r="B2368" t="str">
            <v>통신케이블접속재</v>
          </cell>
          <cell r="C2368" t="str">
            <v>AJ 75-600 영구</v>
          </cell>
          <cell r="D2368" t="str">
            <v>조</v>
          </cell>
        </row>
        <row r="2369">
          <cell r="A2369">
            <v>7209004</v>
          </cell>
          <cell r="B2369" t="str">
            <v>통신케이블접속재</v>
          </cell>
          <cell r="C2369" t="str">
            <v>AJ 100-600 영구</v>
          </cell>
          <cell r="D2369" t="str">
            <v>조</v>
          </cell>
        </row>
        <row r="2370">
          <cell r="A2370">
            <v>7209005</v>
          </cell>
          <cell r="B2370" t="str">
            <v>통신케이블접속재</v>
          </cell>
          <cell r="C2370" t="str">
            <v>AJ 125-650 영구</v>
          </cell>
          <cell r="D2370" t="str">
            <v>조</v>
          </cell>
        </row>
        <row r="2371">
          <cell r="A2371">
            <v>7209006</v>
          </cell>
          <cell r="B2371" t="str">
            <v>통신케이블접속재</v>
          </cell>
          <cell r="C2371" t="str">
            <v>AJ 175-650 영구</v>
          </cell>
          <cell r="D2371" t="str">
            <v>조</v>
          </cell>
        </row>
        <row r="2372">
          <cell r="A2372">
            <v>7209020</v>
          </cell>
          <cell r="B2372" t="str">
            <v>통신케이블접속재</v>
          </cell>
          <cell r="C2372" t="str">
            <v>RJ 25-180 해체</v>
          </cell>
          <cell r="D2372" t="str">
            <v>조</v>
          </cell>
        </row>
        <row r="2373">
          <cell r="A2373">
            <v>7209021</v>
          </cell>
          <cell r="B2373" t="str">
            <v>통신케이블접속재</v>
          </cell>
          <cell r="C2373" t="str">
            <v>RJ 35-270 해체</v>
          </cell>
          <cell r="D2373" t="str">
            <v>조</v>
          </cell>
        </row>
        <row r="2374">
          <cell r="A2374">
            <v>7209022</v>
          </cell>
          <cell r="B2374" t="str">
            <v>통신케이블접속재</v>
          </cell>
          <cell r="C2374" t="str">
            <v>RJ 50-300 해체</v>
          </cell>
          <cell r="D2374" t="str">
            <v>조</v>
          </cell>
        </row>
        <row r="2375">
          <cell r="A2375">
            <v>7209023</v>
          </cell>
          <cell r="B2375" t="str">
            <v>통신케이블접속재</v>
          </cell>
          <cell r="C2375" t="str">
            <v>RJ 75-300 해체</v>
          </cell>
          <cell r="D2375" t="str">
            <v>조</v>
          </cell>
        </row>
        <row r="2376">
          <cell r="A2376">
            <v>7209024</v>
          </cell>
          <cell r="B2376" t="str">
            <v>통신케이블접속재</v>
          </cell>
          <cell r="C2376" t="str">
            <v>RJ 75-600 해체</v>
          </cell>
          <cell r="D2376" t="str">
            <v>조</v>
          </cell>
        </row>
        <row r="2377">
          <cell r="A2377">
            <v>7209025</v>
          </cell>
          <cell r="B2377" t="str">
            <v>통신케이블접속재</v>
          </cell>
          <cell r="C2377" t="str">
            <v>RJ 100-300 해체</v>
          </cell>
          <cell r="D2377" t="str">
            <v>조</v>
          </cell>
        </row>
        <row r="2378">
          <cell r="A2378">
            <v>7209026</v>
          </cell>
          <cell r="B2378" t="str">
            <v>통신케이블접속재</v>
          </cell>
          <cell r="C2378" t="str">
            <v>RJ 100-600 해체</v>
          </cell>
          <cell r="D2378" t="str">
            <v>조</v>
          </cell>
        </row>
        <row r="2379">
          <cell r="A2379">
            <v>7209027</v>
          </cell>
          <cell r="B2379" t="str">
            <v>통신케이블접속재</v>
          </cell>
          <cell r="C2379" t="str">
            <v>RJ 125-650 해체</v>
          </cell>
          <cell r="D2379" t="str">
            <v>조</v>
          </cell>
        </row>
        <row r="2380">
          <cell r="A2380">
            <v>7209028</v>
          </cell>
          <cell r="B2380" t="str">
            <v>통신케이블접속재</v>
          </cell>
          <cell r="C2380" t="str">
            <v>RJ 175-650 해체</v>
          </cell>
          <cell r="D2380" t="str">
            <v>조</v>
          </cell>
        </row>
        <row r="2381">
          <cell r="A2381">
            <v>7209040</v>
          </cell>
          <cell r="B2381" t="str">
            <v>발포형관로지수재</v>
          </cell>
          <cell r="C2381" t="str">
            <v>관로내경 100 D</v>
          </cell>
          <cell r="D2381" t="str">
            <v>조</v>
          </cell>
        </row>
        <row r="2382">
          <cell r="A2382">
            <v>7209050</v>
          </cell>
          <cell r="B2382" t="str">
            <v>플라스틱형격벽재</v>
          </cell>
          <cell r="C2382" t="str">
            <v>50 mm 이하</v>
          </cell>
          <cell r="D2382" t="str">
            <v>조</v>
          </cell>
        </row>
        <row r="2383">
          <cell r="A2383">
            <v>7209060</v>
          </cell>
          <cell r="B2383" t="str">
            <v>콤파운드-영구형</v>
          </cell>
          <cell r="C2383" t="str">
            <v>C 형 420gr/Bag</v>
          </cell>
          <cell r="D2383" t="str">
            <v>EA</v>
          </cell>
        </row>
        <row r="2384">
          <cell r="A2384">
            <v>7209061</v>
          </cell>
          <cell r="B2384" t="str">
            <v>콤파운드-영구형</v>
          </cell>
          <cell r="C2384" t="str">
            <v>D 형 675gr/Bag</v>
          </cell>
          <cell r="D2384" t="str">
            <v>EA</v>
          </cell>
        </row>
        <row r="2385">
          <cell r="A2385">
            <v>7209062</v>
          </cell>
          <cell r="B2385" t="str">
            <v>콤파운드-해체형</v>
          </cell>
          <cell r="C2385" t="str">
            <v>C 형 350gr/Bag</v>
          </cell>
          <cell r="D2385" t="str">
            <v>EA</v>
          </cell>
        </row>
        <row r="2386">
          <cell r="A2386">
            <v>7209063</v>
          </cell>
          <cell r="B2386" t="str">
            <v>콤파운드-해체형</v>
          </cell>
          <cell r="C2386" t="str">
            <v>D 형 600gr/Bag</v>
          </cell>
          <cell r="D2386" t="str">
            <v>EA</v>
          </cell>
        </row>
        <row r="2387">
          <cell r="A2387">
            <v>7210001</v>
          </cell>
          <cell r="B2387" t="str">
            <v>CONNECTOR(LCX.DCX)</v>
          </cell>
          <cell r="C2387" t="str">
            <v>N-J-12</v>
          </cell>
          <cell r="D2387" t="str">
            <v>개</v>
          </cell>
        </row>
        <row r="2388">
          <cell r="A2388">
            <v>7210002</v>
          </cell>
          <cell r="B2388" t="str">
            <v>CONNECTOR(LCX.DCX)</v>
          </cell>
          <cell r="C2388" t="str">
            <v>N-J-17</v>
          </cell>
          <cell r="D2388" t="str">
            <v>개</v>
          </cell>
        </row>
        <row r="2389">
          <cell r="A2389">
            <v>7210003</v>
          </cell>
          <cell r="B2389" t="str">
            <v>CONNECTOR(LCX.DCX)</v>
          </cell>
          <cell r="C2389" t="str">
            <v>N-J-20</v>
          </cell>
          <cell r="D2389" t="str">
            <v>개</v>
          </cell>
        </row>
        <row r="2390">
          <cell r="A2390">
            <v>7210004</v>
          </cell>
          <cell r="B2390" t="str">
            <v>CONNECTOR(LCX.DCX)</v>
          </cell>
          <cell r="C2390" t="str">
            <v>N-J-22</v>
          </cell>
          <cell r="D2390" t="str">
            <v>개</v>
          </cell>
        </row>
        <row r="2391">
          <cell r="A2391">
            <v>7210005</v>
          </cell>
          <cell r="B2391" t="str">
            <v>CONNECTOR(LCX.DCX)</v>
          </cell>
          <cell r="C2391" t="str">
            <v>N-J-33</v>
          </cell>
          <cell r="D2391" t="str">
            <v>개</v>
          </cell>
        </row>
        <row r="2392">
          <cell r="A2392">
            <v>7210006</v>
          </cell>
          <cell r="B2392" t="str">
            <v>CONNECTOR(LCX.DCX)</v>
          </cell>
          <cell r="C2392" t="str">
            <v>N-J-42</v>
          </cell>
          <cell r="D2392" t="str">
            <v>개</v>
          </cell>
        </row>
        <row r="2393">
          <cell r="A2393">
            <v>7210020</v>
          </cell>
          <cell r="B2393" t="str">
            <v>CONNECTOR(ECX용)</v>
          </cell>
          <cell r="C2393" t="str">
            <v>N-P-10</v>
          </cell>
          <cell r="D2393" t="str">
            <v>개</v>
          </cell>
        </row>
        <row r="2394">
          <cell r="A2394">
            <v>7210021</v>
          </cell>
          <cell r="B2394" t="str">
            <v>CONNECTOR(ECX용)</v>
          </cell>
          <cell r="C2394" t="str">
            <v>N-P-12</v>
          </cell>
          <cell r="D2394" t="str">
            <v>개</v>
          </cell>
        </row>
        <row r="2395">
          <cell r="A2395">
            <v>7210022</v>
          </cell>
          <cell r="B2395" t="str">
            <v>CONNECTOR(ECX용)</v>
          </cell>
          <cell r="C2395" t="str">
            <v>N-P-17</v>
          </cell>
          <cell r="D2395" t="str">
            <v>개</v>
          </cell>
        </row>
        <row r="2396">
          <cell r="A2396">
            <v>7210023</v>
          </cell>
          <cell r="B2396" t="str">
            <v>CONNECTOR(ECX용)</v>
          </cell>
          <cell r="C2396" t="str">
            <v>N-P-22</v>
          </cell>
          <cell r="D2396" t="str">
            <v>개</v>
          </cell>
        </row>
        <row r="2397">
          <cell r="A2397">
            <v>7210040</v>
          </cell>
          <cell r="B2397" t="str">
            <v>CONNECTOR(RADIAX)</v>
          </cell>
          <cell r="C2397" t="str">
            <v>RFL12D-324FR</v>
          </cell>
          <cell r="D2397" t="str">
            <v>개</v>
          </cell>
        </row>
        <row r="2398">
          <cell r="A2398">
            <v>7210041</v>
          </cell>
          <cell r="B2398" t="str">
            <v>CONNECTOR(RADIAX)</v>
          </cell>
          <cell r="C2398" t="str">
            <v>RFL10D-317FR</v>
          </cell>
          <cell r="D2398" t="str">
            <v>개</v>
          </cell>
        </row>
        <row r="2399">
          <cell r="A2399">
            <v>7210042</v>
          </cell>
          <cell r="B2399" t="str">
            <v>CONNECTOR(RADIAX)</v>
          </cell>
          <cell r="C2399" t="str">
            <v>RXL2-2RN</v>
          </cell>
          <cell r="D2399" t="str">
            <v>개</v>
          </cell>
        </row>
        <row r="2400">
          <cell r="A2400">
            <v>7210060</v>
          </cell>
          <cell r="B2400" t="str">
            <v>CONNECTOR(HELIAX)</v>
          </cell>
          <cell r="C2400" t="str">
            <v>LDF12D-4FR</v>
          </cell>
          <cell r="D2400" t="str">
            <v>개</v>
          </cell>
        </row>
        <row r="2401">
          <cell r="A2401">
            <v>7210061</v>
          </cell>
          <cell r="B2401" t="str">
            <v>CONNECTOR(HELIAX)</v>
          </cell>
          <cell r="C2401" t="str">
            <v>LDF4-50RN</v>
          </cell>
          <cell r="D2401" t="str">
            <v>개</v>
          </cell>
        </row>
        <row r="2402">
          <cell r="A2402">
            <v>7210062</v>
          </cell>
          <cell r="B2402" t="str">
            <v>CONNECTOR(HELIAX)</v>
          </cell>
          <cell r="C2402" t="str">
            <v>LDF5-50RN</v>
          </cell>
          <cell r="D2402" t="str">
            <v>개</v>
          </cell>
        </row>
        <row r="2403">
          <cell r="A2403">
            <v>7210063</v>
          </cell>
          <cell r="B2403" t="str">
            <v>CONNECTOR(HELIAX)</v>
          </cell>
          <cell r="C2403" t="str">
            <v>10D-2GV</v>
          </cell>
          <cell r="D2403" t="str">
            <v>개</v>
          </cell>
        </row>
        <row r="2404">
          <cell r="A2404">
            <v>7210064</v>
          </cell>
          <cell r="B2404" t="str">
            <v>CONNECTOR(HELIAX)</v>
          </cell>
          <cell r="C2404" t="str">
            <v>RG-8RN</v>
          </cell>
          <cell r="D2404" t="str">
            <v>개</v>
          </cell>
        </row>
        <row r="2405">
          <cell r="A2405">
            <v>7210080</v>
          </cell>
          <cell r="B2405" t="str">
            <v>CONNECTOR</v>
          </cell>
          <cell r="C2405" t="str">
            <v>L-44AW</v>
          </cell>
          <cell r="D2405" t="str">
            <v>개</v>
          </cell>
        </row>
        <row r="2406">
          <cell r="A2406">
            <v>7210081</v>
          </cell>
          <cell r="B2406" t="str">
            <v>CONNECTOR</v>
          </cell>
          <cell r="C2406" t="str">
            <v>L-45W</v>
          </cell>
          <cell r="D2406" t="str">
            <v>개</v>
          </cell>
        </row>
        <row r="2407">
          <cell r="A2407">
            <v>7210082</v>
          </cell>
          <cell r="B2407" t="str">
            <v>CONNECTOR</v>
          </cell>
          <cell r="C2407" t="str">
            <v>PL-259</v>
          </cell>
          <cell r="D2407" t="str">
            <v>개</v>
          </cell>
        </row>
        <row r="2408">
          <cell r="A2408">
            <v>7210083</v>
          </cell>
          <cell r="B2408" t="str">
            <v>CONNECTOR</v>
          </cell>
          <cell r="C2408" t="str">
            <v>MA-JJ</v>
          </cell>
          <cell r="D2408" t="str">
            <v>개</v>
          </cell>
        </row>
        <row r="2409">
          <cell r="A2409">
            <v>7210084</v>
          </cell>
          <cell r="B2409" t="str">
            <v>CONNECTOR</v>
          </cell>
          <cell r="C2409" t="str">
            <v>M-P-14</v>
          </cell>
          <cell r="D2409" t="str">
            <v>개</v>
          </cell>
        </row>
        <row r="2410">
          <cell r="A2410">
            <v>7210085</v>
          </cell>
          <cell r="B2410" t="str">
            <v>CONNECTOR</v>
          </cell>
          <cell r="C2410" t="str">
            <v>AM</v>
          </cell>
          <cell r="D2410" t="str">
            <v>개</v>
          </cell>
        </row>
        <row r="2411">
          <cell r="A2411">
            <v>7210100</v>
          </cell>
          <cell r="B2411" t="str">
            <v>CONNECTOR(고발포)</v>
          </cell>
          <cell r="C2411" t="str">
            <v>FP-3</v>
          </cell>
          <cell r="D2411" t="str">
            <v>개</v>
          </cell>
        </row>
        <row r="2412">
          <cell r="A2412">
            <v>7210101</v>
          </cell>
          <cell r="B2412" t="str">
            <v>CONNECTOR(고발포)</v>
          </cell>
          <cell r="C2412" t="str">
            <v>F-5C-HFL(SS)</v>
          </cell>
          <cell r="D2412" t="str">
            <v>개</v>
          </cell>
        </row>
        <row r="2413">
          <cell r="A2413">
            <v>7210102</v>
          </cell>
          <cell r="B2413" t="str">
            <v>CONNECTOR(고발포)</v>
          </cell>
          <cell r="C2413" t="str">
            <v>F-7C-HFL(SS)</v>
          </cell>
          <cell r="D2413" t="str">
            <v>개</v>
          </cell>
        </row>
        <row r="2414">
          <cell r="A2414">
            <v>7210103</v>
          </cell>
          <cell r="B2414" t="str">
            <v>CONNECTOR(고발포)</v>
          </cell>
          <cell r="C2414" t="str">
            <v>FT-5C-HFL(SS)</v>
          </cell>
          <cell r="D2414" t="str">
            <v>개</v>
          </cell>
        </row>
        <row r="2415">
          <cell r="A2415">
            <v>7210104</v>
          </cell>
          <cell r="B2415" t="str">
            <v>CONNECTOR(고발포)</v>
          </cell>
          <cell r="C2415" t="str">
            <v>FT-7C-HFL(SS)</v>
          </cell>
          <cell r="D2415" t="str">
            <v>개</v>
          </cell>
        </row>
        <row r="2416">
          <cell r="A2416">
            <v>7210105</v>
          </cell>
          <cell r="B2416" t="str">
            <v>CONNECTOR(고발포)</v>
          </cell>
          <cell r="C2416" t="str">
            <v>FT-10C-HFL(SS)</v>
          </cell>
          <cell r="D2416" t="str">
            <v>개</v>
          </cell>
        </row>
        <row r="2417">
          <cell r="A2417">
            <v>7210106</v>
          </cell>
          <cell r="B2417" t="str">
            <v>CONNECTOR(고발포)</v>
          </cell>
          <cell r="C2417" t="str">
            <v>FT-5C-HFA(SS)</v>
          </cell>
          <cell r="D2417" t="str">
            <v>개</v>
          </cell>
        </row>
        <row r="2418">
          <cell r="A2418">
            <v>7210107</v>
          </cell>
          <cell r="B2418" t="str">
            <v>CONNECTOR(고발포)</v>
          </cell>
          <cell r="C2418" t="str">
            <v>FT-7C-HFA(SS)</v>
          </cell>
          <cell r="D2418" t="str">
            <v>개</v>
          </cell>
        </row>
        <row r="2419">
          <cell r="A2419">
            <v>7210108</v>
          </cell>
          <cell r="B2419" t="str">
            <v>CONNECTOR(고발포)</v>
          </cell>
          <cell r="C2419" t="str">
            <v>FT-10C-HFA(SS)</v>
          </cell>
          <cell r="D2419" t="str">
            <v>개</v>
          </cell>
        </row>
        <row r="2420">
          <cell r="A2420">
            <v>7210109</v>
          </cell>
          <cell r="B2420" t="str">
            <v>CONNECTOR(고발포)</v>
          </cell>
          <cell r="C2420" t="str">
            <v>ADAPTER류</v>
          </cell>
          <cell r="D2420" t="str">
            <v>개</v>
          </cell>
        </row>
        <row r="2421">
          <cell r="A2421">
            <v>7211001</v>
          </cell>
          <cell r="B2421" t="str">
            <v>신호케이블접속재</v>
          </cell>
          <cell r="C2421" t="str">
            <v>2㎟ x 2-12C</v>
          </cell>
          <cell r="D2421" t="str">
            <v>조</v>
          </cell>
        </row>
        <row r="2422">
          <cell r="A2422">
            <v>7211002</v>
          </cell>
          <cell r="B2422" t="str">
            <v>신호케이블접속재</v>
          </cell>
          <cell r="C2422" t="str">
            <v>2㎟ x 19C</v>
          </cell>
          <cell r="D2422" t="str">
            <v>조</v>
          </cell>
        </row>
        <row r="2423">
          <cell r="A2423">
            <v>7211003</v>
          </cell>
          <cell r="B2423" t="str">
            <v>신호케이블접속재</v>
          </cell>
          <cell r="C2423" t="str">
            <v>2㎟ x 30C</v>
          </cell>
          <cell r="D2423" t="str">
            <v>조</v>
          </cell>
        </row>
        <row r="2424">
          <cell r="A2424">
            <v>7211004</v>
          </cell>
          <cell r="B2424" t="str">
            <v>신호케이블접속재</v>
          </cell>
          <cell r="C2424" t="str">
            <v>14-22㎟ x 2C</v>
          </cell>
          <cell r="D2424" t="str">
            <v>조</v>
          </cell>
        </row>
        <row r="2425">
          <cell r="A2425">
            <v>7212001</v>
          </cell>
          <cell r="B2425" t="str">
            <v>광접속함체</v>
          </cell>
          <cell r="C2425" t="str">
            <v>JOINT KIT 6CORE</v>
          </cell>
          <cell r="D2425" t="str">
            <v>개</v>
          </cell>
        </row>
        <row r="2426">
          <cell r="A2426">
            <v>7212002</v>
          </cell>
          <cell r="B2426" t="str">
            <v>광접속함체</v>
          </cell>
          <cell r="C2426" t="str">
            <v>JOINT KIT 8CORE</v>
          </cell>
          <cell r="D2426" t="str">
            <v>개</v>
          </cell>
        </row>
        <row r="2427">
          <cell r="A2427">
            <v>7212003</v>
          </cell>
          <cell r="B2427" t="str">
            <v>광접속함체</v>
          </cell>
          <cell r="C2427" t="str">
            <v>JOINT KIT 10CORE</v>
          </cell>
          <cell r="D2427" t="str">
            <v>개</v>
          </cell>
        </row>
        <row r="2428">
          <cell r="A2428">
            <v>7212004</v>
          </cell>
          <cell r="B2428" t="str">
            <v>광접속함체</v>
          </cell>
          <cell r="C2428" t="str">
            <v>JOINT KIT 12CORE</v>
          </cell>
          <cell r="D2428" t="str">
            <v>개</v>
          </cell>
        </row>
        <row r="2429">
          <cell r="A2429">
            <v>7212020</v>
          </cell>
          <cell r="B2429" t="str">
            <v>광분배함 (OFD)</v>
          </cell>
          <cell r="C2429" t="str">
            <v>24 CORE 용</v>
          </cell>
          <cell r="D2429" t="str">
            <v>대</v>
          </cell>
        </row>
        <row r="2430">
          <cell r="A2430">
            <v>7212040</v>
          </cell>
          <cell r="B2430" t="str">
            <v>배선반 (OFD 포함)</v>
          </cell>
          <cell r="C2430" t="str">
            <v>50/300 P 용</v>
          </cell>
          <cell r="D2430" t="str">
            <v>조</v>
          </cell>
        </row>
        <row r="2431">
          <cell r="A2431">
            <v>7212041</v>
          </cell>
          <cell r="B2431" t="str">
            <v>배선반 (OFD 포함)</v>
          </cell>
          <cell r="C2431" t="str">
            <v>24-D160-P24-350P</v>
          </cell>
          <cell r="D2431" t="str">
            <v>조</v>
          </cell>
        </row>
        <row r="2432">
          <cell r="A2432">
            <v>7212042</v>
          </cell>
          <cell r="B2432" t="str">
            <v>배선반 (OFD 포함)</v>
          </cell>
          <cell r="C2432" t="str">
            <v>48-D160-P24-420P</v>
          </cell>
          <cell r="D2432" t="str">
            <v>조</v>
          </cell>
        </row>
        <row r="2433">
          <cell r="A2433">
            <v>7212060</v>
          </cell>
          <cell r="B2433" t="str">
            <v>광점퍼코드</v>
          </cell>
          <cell r="C2433" t="str">
            <v/>
          </cell>
          <cell r="D2433" t="str">
            <v>개</v>
          </cell>
        </row>
        <row r="2434">
          <cell r="A2434">
            <v>7212061</v>
          </cell>
          <cell r="B2434" t="str">
            <v>광어댑터</v>
          </cell>
          <cell r="C2434" t="str">
            <v/>
          </cell>
          <cell r="D2434" t="str">
            <v>개</v>
          </cell>
        </row>
        <row r="2435">
          <cell r="A2435">
            <v>7212062</v>
          </cell>
          <cell r="B2435" t="str">
            <v>광감쇄기</v>
          </cell>
          <cell r="C2435" t="str">
            <v>4-6 dB 용</v>
          </cell>
          <cell r="D2435" t="str">
            <v>개</v>
          </cell>
        </row>
        <row r="2436">
          <cell r="A2436">
            <v>7212063</v>
          </cell>
          <cell r="B2436" t="str">
            <v>광감쇄기</v>
          </cell>
          <cell r="C2436" t="str">
            <v>10-12 dB 용</v>
          </cell>
          <cell r="D2436" t="str">
            <v>개</v>
          </cell>
        </row>
        <row r="2437">
          <cell r="A2437">
            <v>7212064</v>
          </cell>
          <cell r="B2437" t="str">
            <v>광접속자재</v>
          </cell>
          <cell r="C2437" t="str">
            <v>6 C</v>
          </cell>
          <cell r="D2437" t="str">
            <v>개</v>
          </cell>
        </row>
        <row r="2438">
          <cell r="A2438">
            <v>7212065</v>
          </cell>
          <cell r="B2438" t="str">
            <v>광접속자재</v>
          </cell>
          <cell r="C2438" t="str">
            <v>12 C</v>
          </cell>
          <cell r="D2438" t="str">
            <v>개</v>
          </cell>
        </row>
        <row r="2439">
          <cell r="A2439">
            <v>7212080</v>
          </cell>
          <cell r="B2439" t="str">
            <v>열수축튜브</v>
          </cell>
          <cell r="C2439" t="str">
            <v>H/S TUBE</v>
          </cell>
          <cell r="D2439" t="str">
            <v>개</v>
          </cell>
        </row>
        <row r="2440">
          <cell r="A2440">
            <v>7212081</v>
          </cell>
          <cell r="B2440" t="str">
            <v>타이랩</v>
          </cell>
          <cell r="C2440" t="str">
            <v>L=30cm</v>
          </cell>
          <cell r="D2440" t="str">
            <v>개</v>
          </cell>
        </row>
        <row r="2441">
          <cell r="A2441">
            <v>7212082</v>
          </cell>
          <cell r="B2441" t="str">
            <v>케이블명찰</v>
          </cell>
          <cell r="C2441" t="str">
            <v>스티카</v>
          </cell>
          <cell r="D2441" t="str">
            <v>매</v>
          </cell>
        </row>
        <row r="2442">
          <cell r="A2442">
            <v>7213001</v>
          </cell>
          <cell r="B2442" t="str">
            <v>관로구방수재</v>
          </cell>
          <cell r="C2442" t="str">
            <v>100 D 3심용</v>
          </cell>
          <cell r="D2442" t="str">
            <v>조</v>
          </cell>
        </row>
        <row r="2443">
          <cell r="A2443">
            <v>7213002</v>
          </cell>
          <cell r="B2443" t="str">
            <v>관로구방수재</v>
          </cell>
          <cell r="C2443" t="str">
            <v>150 D 3심용</v>
          </cell>
          <cell r="D2443" t="str">
            <v>조</v>
          </cell>
        </row>
        <row r="2444">
          <cell r="A2444">
            <v>7213003</v>
          </cell>
          <cell r="B2444" t="str">
            <v>관로구방수재</v>
          </cell>
          <cell r="C2444" t="str">
            <v>175 D 3심용</v>
          </cell>
          <cell r="D2444" t="str">
            <v>조</v>
          </cell>
        </row>
        <row r="2445">
          <cell r="A2445">
            <v>7213004</v>
          </cell>
          <cell r="B2445" t="str">
            <v>관로구방수재</v>
          </cell>
          <cell r="C2445" t="str">
            <v>200 D 3심용</v>
          </cell>
          <cell r="D2445" t="str">
            <v>조</v>
          </cell>
        </row>
        <row r="2446">
          <cell r="A2446">
            <v>7213005</v>
          </cell>
          <cell r="B2446" t="str">
            <v>관로구방수재</v>
          </cell>
          <cell r="C2446" t="str">
            <v>300 D 3심용</v>
          </cell>
          <cell r="D2446" t="str">
            <v>조</v>
          </cell>
        </row>
        <row r="2447">
          <cell r="A2447">
            <v>7213020</v>
          </cell>
          <cell r="B2447" t="str">
            <v>관로구방수재</v>
          </cell>
          <cell r="C2447" t="str">
            <v>100 D 빈공도</v>
          </cell>
          <cell r="D2447" t="str">
            <v>조</v>
          </cell>
        </row>
        <row r="2448">
          <cell r="A2448">
            <v>7213021</v>
          </cell>
          <cell r="B2448" t="str">
            <v>관로구방수재</v>
          </cell>
          <cell r="C2448" t="str">
            <v>175 D 빈공도</v>
          </cell>
          <cell r="D2448" t="str">
            <v>조</v>
          </cell>
        </row>
        <row r="2449">
          <cell r="A2449">
            <v>7213022</v>
          </cell>
          <cell r="B2449" t="str">
            <v>관로구방수재</v>
          </cell>
          <cell r="C2449" t="str">
            <v>200 D 빈공도</v>
          </cell>
          <cell r="D2449" t="str">
            <v>조</v>
          </cell>
        </row>
        <row r="2450">
          <cell r="A2450">
            <v>7213023</v>
          </cell>
          <cell r="B2450" t="str">
            <v>관로구방수재</v>
          </cell>
          <cell r="C2450" t="str">
            <v>250 D 빈공도</v>
          </cell>
          <cell r="D2450" t="str">
            <v>조</v>
          </cell>
        </row>
        <row r="2451">
          <cell r="A2451">
            <v>7213024</v>
          </cell>
          <cell r="B2451" t="str">
            <v>관로구방수재</v>
          </cell>
          <cell r="C2451" t="str">
            <v>300 D 빈공도</v>
          </cell>
          <cell r="D2451" t="str">
            <v>조</v>
          </cell>
        </row>
        <row r="2452">
          <cell r="A2452">
            <v>7213040</v>
          </cell>
          <cell r="B2452" t="str">
            <v>실링가스켓</v>
          </cell>
          <cell r="C2452" t="str">
            <v>D30</v>
          </cell>
          <cell r="D2452" t="str">
            <v>개</v>
          </cell>
        </row>
        <row r="2453">
          <cell r="A2453">
            <v>7213041</v>
          </cell>
          <cell r="B2453" t="str">
            <v>실링가스켓</v>
          </cell>
          <cell r="C2453" t="str">
            <v>D50</v>
          </cell>
          <cell r="D2453" t="str">
            <v>개</v>
          </cell>
        </row>
        <row r="2454">
          <cell r="A2454">
            <v>7213042</v>
          </cell>
          <cell r="B2454" t="str">
            <v>실링가스켓</v>
          </cell>
          <cell r="C2454" t="str">
            <v>D65</v>
          </cell>
          <cell r="D2454" t="str">
            <v>개</v>
          </cell>
        </row>
        <row r="2455">
          <cell r="A2455">
            <v>7213043</v>
          </cell>
          <cell r="B2455" t="str">
            <v>실링가스켓</v>
          </cell>
          <cell r="C2455" t="str">
            <v>D80</v>
          </cell>
          <cell r="D2455" t="str">
            <v>개</v>
          </cell>
        </row>
        <row r="2456">
          <cell r="A2456">
            <v>7213044</v>
          </cell>
          <cell r="B2456" t="str">
            <v>실링가스켓</v>
          </cell>
          <cell r="C2456" t="str">
            <v>D100</v>
          </cell>
          <cell r="D2456" t="str">
            <v>개</v>
          </cell>
        </row>
        <row r="2457">
          <cell r="A2457">
            <v>7213045</v>
          </cell>
          <cell r="B2457" t="str">
            <v>실링가스켓</v>
          </cell>
          <cell r="C2457" t="str">
            <v>D125</v>
          </cell>
          <cell r="D2457" t="str">
            <v>개</v>
          </cell>
        </row>
        <row r="2458">
          <cell r="A2458">
            <v>7213046</v>
          </cell>
          <cell r="B2458" t="str">
            <v>실링가스켓</v>
          </cell>
          <cell r="C2458" t="str">
            <v>D150</v>
          </cell>
          <cell r="D2458" t="str">
            <v>개</v>
          </cell>
        </row>
        <row r="2459">
          <cell r="A2459">
            <v>7213047</v>
          </cell>
          <cell r="B2459" t="str">
            <v>실링가스켓</v>
          </cell>
          <cell r="C2459" t="str">
            <v>D175</v>
          </cell>
          <cell r="D2459" t="str">
            <v>개</v>
          </cell>
        </row>
        <row r="2460">
          <cell r="A2460">
            <v>7213048</v>
          </cell>
          <cell r="B2460" t="str">
            <v>실링가스켓</v>
          </cell>
          <cell r="C2460" t="str">
            <v>D200</v>
          </cell>
          <cell r="D2460" t="str">
            <v>개</v>
          </cell>
        </row>
        <row r="2461">
          <cell r="A2461">
            <v>7213060</v>
          </cell>
          <cell r="B2461" t="str">
            <v>이종연결관</v>
          </cell>
          <cell r="C2461" t="str">
            <v>D30</v>
          </cell>
          <cell r="D2461" t="str">
            <v>개</v>
          </cell>
        </row>
        <row r="2462">
          <cell r="A2462">
            <v>7213061</v>
          </cell>
          <cell r="B2462" t="str">
            <v>이종연결관</v>
          </cell>
          <cell r="C2462" t="str">
            <v>D50</v>
          </cell>
          <cell r="D2462" t="str">
            <v>개</v>
          </cell>
        </row>
        <row r="2463">
          <cell r="A2463">
            <v>7213062</v>
          </cell>
          <cell r="B2463" t="str">
            <v>이종연결관</v>
          </cell>
          <cell r="C2463" t="str">
            <v>D65</v>
          </cell>
          <cell r="D2463" t="str">
            <v>개</v>
          </cell>
        </row>
        <row r="2464">
          <cell r="A2464">
            <v>7213063</v>
          </cell>
          <cell r="B2464" t="str">
            <v>이종연결관</v>
          </cell>
          <cell r="C2464" t="str">
            <v>D80</v>
          </cell>
          <cell r="D2464" t="str">
            <v>개</v>
          </cell>
        </row>
        <row r="2465">
          <cell r="A2465">
            <v>7213064</v>
          </cell>
          <cell r="B2465" t="str">
            <v>이종연결관</v>
          </cell>
          <cell r="C2465" t="str">
            <v>D100</v>
          </cell>
          <cell r="D2465" t="str">
            <v>개</v>
          </cell>
        </row>
        <row r="2466">
          <cell r="A2466">
            <v>7213065</v>
          </cell>
          <cell r="B2466" t="str">
            <v>이종연결관</v>
          </cell>
          <cell r="C2466" t="str">
            <v>D125</v>
          </cell>
          <cell r="D2466" t="str">
            <v>개</v>
          </cell>
        </row>
        <row r="2467">
          <cell r="A2467">
            <v>7213066</v>
          </cell>
          <cell r="B2467" t="str">
            <v>이종연결관</v>
          </cell>
          <cell r="C2467" t="str">
            <v>D150</v>
          </cell>
          <cell r="D2467" t="str">
            <v>개</v>
          </cell>
        </row>
        <row r="2468">
          <cell r="A2468">
            <v>7213067</v>
          </cell>
          <cell r="B2468" t="str">
            <v>이종연결관</v>
          </cell>
          <cell r="C2468" t="str">
            <v>D175</v>
          </cell>
          <cell r="D2468" t="str">
            <v>개</v>
          </cell>
        </row>
        <row r="2469">
          <cell r="A2469">
            <v>7213068</v>
          </cell>
          <cell r="B2469" t="str">
            <v>이종연결관</v>
          </cell>
          <cell r="C2469" t="str">
            <v>D200</v>
          </cell>
          <cell r="D2469" t="str">
            <v>개</v>
          </cell>
        </row>
        <row r="2470">
          <cell r="A2470">
            <v>7213080</v>
          </cell>
          <cell r="B2470" t="str">
            <v>수밀보호테이프</v>
          </cell>
          <cell r="C2470" t="str">
            <v/>
          </cell>
          <cell r="D2470" t="str">
            <v>개</v>
          </cell>
        </row>
        <row r="2471">
          <cell r="A2471">
            <v>7213100</v>
          </cell>
          <cell r="B2471" t="str">
            <v>발포지수재</v>
          </cell>
          <cell r="C2471" t="str">
            <v>D100 이하</v>
          </cell>
          <cell r="D2471" t="str">
            <v>개</v>
          </cell>
        </row>
        <row r="2472">
          <cell r="A2472">
            <v>7213101</v>
          </cell>
          <cell r="B2472" t="str">
            <v>발포지수제</v>
          </cell>
          <cell r="C2472" t="str">
            <v>D150 이하</v>
          </cell>
          <cell r="D2472" t="str">
            <v>개</v>
          </cell>
        </row>
        <row r="2473">
          <cell r="A2473">
            <v>7213102</v>
          </cell>
          <cell r="B2473" t="str">
            <v>발포지수재</v>
          </cell>
          <cell r="C2473" t="str">
            <v>D175 이하</v>
          </cell>
          <cell r="D2473" t="str">
            <v>개</v>
          </cell>
        </row>
        <row r="2474">
          <cell r="A2474">
            <v>7213103</v>
          </cell>
          <cell r="B2474" t="str">
            <v>발포지수재</v>
          </cell>
          <cell r="C2474" t="str">
            <v>D200 이하</v>
          </cell>
          <cell r="D2474" t="str">
            <v>개</v>
          </cell>
        </row>
        <row r="2475">
          <cell r="A2475">
            <v>7214001</v>
          </cell>
          <cell r="B2475" t="str">
            <v>열수축스리브</v>
          </cell>
          <cell r="C2475" t="str">
            <v>심선 9.5-3.4</v>
          </cell>
          <cell r="D2475" t="str">
            <v>개</v>
          </cell>
        </row>
        <row r="2476">
          <cell r="A2476">
            <v>7214002</v>
          </cell>
          <cell r="B2476" t="str">
            <v>열수축스리브</v>
          </cell>
          <cell r="C2476" t="str">
            <v>심선 12.7-5</v>
          </cell>
          <cell r="D2476" t="str">
            <v>개</v>
          </cell>
        </row>
        <row r="2477">
          <cell r="A2477">
            <v>7214003</v>
          </cell>
          <cell r="B2477" t="str">
            <v>열수축접속관</v>
          </cell>
          <cell r="C2477" t="str">
            <v>외피 38-12</v>
          </cell>
          <cell r="D2477" t="str">
            <v>m</v>
          </cell>
        </row>
        <row r="2478">
          <cell r="A2478">
            <v>7214004</v>
          </cell>
          <cell r="B2478" t="str">
            <v>열수축접속관</v>
          </cell>
          <cell r="C2478" t="str">
            <v>외피 50-26</v>
          </cell>
          <cell r="D2478" t="str">
            <v>m</v>
          </cell>
        </row>
        <row r="2479">
          <cell r="A2479">
            <v>7214020</v>
          </cell>
          <cell r="B2479" t="str">
            <v>접속관</v>
          </cell>
          <cell r="C2479" t="str">
            <v>50-300</v>
          </cell>
          <cell r="D2479" t="str">
            <v>m</v>
          </cell>
        </row>
        <row r="2480">
          <cell r="A2480">
            <v>7214021</v>
          </cell>
          <cell r="B2480" t="str">
            <v>접속자</v>
          </cell>
          <cell r="C2480" t="str">
            <v>UY 접속자</v>
          </cell>
          <cell r="D2480" t="str">
            <v>개</v>
          </cell>
        </row>
        <row r="2481">
          <cell r="A2481">
            <v>7214040</v>
          </cell>
          <cell r="B2481" t="str">
            <v>젤리세척제</v>
          </cell>
          <cell r="C2481" t="str">
            <v>백색불연성</v>
          </cell>
          <cell r="D2481" t="str">
            <v>리터</v>
          </cell>
        </row>
        <row r="2482">
          <cell r="A2482">
            <v>7214041</v>
          </cell>
          <cell r="B2482" t="str">
            <v>충진용젤리</v>
          </cell>
          <cell r="C2482" t="str">
            <v>젤리콤파운드</v>
          </cell>
          <cell r="D2482" t="str">
            <v>Kg</v>
          </cell>
        </row>
        <row r="2483">
          <cell r="A2483">
            <v>7214060</v>
          </cell>
          <cell r="B2483" t="str">
            <v>열수축관</v>
          </cell>
          <cell r="C2483" t="str">
            <v>#43</v>
          </cell>
          <cell r="D2483" t="str">
            <v>m</v>
          </cell>
        </row>
        <row r="2484">
          <cell r="A2484">
            <v>7214061</v>
          </cell>
          <cell r="B2484" t="str">
            <v>열수축관</v>
          </cell>
          <cell r="C2484" t="str">
            <v>27-8</v>
          </cell>
          <cell r="D2484" t="str">
            <v>m</v>
          </cell>
        </row>
        <row r="2485">
          <cell r="A2485">
            <v>7215001</v>
          </cell>
          <cell r="B2485" t="str">
            <v>면테이프</v>
          </cell>
          <cell r="C2485" t="str">
            <v>0.25x25x30m</v>
          </cell>
          <cell r="D2485" t="str">
            <v>Roll</v>
          </cell>
        </row>
        <row r="2486">
          <cell r="A2486">
            <v>7215002</v>
          </cell>
          <cell r="B2486" t="str">
            <v>면테이프</v>
          </cell>
          <cell r="C2486" t="str">
            <v>0.37x38x30m</v>
          </cell>
          <cell r="D2486" t="str">
            <v>Roll</v>
          </cell>
        </row>
        <row r="2487">
          <cell r="A2487">
            <v>7215010</v>
          </cell>
          <cell r="B2487" t="str">
            <v>비닐테이프</v>
          </cell>
          <cell r="C2487" t="str">
            <v>0.2x19x10m</v>
          </cell>
          <cell r="D2487" t="str">
            <v>Roll</v>
          </cell>
        </row>
        <row r="2488">
          <cell r="A2488">
            <v>7215011</v>
          </cell>
          <cell r="B2488" t="str">
            <v>비닐테이프</v>
          </cell>
          <cell r="C2488" t="str">
            <v>0.2x19x20m</v>
          </cell>
          <cell r="D2488" t="str">
            <v>Roll</v>
          </cell>
        </row>
        <row r="2489">
          <cell r="A2489">
            <v>7215012</v>
          </cell>
          <cell r="B2489" t="str">
            <v>비닐테이프</v>
          </cell>
          <cell r="C2489" t="str">
            <v>0.18x19x10m</v>
          </cell>
          <cell r="D2489" t="str">
            <v>Roll</v>
          </cell>
        </row>
        <row r="2490">
          <cell r="A2490">
            <v>7215013</v>
          </cell>
          <cell r="B2490" t="str">
            <v>비닐테이프</v>
          </cell>
          <cell r="C2490" t="str">
            <v>0.18x19x20m</v>
          </cell>
          <cell r="D2490" t="str">
            <v>Roll</v>
          </cell>
        </row>
        <row r="2491">
          <cell r="A2491">
            <v>7215014</v>
          </cell>
          <cell r="B2491" t="str">
            <v>비닐테이프</v>
          </cell>
          <cell r="C2491" t="str">
            <v>0.25x38x33m</v>
          </cell>
          <cell r="D2491" t="str">
            <v>Roll</v>
          </cell>
        </row>
        <row r="2492">
          <cell r="A2492">
            <v>7215030</v>
          </cell>
          <cell r="B2492" t="str">
            <v>고무절연테이프</v>
          </cell>
          <cell r="C2492" t="str">
            <v>0.5x19x5m</v>
          </cell>
          <cell r="D2492" t="str">
            <v>Roll</v>
          </cell>
        </row>
        <row r="2493">
          <cell r="A2493">
            <v>7215031</v>
          </cell>
          <cell r="B2493" t="str">
            <v>고무절연테이프</v>
          </cell>
          <cell r="C2493" t="str">
            <v>0.5x19x10m</v>
          </cell>
          <cell r="D2493" t="str">
            <v>Roll</v>
          </cell>
        </row>
        <row r="2494">
          <cell r="A2494">
            <v>7215032</v>
          </cell>
          <cell r="B2494" t="str">
            <v>고무절연테이프</v>
          </cell>
          <cell r="C2494" t="str">
            <v>0.5x19x15m</v>
          </cell>
          <cell r="D2494" t="str">
            <v>Roll</v>
          </cell>
        </row>
        <row r="2495">
          <cell r="A2495">
            <v>7215033</v>
          </cell>
          <cell r="B2495" t="str">
            <v>고무절연테이프</v>
          </cell>
          <cell r="C2495" t="str">
            <v>0.8x19x8m</v>
          </cell>
          <cell r="D2495" t="str">
            <v>Roll</v>
          </cell>
        </row>
        <row r="2496">
          <cell r="A2496">
            <v>7215050</v>
          </cell>
          <cell r="B2496" t="str">
            <v>석면테이프</v>
          </cell>
          <cell r="C2496" t="str">
            <v>1tx1.6x30m</v>
          </cell>
          <cell r="D2496" t="str">
            <v>Roll</v>
          </cell>
        </row>
        <row r="2497">
          <cell r="A2497">
            <v>7215051</v>
          </cell>
          <cell r="B2497" t="str">
            <v>석면테이프</v>
          </cell>
          <cell r="C2497" t="str">
            <v>1tx3.2x30m</v>
          </cell>
          <cell r="D2497" t="str">
            <v>Roll</v>
          </cell>
        </row>
        <row r="2498">
          <cell r="A2498">
            <v>7215052</v>
          </cell>
          <cell r="B2498" t="str">
            <v>석면테이프</v>
          </cell>
          <cell r="C2498" t="str">
            <v>2tx1.6x30m</v>
          </cell>
          <cell r="D2498" t="str">
            <v>Roll</v>
          </cell>
        </row>
        <row r="2499">
          <cell r="A2499">
            <v>7215053</v>
          </cell>
          <cell r="B2499" t="str">
            <v>석면테이프</v>
          </cell>
          <cell r="C2499" t="str">
            <v>2tx3.2x30m</v>
          </cell>
          <cell r="D2499" t="str">
            <v>Roll</v>
          </cell>
        </row>
        <row r="2500">
          <cell r="A2500">
            <v>7215070</v>
          </cell>
          <cell r="B2500" t="str">
            <v>테트론테이프</v>
          </cell>
          <cell r="C2500" t="str">
            <v>19mmx30m</v>
          </cell>
          <cell r="D2500" t="str">
            <v>Roll</v>
          </cell>
        </row>
        <row r="2501">
          <cell r="A2501">
            <v>7215071</v>
          </cell>
          <cell r="B2501" t="str">
            <v>테트론테이프</v>
          </cell>
          <cell r="C2501" t="str">
            <v>25mmx30m</v>
          </cell>
          <cell r="D2501" t="str">
            <v>Roll</v>
          </cell>
        </row>
        <row r="2502">
          <cell r="A2502">
            <v>7215090</v>
          </cell>
          <cell r="B2502" t="str">
            <v>리노테이프</v>
          </cell>
          <cell r="C2502" t="str">
            <v>19mmx30m</v>
          </cell>
          <cell r="D2502" t="str">
            <v>Roll</v>
          </cell>
        </row>
        <row r="2503">
          <cell r="A2503">
            <v>7215091</v>
          </cell>
          <cell r="B2503" t="str">
            <v>리노테이프</v>
          </cell>
          <cell r="C2503" t="str">
            <v>19mmx50m</v>
          </cell>
          <cell r="D2503" t="str">
            <v>Roll</v>
          </cell>
        </row>
        <row r="2504">
          <cell r="A2504">
            <v>7215100</v>
          </cell>
          <cell r="B2504" t="str">
            <v>자기융착테이프</v>
          </cell>
          <cell r="C2504" t="str">
            <v>0.76x19x9m</v>
          </cell>
          <cell r="D2504" t="str">
            <v>Roll</v>
          </cell>
        </row>
        <row r="2505">
          <cell r="A2505">
            <v>7215110</v>
          </cell>
          <cell r="B2505" t="str">
            <v>전천후비닐테이프</v>
          </cell>
          <cell r="C2505" t="str">
            <v>0.18x19x10m</v>
          </cell>
          <cell r="D2505" t="str">
            <v>Roll</v>
          </cell>
        </row>
        <row r="2506">
          <cell r="A2506">
            <v>7215111</v>
          </cell>
          <cell r="B2506" t="str">
            <v>전천후칼라테이프</v>
          </cell>
          <cell r="C2506" t="str">
            <v>0.18x19x10m</v>
          </cell>
          <cell r="D2506" t="str">
            <v>Roll</v>
          </cell>
        </row>
        <row r="2507">
          <cell r="A2507">
            <v>7215120</v>
          </cell>
          <cell r="B2507" t="str">
            <v>부식방지용테이프</v>
          </cell>
          <cell r="C2507" t="str">
            <v>0.25x50x30m</v>
          </cell>
          <cell r="D2507" t="str">
            <v>Roll</v>
          </cell>
        </row>
        <row r="2508">
          <cell r="A2508">
            <v>7215121</v>
          </cell>
          <cell r="B2508" t="str">
            <v>부식방지용테이프</v>
          </cell>
          <cell r="C2508" t="str">
            <v>0.25x100x30m</v>
          </cell>
          <cell r="D2508" t="str">
            <v>Roll</v>
          </cell>
        </row>
        <row r="2509">
          <cell r="A2509">
            <v>7215130</v>
          </cell>
          <cell r="B2509" t="str">
            <v>실리콘고무테이프</v>
          </cell>
          <cell r="C2509" t="str">
            <v>0.3x25x9m</v>
          </cell>
          <cell r="D2509" t="str">
            <v>Roll</v>
          </cell>
        </row>
        <row r="2510">
          <cell r="A2510">
            <v>7215140</v>
          </cell>
          <cell r="B2510" t="str">
            <v>아크방지용테이프</v>
          </cell>
          <cell r="C2510" t="str">
            <v>0.08x38x6m</v>
          </cell>
          <cell r="D2510" t="str">
            <v>Roll</v>
          </cell>
        </row>
        <row r="2511">
          <cell r="A2511">
            <v>7215141</v>
          </cell>
          <cell r="B2511" t="str">
            <v>아크방지용테이프</v>
          </cell>
          <cell r="C2511" t="str">
            <v>0.08x75x6m</v>
          </cell>
          <cell r="D2511" t="str">
            <v>Roll</v>
          </cell>
        </row>
        <row r="2512">
          <cell r="A2512">
            <v>7215150</v>
          </cell>
          <cell r="B2512" t="str">
            <v>마이라마이카테이프</v>
          </cell>
          <cell r="C2512" t="str">
            <v>0.13x19x30m</v>
          </cell>
          <cell r="D2512" t="str">
            <v>Roll</v>
          </cell>
        </row>
        <row r="2513">
          <cell r="A2513">
            <v>7215151</v>
          </cell>
          <cell r="B2513" t="str">
            <v>마이라마이카테이프</v>
          </cell>
          <cell r="C2513" t="str">
            <v>0.13x25x30m</v>
          </cell>
          <cell r="D2513" t="str">
            <v>Roll</v>
          </cell>
        </row>
        <row r="2514">
          <cell r="A2514">
            <v>7215160</v>
          </cell>
          <cell r="B2514" t="str">
            <v>그라스접착테이프</v>
          </cell>
          <cell r="C2514" t="str">
            <v>실리콘 19x30m</v>
          </cell>
          <cell r="D2514" t="str">
            <v>Roll</v>
          </cell>
        </row>
        <row r="2515">
          <cell r="A2515">
            <v>7215161</v>
          </cell>
          <cell r="B2515" t="str">
            <v>그라스접착테이프</v>
          </cell>
          <cell r="C2515" t="str">
            <v>실리콘 25x30m</v>
          </cell>
          <cell r="D2515" t="str">
            <v>Roll</v>
          </cell>
        </row>
        <row r="2516">
          <cell r="A2516">
            <v>7216001</v>
          </cell>
          <cell r="B2516" t="str">
            <v>빼크라이트판</v>
          </cell>
          <cell r="C2516" t="str">
            <v>0.5tx1000x1000</v>
          </cell>
          <cell r="D2516" t="str">
            <v>매</v>
          </cell>
        </row>
        <row r="2517">
          <cell r="A2517">
            <v>7216002</v>
          </cell>
          <cell r="B2517" t="str">
            <v>빼크라이트판</v>
          </cell>
          <cell r="C2517" t="str">
            <v>1.0tx1000x1000</v>
          </cell>
          <cell r="D2517" t="str">
            <v>매</v>
          </cell>
        </row>
        <row r="2518">
          <cell r="A2518">
            <v>7216003</v>
          </cell>
          <cell r="B2518" t="str">
            <v>빼크라이트판</v>
          </cell>
          <cell r="C2518" t="str">
            <v>1.2tx1000x1000</v>
          </cell>
          <cell r="D2518" t="str">
            <v>매</v>
          </cell>
        </row>
        <row r="2519">
          <cell r="A2519">
            <v>7216004</v>
          </cell>
          <cell r="B2519" t="str">
            <v>빼크라이트판</v>
          </cell>
          <cell r="C2519" t="str">
            <v>1.5tx1000x1000</v>
          </cell>
          <cell r="D2519" t="str">
            <v>매</v>
          </cell>
        </row>
        <row r="2520">
          <cell r="A2520">
            <v>7216005</v>
          </cell>
          <cell r="B2520" t="str">
            <v>빼크라이트판</v>
          </cell>
          <cell r="C2520" t="str">
            <v>1.6tx1000x1000</v>
          </cell>
          <cell r="D2520" t="str">
            <v>매</v>
          </cell>
        </row>
        <row r="2521">
          <cell r="A2521">
            <v>7216006</v>
          </cell>
          <cell r="B2521" t="str">
            <v>빼크라이트판</v>
          </cell>
          <cell r="C2521" t="str">
            <v>1.8tx1000x1000</v>
          </cell>
          <cell r="D2521" t="str">
            <v>매</v>
          </cell>
        </row>
        <row r="2522">
          <cell r="A2522">
            <v>7216007</v>
          </cell>
          <cell r="B2522" t="str">
            <v>빼크라이트판</v>
          </cell>
          <cell r="C2522" t="str">
            <v>2.0tx1000x1000</v>
          </cell>
          <cell r="D2522" t="str">
            <v>매</v>
          </cell>
        </row>
        <row r="2523">
          <cell r="A2523">
            <v>7216008</v>
          </cell>
          <cell r="B2523" t="str">
            <v>빼크라이트판</v>
          </cell>
          <cell r="C2523" t="str">
            <v>2.5tx1000x1000</v>
          </cell>
          <cell r="D2523" t="str">
            <v>매</v>
          </cell>
        </row>
        <row r="2524">
          <cell r="A2524">
            <v>7216009</v>
          </cell>
          <cell r="B2524" t="str">
            <v>빼크라이트판</v>
          </cell>
          <cell r="C2524" t="str">
            <v>3.0tx1000x1000</v>
          </cell>
          <cell r="D2524" t="str">
            <v>매</v>
          </cell>
        </row>
        <row r="2525">
          <cell r="A2525">
            <v>7216010</v>
          </cell>
          <cell r="B2525" t="str">
            <v>빼크라이트판</v>
          </cell>
          <cell r="C2525" t="str">
            <v>4.0tx1000x1000</v>
          </cell>
          <cell r="D2525" t="str">
            <v>매</v>
          </cell>
        </row>
        <row r="2526">
          <cell r="A2526">
            <v>7216011</v>
          </cell>
          <cell r="B2526" t="str">
            <v>빼크라이트판</v>
          </cell>
          <cell r="C2526" t="str">
            <v>5.0tx1000x1000</v>
          </cell>
          <cell r="D2526" t="str">
            <v>매</v>
          </cell>
        </row>
        <row r="2527">
          <cell r="A2527">
            <v>7216012</v>
          </cell>
          <cell r="B2527" t="str">
            <v>빼크라이트판</v>
          </cell>
          <cell r="C2527" t="str">
            <v>6.0tx1000x1000</v>
          </cell>
          <cell r="D2527" t="str">
            <v>매</v>
          </cell>
        </row>
        <row r="2528">
          <cell r="A2528">
            <v>7216013</v>
          </cell>
          <cell r="B2528" t="str">
            <v>빼크라이트판</v>
          </cell>
          <cell r="C2528" t="str">
            <v>9.0tx1000x1000</v>
          </cell>
          <cell r="D2528" t="str">
            <v>매</v>
          </cell>
        </row>
        <row r="2529">
          <cell r="A2529">
            <v>7216020</v>
          </cell>
          <cell r="B2529" t="str">
            <v>포빼크라이트판</v>
          </cell>
          <cell r="C2529" t="str">
            <v>1.0tx1000x1000</v>
          </cell>
          <cell r="D2529" t="str">
            <v>매</v>
          </cell>
        </row>
        <row r="2530">
          <cell r="A2530">
            <v>7216021</v>
          </cell>
          <cell r="B2530" t="str">
            <v>포빼크라이트판</v>
          </cell>
          <cell r="C2530" t="str">
            <v>1.2tx1000x1000</v>
          </cell>
          <cell r="D2530" t="str">
            <v>매</v>
          </cell>
        </row>
        <row r="2531">
          <cell r="A2531">
            <v>7216022</v>
          </cell>
          <cell r="B2531" t="str">
            <v>포빼크라이트판</v>
          </cell>
          <cell r="C2531" t="str">
            <v>1.5tx1000x1000</v>
          </cell>
          <cell r="D2531" t="str">
            <v>매</v>
          </cell>
        </row>
        <row r="2532">
          <cell r="A2532">
            <v>7216023</v>
          </cell>
          <cell r="B2532" t="str">
            <v>포빼크라이트판</v>
          </cell>
          <cell r="C2532" t="str">
            <v>1.6tx1000x1000</v>
          </cell>
          <cell r="D2532" t="str">
            <v>매</v>
          </cell>
        </row>
        <row r="2533">
          <cell r="A2533">
            <v>7216024</v>
          </cell>
          <cell r="B2533" t="str">
            <v>포빼크라이트판</v>
          </cell>
          <cell r="C2533" t="str">
            <v>1.8tx1000x1000</v>
          </cell>
          <cell r="D2533" t="str">
            <v>매</v>
          </cell>
        </row>
        <row r="2534">
          <cell r="A2534">
            <v>7216025</v>
          </cell>
          <cell r="B2534" t="str">
            <v>포빼크라이트판</v>
          </cell>
          <cell r="C2534" t="str">
            <v>2.0tx1000x1000</v>
          </cell>
          <cell r="D2534" t="str">
            <v>매</v>
          </cell>
        </row>
        <row r="2535">
          <cell r="A2535">
            <v>7216026</v>
          </cell>
          <cell r="B2535" t="str">
            <v>포빼크라이트판</v>
          </cell>
          <cell r="C2535" t="str">
            <v>2.5tx1000x1000</v>
          </cell>
          <cell r="D2535" t="str">
            <v>매</v>
          </cell>
        </row>
        <row r="2536">
          <cell r="A2536">
            <v>7216027</v>
          </cell>
          <cell r="B2536" t="str">
            <v>포빼크라이트판</v>
          </cell>
          <cell r="C2536" t="str">
            <v>3.0tx1000x1000</v>
          </cell>
          <cell r="D2536" t="str">
            <v>매</v>
          </cell>
        </row>
        <row r="2537">
          <cell r="A2537">
            <v>7216028</v>
          </cell>
          <cell r="B2537" t="str">
            <v>포빼크라이트판</v>
          </cell>
          <cell r="C2537" t="str">
            <v>4.0tx1000x1000</v>
          </cell>
          <cell r="D2537" t="str">
            <v>매</v>
          </cell>
        </row>
        <row r="2538">
          <cell r="A2538">
            <v>7216029</v>
          </cell>
          <cell r="B2538" t="str">
            <v>포빼크라이트판</v>
          </cell>
          <cell r="C2538" t="str">
            <v>5.0tx1000x1000</v>
          </cell>
          <cell r="D2538" t="str">
            <v>매</v>
          </cell>
        </row>
        <row r="2539">
          <cell r="A2539">
            <v>7216030</v>
          </cell>
          <cell r="B2539" t="str">
            <v>포빼크라이트판</v>
          </cell>
          <cell r="C2539" t="str">
            <v>6.0tx1000x1000</v>
          </cell>
          <cell r="D2539" t="str">
            <v>매</v>
          </cell>
        </row>
        <row r="2540">
          <cell r="A2540">
            <v>7216031</v>
          </cell>
          <cell r="B2540" t="str">
            <v>포빼크라이트판</v>
          </cell>
          <cell r="C2540" t="str">
            <v>9.0tx1000x1000</v>
          </cell>
          <cell r="D2540" t="str">
            <v>매</v>
          </cell>
        </row>
        <row r="2541">
          <cell r="A2541">
            <v>7216040</v>
          </cell>
          <cell r="B2541" t="str">
            <v>에폭시마이카판</v>
          </cell>
          <cell r="C2541" t="str">
            <v>0.35t</v>
          </cell>
          <cell r="D2541" t="str">
            <v>매</v>
          </cell>
        </row>
        <row r="2542">
          <cell r="A2542">
            <v>7216041</v>
          </cell>
          <cell r="B2542" t="str">
            <v>에폭시마이카판</v>
          </cell>
          <cell r="C2542" t="str">
            <v>0.5t</v>
          </cell>
          <cell r="D2542" t="str">
            <v>매</v>
          </cell>
        </row>
        <row r="2543">
          <cell r="A2543">
            <v>7216042</v>
          </cell>
          <cell r="B2543" t="str">
            <v>에폭시마이카판</v>
          </cell>
          <cell r="C2543" t="str">
            <v>0.8t</v>
          </cell>
          <cell r="D2543" t="str">
            <v>매</v>
          </cell>
        </row>
        <row r="2544">
          <cell r="A2544">
            <v>7216043</v>
          </cell>
          <cell r="B2544" t="str">
            <v>에폭시마이카판</v>
          </cell>
          <cell r="C2544" t="str">
            <v>1.0t</v>
          </cell>
          <cell r="D2544" t="str">
            <v>매</v>
          </cell>
        </row>
        <row r="2545">
          <cell r="A2545">
            <v>7216050</v>
          </cell>
          <cell r="B2545" t="str">
            <v>마이카판(FORMING)</v>
          </cell>
          <cell r="C2545" t="str">
            <v>0.3x500x1000</v>
          </cell>
          <cell r="D2545" t="str">
            <v>매</v>
          </cell>
        </row>
        <row r="2546">
          <cell r="A2546">
            <v>7216051</v>
          </cell>
          <cell r="B2546" t="str">
            <v>마이카판(FORMING)</v>
          </cell>
          <cell r="C2546" t="str">
            <v>0.5x500x1000</v>
          </cell>
          <cell r="D2546" t="str">
            <v>매</v>
          </cell>
        </row>
        <row r="2547">
          <cell r="A2547">
            <v>7216052</v>
          </cell>
          <cell r="B2547" t="str">
            <v>마이카판(FORMING)</v>
          </cell>
          <cell r="C2547" t="str">
            <v>0.8x500x1000</v>
          </cell>
          <cell r="D2547" t="str">
            <v>매</v>
          </cell>
        </row>
        <row r="2548">
          <cell r="A2548">
            <v>7216053</v>
          </cell>
          <cell r="B2548" t="str">
            <v>마이카판(FORMING)</v>
          </cell>
          <cell r="C2548" t="str">
            <v>0.3x18x36</v>
          </cell>
          <cell r="D2548" t="str">
            <v>매</v>
          </cell>
        </row>
        <row r="2549">
          <cell r="A2549">
            <v>7216054</v>
          </cell>
          <cell r="B2549" t="str">
            <v>마이카판(FORMING)</v>
          </cell>
          <cell r="C2549" t="str">
            <v>0.5x18x36</v>
          </cell>
          <cell r="D2549" t="str">
            <v>매</v>
          </cell>
        </row>
        <row r="2550">
          <cell r="A2550">
            <v>7216055</v>
          </cell>
          <cell r="B2550" t="str">
            <v>마이카판(FORMING)</v>
          </cell>
          <cell r="C2550" t="str">
            <v>0.8x18x36</v>
          </cell>
          <cell r="D2550" t="str">
            <v>매</v>
          </cell>
        </row>
        <row r="2551">
          <cell r="A2551">
            <v>7216056</v>
          </cell>
          <cell r="B2551" t="str">
            <v>마이카판(SEGMENT)</v>
          </cell>
          <cell r="C2551" t="str">
            <v>0.45x18x36</v>
          </cell>
          <cell r="D2551" t="str">
            <v>매</v>
          </cell>
        </row>
        <row r="2552">
          <cell r="A2552">
            <v>7216057</v>
          </cell>
          <cell r="B2552" t="str">
            <v>마이카판(SEGMENT)</v>
          </cell>
          <cell r="C2552" t="str">
            <v>0.5x18x36</v>
          </cell>
          <cell r="D2552" t="str">
            <v>매</v>
          </cell>
        </row>
        <row r="2553">
          <cell r="A2553">
            <v>7216058</v>
          </cell>
          <cell r="B2553" t="str">
            <v>마이카판(SEGMENT)</v>
          </cell>
          <cell r="C2553" t="str">
            <v>0.55x18x36</v>
          </cell>
          <cell r="D2553" t="str">
            <v>매</v>
          </cell>
        </row>
        <row r="2554">
          <cell r="A2554">
            <v>7216059</v>
          </cell>
          <cell r="B2554" t="str">
            <v>마이카판(SEGMENT)</v>
          </cell>
          <cell r="C2554" t="str">
            <v>0.8x18x36</v>
          </cell>
          <cell r="D2554" t="str">
            <v>매</v>
          </cell>
        </row>
        <row r="2555">
          <cell r="A2555">
            <v>7216070</v>
          </cell>
          <cell r="B2555" t="str">
            <v>화이바판</v>
          </cell>
          <cell r="C2555" t="str">
            <v>0.3x300x1200</v>
          </cell>
          <cell r="D2555" t="str">
            <v>매</v>
          </cell>
        </row>
        <row r="2556">
          <cell r="A2556">
            <v>7216071</v>
          </cell>
          <cell r="B2556" t="str">
            <v>화이바판</v>
          </cell>
          <cell r="C2556" t="str">
            <v>0.5x300x1200</v>
          </cell>
          <cell r="D2556" t="str">
            <v>매</v>
          </cell>
        </row>
        <row r="2557">
          <cell r="A2557">
            <v>7216072</v>
          </cell>
          <cell r="B2557" t="str">
            <v>화이바판</v>
          </cell>
          <cell r="C2557" t="str">
            <v>0.8x300x1200</v>
          </cell>
          <cell r="D2557" t="str">
            <v>매</v>
          </cell>
        </row>
        <row r="2558">
          <cell r="A2558">
            <v>7216073</v>
          </cell>
          <cell r="B2558" t="str">
            <v>화이바판</v>
          </cell>
          <cell r="C2558" t="str">
            <v>1.0x300x1200</v>
          </cell>
          <cell r="D2558" t="str">
            <v>매</v>
          </cell>
        </row>
        <row r="2559">
          <cell r="A2559">
            <v>7216074</v>
          </cell>
          <cell r="B2559" t="str">
            <v>화이바판</v>
          </cell>
          <cell r="C2559" t="str">
            <v>1.2x300x1200</v>
          </cell>
          <cell r="D2559" t="str">
            <v>매</v>
          </cell>
        </row>
        <row r="2560">
          <cell r="A2560">
            <v>7216075</v>
          </cell>
          <cell r="B2560" t="str">
            <v>화이바판</v>
          </cell>
          <cell r="C2560" t="str">
            <v>1.6x300x1200</v>
          </cell>
          <cell r="D2560" t="str">
            <v>매</v>
          </cell>
        </row>
        <row r="2561">
          <cell r="A2561">
            <v>7216076</v>
          </cell>
          <cell r="B2561" t="str">
            <v>화이바판</v>
          </cell>
          <cell r="C2561" t="str">
            <v>2.0x300x1200</v>
          </cell>
          <cell r="D2561" t="str">
            <v>매</v>
          </cell>
        </row>
        <row r="2562">
          <cell r="A2562">
            <v>7216077</v>
          </cell>
          <cell r="B2562" t="str">
            <v>화이바판</v>
          </cell>
          <cell r="C2562" t="str">
            <v>3.0x300x1200</v>
          </cell>
          <cell r="D2562" t="str">
            <v>매</v>
          </cell>
        </row>
        <row r="2563">
          <cell r="A2563">
            <v>7216080</v>
          </cell>
          <cell r="B2563" t="str">
            <v>프레스보드</v>
          </cell>
          <cell r="C2563" t="str">
            <v>1.6x910x1520</v>
          </cell>
          <cell r="D2563" t="str">
            <v>매</v>
          </cell>
        </row>
        <row r="2564">
          <cell r="A2564">
            <v>7216081</v>
          </cell>
          <cell r="B2564" t="str">
            <v>프레스보드</v>
          </cell>
          <cell r="C2564" t="str">
            <v>1.8x910x1520</v>
          </cell>
          <cell r="D2564" t="str">
            <v>매</v>
          </cell>
        </row>
        <row r="2565">
          <cell r="A2565">
            <v>7216090</v>
          </cell>
          <cell r="B2565" t="str">
            <v>PCB 원판</v>
          </cell>
          <cell r="C2565" t="str">
            <v>0.8x1000x1000</v>
          </cell>
          <cell r="D2565" t="str">
            <v>매</v>
          </cell>
        </row>
        <row r="2566">
          <cell r="A2566">
            <v>7216091</v>
          </cell>
          <cell r="B2566" t="str">
            <v>PCB 원판</v>
          </cell>
          <cell r="C2566" t="str">
            <v>1.0x1000x1000</v>
          </cell>
          <cell r="D2566" t="str">
            <v>매</v>
          </cell>
        </row>
        <row r="2567">
          <cell r="A2567">
            <v>7216092</v>
          </cell>
          <cell r="B2567" t="str">
            <v>PCB 원판</v>
          </cell>
          <cell r="C2567" t="str">
            <v>1.2x1000x1000</v>
          </cell>
          <cell r="D2567" t="str">
            <v>매</v>
          </cell>
        </row>
        <row r="2568">
          <cell r="A2568">
            <v>7216093</v>
          </cell>
          <cell r="B2568" t="str">
            <v>PCB 원판</v>
          </cell>
          <cell r="C2568" t="str">
            <v>1.6x1000x1000</v>
          </cell>
          <cell r="D2568" t="str">
            <v>매</v>
          </cell>
        </row>
        <row r="2569">
          <cell r="A2569">
            <v>7216100</v>
          </cell>
          <cell r="B2569" t="str">
            <v>그라스판</v>
          </cell>
          <cell r="C2569" t="str">
            <v>EPOXY 1.0t</v>
          </cell>
          <cell r="D2569" t="str">
            <v>㎡</v>
          </cell>
        </row>
        <row r="2570">
          <cell r="A2570">
            <v>7216101</v>
          </cell>
          <cell r="B2570" t="str">
            <v>그라스판</v>
          </cell>
          <cell r="C2570" t="str">
            <v>SILICON 1.0t</v>
          </cell>
          <cell r="D2570" t="str">
            <v>㎡</v>
          </cell>
        </row>
        <row r="2571">
          <cell r="A2571">
            <v>7216102</v>
          </cell>
          <cell r="B2571" t="str">
            <v>그라스판</v>
          </cell>
          <cell r="C2571" t="str">
            <v>폴리에스터 1.0t</v>
          </cell>
          <cell r="D2571" t="str">
            <v>㎡</v>
          </cell>
        </row>
        <row r="2572">
          <cell r="A2572">
            <v>7216110</v>
          </cell>
          <cell r="B2572" t="str">
            <v>빼크보빙</v>
          </cell>
          <cell r="C2572" t="str">
            <v>6tx50</v>
          </cell>
          <cell r="D2572" t="str">
            <v>m</v>
          </cell>
        </row>
        <row r="2573">
          <cell r="A2573">
            <v>7216111</v>
          </cell>
          <cell r="B2573" t="str">
            <v>빼크보빙</v>
          </cell>
          <cell r="C2573" t="str">
            <v>9tx50</v>
          </cell>
          <cell r="D2573" t="str">
            <v>m</v>
          </cell>
        </row>
        <row r="2574">
          <cell r="A2574">
            <v>7216112</v>
          </cell>
          <cell r="B2574" t="str">
            <v>빼크보빙</v>
          </cell>
          <cell r="C2574" t="str">
            <v>12tx50</v>
          </cell>
          <cell r="D2574" t="str">
            <v>m</v>
          </cell>
        </row>
        <row r="2575">
          <cell r="A2575">
            <v>7216113</v>
          </cell>
          <cell r="B2575" t="str">
            <v>빼크보빙</v>
          </cell>
          <cell r="C2575" t="str">
            <v>15tx50</v>
          </cell>
          <cell r="D2575" t="str">
            <v>m</v>
          </cell>
        </row>
        <row r="2576">
          <cell r="A2576">
            <v>7216120</v>
          </cell>
          <cell r="B2576" t="str">
            <v>방습패드</v>
          </cell>
          <cell r="C2576" t="str">
            <v/>
          </cell>
          <cell r="D2576" t="str">
            <v>m</v>
          </cell>
        </row>
        <row r="2577">
          <cell r="A2577">
            <v>7216121</v>
          </cell>
          <cell r="B2577" t="str">
            <v>방습퍼티</v>
          </cell>
          <cell r="C2577" t="str">
            <v/>
          </cell>
          <cell r="D2577" t="str">
            <v>m</v>
          </cell>
        </row>
        <row r="2578">
          <cell r="A2578">
            <v>7216122</v>
          </cell>
          <cell r="B2578" t="str">
            <v>마이라다크론</v>
          </cell>
          <cell r="C2578" t="str">
            <v>0.3x980x980</v>
          </cell>
          <cell r="D2578" t="str">
            <v>m</v>
          </cell>
        </row>
        <row r="2579">
          <cell r="A2579">
            <v>7216123</v>
          </cell>
          <cell r="B2579" t="str">
            <v>바니스그라스크로스</v>
          </cell>
          <cell r="C2579" t="str">
            <v/>
          </cell>
          <cell r="D2579" t="str">
            <v>m</v>
          </cell>
        </row>
        <row r="2580">
          <cell r="A2580">
            <v>7216124</v>
          </cell>
          <cell r="B2580" t="str">
            <v>엠파이어그로스</v>
          </cell>
          <cell r="C2580" t="str">
            <v>0.18x910x50</v>
          </cell>
          <cell r="D2580" t="str">
            <v>m</v>
          </cell>
        </row>
        <row r="2581">
          <cell r="A2581">
            <v>7216125</v>
          </cell>
          <cell r="B2581" t="str">
            <v>마이카시트</v>
          </cell>
          <cell r="C2581" t="str">
            <v>0.13x840x1000</v>
          </cell>
          <cell r="D2581" t="str">
            <v>개</v>
          </cell>
        </row>
        <row r="2582">
          <cell r="A2582">
            <v>7216130</v>
          </cell>
          <cell r="B2582" t="str">
            <v>절연바니쉬</v>
          </cell>
          <cell r="C2582" t="str">
            <v>W23 (18리터)</v>
          </cell>
          <cell r="D2582" t="str">
            <v>리터</v>
          </cell>
        </row>
        <row r="2583">
          <cell r="A2583">
            <v>7216131</v>
          </cell>
          <cell r="B2583" t="str">
            <v>절연바니쉬</v>
          </cell>
          <cell r="C2583" t="str">
            <v>W25 (18리터)</v>
          </cell>
          <cell r="D2583" t="str">
            <v>리터</v>
          </cell>
        </row>
        <row r="2584">
          <cell r="A2584">
            <v>7216132</v>
          </cell>
          <cell r="B2584" t="str">
            <v>절연바니쉬</v>
          </cell>
          <cell r="C2584" t="str">
            <v>W28 (18리터)</v>
          </cell>
          <cell r="D2584" t="str">
            <v>리터</v>
          </cell>
        </row>
        <row r="2585">
          <cell r="A2585">
            <v>7216140</v>
          </cell>
          <cell r="B2585" t="str">
            <v>절연유</v>
          </cell>
          <cell r="C2585" t="str">
            <v>KSC-2호</v>
          </cell>
          <cell r="D2585" t="str">
            <v>리터</v>
          </cell>
        </row>
        <row r="2586">
          <cell r="A2586">
            <v>7216141</v>
          </cell>
          <cell r="B2586" t="str">
            <v>절연유</v>
          </cell>
          <cell r="C2586" t="str">
            <v>KSC-3호</v>
          </cell>
          <cell r="D2586" t="str">
            <v>리터</v>
          </cell>
        </row>
        <row r="2587">
          <cell r="A2587">
            <v>7216142</v>
          </cell>
          <cell r="B2587" t="str">
            <v>절연지</v>
          </cell>
          <cell r="C2587" t="str">
            <v>0.13x1000</v>
          </cell>
          <cell r="D2587" t="str">
            <v>m</v>
          </cell>
        </row>
        <row r="2588">
          <cell r="A2588">
            <v>7216143</v>
          </cell>
          <cell r="B2588" t="str">
            <v>절연지</v>
          </cell>
          <cell r="C2588" t="str">
            <v>0.18x1000</v>
          </cell>
          <cell r="D2588" t="str">
            <v>m</v>
          </cell>
        </row>
        <row r="2589">
          <cell r="A2589">
            <v>7216144</v>
          </cell>
          <cell r="B2589" t="str">
            <v>절연지</v>
          </cell>
          <cell r="C2589" t="str">
            <v>0.25x1000</v>
          </cell>
          <cell r="D2589" t="str">
            <v>m</v>
          </cell>
        </row>
        <row r="2590">
          <cell r="A2590">
            <v>7216145</v>
          </cell>
          <cell r="B2590" t="str">
            <v>절연지</v>
          </cell>
          <cell r="C2590" t="str">
            <v>0.5x1000</v>
          </cell>
          <cell r="D2590" t="str">
            <v>m</v>
          </cell>
        </row>
        <row r="2591">
          <cell r="A2591">
            <v>7216150</v>
          </cell>
          <cell r="B2591" t="str">
            <v>노맥스지</v>
          </cell>
          <cell r="C2591" t="str">
            <v>0.05tx914</v>
          </cell>
          <cell r="D2591" t="str">
            <v>kg</v>
          </cell>
        </row>
        <row r="2592">
          <cell r="A2592">
            <v>7216151</v>
          </cell>
          <cell r="B2592" t="str">
            <v>노멕스지</v>
          </cell>
          <cell r="C2592" t="str">
            <v>0.08tx914</v>
          </cell>
          <cell r="D2592" t="str">
            <v>kg</v>
          </cell>
        </row>
        <row r="2593">
          <cell r="A2593">
            <v>7216152</v>
          </cell>
          <cell r="B2593" t="str">
            <v>노멕스지</v>
          </cell>
          <cell r="C2593" t="str">
            <v>0.13tx914</v>
          </cell>
          <cell r="D2593" t="str">
            <v>kg</v>
          </cell>
        </row>
        <row r="2594">
          <cell r="A2594">
            <v>7216153</v>
          </cell>
          <cell r="B2594" t="str">
            <v>노멕스지</v>
          </cell>
          <cell r="C2594" t="str">
            <v>0.25tx914</v>
          </cell>
          <cell r="D2594" t="str">
            <v>kg</v>
          </cell>
        </row>
        <row r="2595">
          <cell r="A2595">
            <v>7216154</v>
          </cell>
          <cell r="B2595" t="str">
            <v>노멕스지</v>
          </cell>
          <cell r="C2595" t="str">
            <v>0.51tx914</v>
          </cell>
          <cell r="D2595" t="str">
            <v>kg</v>
          </cell>
        </row>
        <row r="2596">
          <cell r="A2596">
            <v>7216160</v>
          </cell>
          <cell r="B2596" t="str">
            <v>마이라지(PE가공)</v>
          </cell>
          <cell r="C2596" t="str">
            <v>TD-2513 50m</v>
          </cell>
          <cell r="D2596" t="str">
            <v>권</v>
          </cell>
        </row>
        <row r="2597">
          <cell r="A2597">
            <v>7216161</v>
          </cell>
          <cell r="B2597" t="str">
            <v>마이라지(PE가공)</v>
          </cell>
          <cell r="C2597" t="str">
            <v>TD-2518 50m</v>
          </cell>
          <cell r="D2597" t="str">
            <v>권</v>
          </cell>
        </row>
        <row r="2598">
          <cell r="A2598">
            <v>7216162</v>
          </cell>
          <cell r="B2598" t="str">
            <v>마이라지(PE가공)</v>
          </cell>
          <cell r="C2598" t="str">
            <v>TD-2525 50m</v>
          </cell>
          <cell r="D2598" t="str">
            <v>권</v>
          </cell>
        </row>
        <row r="2599">
          <cell r="A2599">
            <v>7299001</v>
          </cell>
          <cell r="B2599" t="str">
            <v>자기수축단말처리재</v>
          </cell>
          <cell r="C2599" t="str">
            <v>3.3kV 3Cx38 ㎟</v>
          </cell>
          <cell r="D2599" t="str">
            <v>조</v>
          </cell>
        </row>
        <row r="2600">
          <cell r="A2600">
            <v>7299002</v>
          </cell>
          <cell r="B2600" t="str">
            <v>자기수축단말처리재</v>
          </cell>
          <cell r="C2600" t="str">
            <v>3.3kV 3Cx60 ㎟</v>
          </cell>
          <cell r="D2600" t="str">
            <v>조</v>
          </cell>
        </row>
        <row r="2601">
          <cell r="A2601">
            <v>7299003</v>
          </cell>
          <cell r="B2601" t="str">
            <v>자기수축단말처리재</v>
          </cell>
          <cell r="C2601" t="str">
            <v>3.3kV 3Cx100 ㎟</v>
          </cell>
          <cell r="D2601" t="str">
            <v>조</v>
          </cell>
        </row>
        <row r="2602">
          <cell r="A2602">
            <v>7299004</v>
          </cell>
          <cell r="B2602" t="str">
            <v>자기수축단말처리재</v>
          </cell>
          <cell r="C2602" t="str">
            <v>3.3kV 3Cx150 ㎟</v>
          </cell>
          <cell r="D2602" t="str">
            <v>조</v>
          </cell>
        </row>
        <row r="2603">
          <cell r="A2603">
            <v>7299005</v>
          </cell>
          <cell r="B2603" t="str">
            <v>자기수축단말처리재</v>
          </cell>
          <cell r="C2603" t="str">
            <v>3.3kV 3Cx200 ㎟</v>
          </cell>
          <cell r="D2603" t="str">
            <v>조</v>
          </cell>
        </row>
        <row r="2604">
          <cell r="A2604">
            <v>7299006</v>
          </cell>
          <cell r="B2604" t="str">
            <v>자기수축단말처리재</v>
          </cell>
          <cell r="C2604" t="str">
            <v>3.3kV 3Cx250 ㎟</v>
          </cell>
          <cell r="D2604" t="str">
            <v>조</v>
          </cell>
        </row>
        <row r="2605">
          <cell r="A2605">
            <v>7299007</v>
          </cell>
          <cell r="B2605" t="str">
            <v>자기수축단말처리재</v>
          </cell>
          <cell r="C2605" t="str">
            <v>3.3kV 3Cx325 ㎟</v>
          </cell>
          <cell r="D2605" t="str">
            <v>조</v>
          </cell>
        </row>
        <row r="2606">
          <cell r="A2606">
            <v>7299008</v>
          </cell>
          <cell r="B2606" t="str">
            <v>자기수축단말처리재</v>
          </cell>
          <cell r="C2606" t="str">
            <v>3.3kV 3Cx22 ㎟</v>
          </cell>
          <cell r="D2606" t="str">
            <v>조</v>
          </cell>
        </row>
        <row r="2607">
          <cell r="A2607">
            <v>7299009</v>
          </cell>
          <cell r="B2607" t="str">
            <v>자기수축단말처리재</v>
          </cell>
          <cell r="C2607" t="str">
            <v>3.3kV 1Cx200 ㎟</v>
          </cell>
          <cell r="D2607" t="str">
            <v>조</v>
          </cell>
        </row>
        <row r="2608">
          <cell r="A2608">
            <v>7299010</v>
          </cell>
          <cell r="B2608" t="str">
            <v>자기수축단말처리재</v>
          </cell>
          <cell r="C2608" t="str">
            <v>3.3kV 1Cx250 ㎟</v>
          </cell>
          <cell r="D2608" t="str">
            <v>조</v>
          </cell>
        </row>
        <row r="2609">
          <cell r="A2609">
            <v>7299011</v>
          </cell>
          <cell r="B2609" t="str">
            <v>자기수축단말처리재</v>
          </cell>
          <cell r="C2609" t="str">
            <v>3.3kV 1Cx325 ㎟</v>
          </cell>
          <cell r="D2609" t="str">
            <v>조</v>
          </cell>
        </row>
        <row r="2610">
          <cell r="A2610">
            <v>7299012</v>
          </cell>
          <cell r="B2610" t="str">
            <v>WIRE CONNECTOR</v>
          </cell>
          <cell r="C2610" t="str">
            <v>소형</v>
          </cell>
          <cell r="D2610" t="str">
            <v>개</v>
          </cell>
        </row>
        <row r="2611">
          <cell r="A2611">
            <v>7299013</v>
          </cell>
          <cell r="B2611" t="str">
            <v>WIRE CONNECTOR</v>
          </cell>
          <cell r="C2611" t="str">
            <v>중형</v>
          </cell>
          <cell r="D2611" t="str">
            <v>개</v>
          </cell>
        </row>
        <row r="2612">
          <cell r="A2612">
            <v>7299014</v>
          </cell>
          <cell r="B2612" t="str">
            <v>WIRE CONNECTOR</v>
          </cell>
          <cell r="C2612" t="str">
            <v>대형</v>
          </cell>
          <cell r="D2612" t="str">
            <v>개</v>
          </cell>
        </row>
        <row r="2613">
          <cell r="A2613">
            <v>7299015</v>
          </cell>
          <cell r="B2613" t="str">
            <v>행거볼트</v>
          </cell>
          <cell r="C2613" t="str">
            <v>9φ</v>
          </cell>
          <cell r="D2613" t="str">
            <v>개</v>
          </cell>
        </row>
        <row r="2614">
          <cell r="A2614">
            <v>7299016</v>
          </cell>
          <cell r="B2614" t="str">
            <v>HILTI PIN</v>
          </cell>
          <cell r="C2614" t="str">
            <v>W/공포,카프링</v>
          </cell>
          <cell r="D2614" t="str">
            <v>SET</v>
          </cell>
        </row>
        <row r="2615">
          <cell r="A2615">
            <v>7299017</v>
          </cell>
          <cell r="B2615" t="str">
            <v>빼크라이트판</v>
          </cell>
          <cell r="C2615" t="str">
            <v>12tx1000x1000</v>
          </cell>
          <cell r="D2615" t="str">
            <v>매</v>
          </cell>
        </row>
        <row r="2616">
          <cell r="A2616">
            <v>7299018</v>
          </cell>
          <cell r="B2616" t="str">
            <v>행거볼트</v>
          </cell>
          <cell r="C2616" t="str">
            <v>12φ</v>
          </cell>
          <cell r="D2616" t="str">
            <v>개</v>
          </cell>
        </row>
        <row r="2617">
          <cell r="A2617">
            <v>7299019</v>
          </cell>
          <cell r="B2617" t="str">
            <v>칼블럭</v>
          </cell>
          <cell r="C2617" t="str">
            <v>PVC</v>
          </cell>
          <cell r="D2617" t="str">
            <v>개</v>
          </cell>
        </row>
        <row r="2618">
          <cell r="A2618">
            <v>7299020</v>
          </cell>
          <cell r="B2618" t="str">
            <v>황동나사</v>
          </cell>
          <cell r="C2618" t="str">
            <v>6φ x 1"</v>
          </cell>
          <cell r="D2618" t="str">
            <v>개</v>
          </cell>
        </row>
        <row r="2619">
          <cell r="A2619">
            <v>7299021</v>
          </cell>
          <cell r="B2619" t="str">
            <v>황동나사</v>
          </cell>
          <cell r="C2619" t="str">
            <v>3φ x 1/2"</v>
          </cell>
          <cell r="D2619" t="str">
            <v>개</v>
          </cell>
        </row>
        <row r="2620">
          <cell r="A2620">
            <v>7299022</v>
          </cell>
          <cell r="B2620" t="str">
            <v>노출박스(2개용)</v>
          </cell>
          <cell r="C2620" t="str">
            <v>16 mm - 1방출</v>
          </cell>
          <cell r="D2620" t="str">
            <v>개</v>
          </cell>
        </row>
        <row r="2621">
          <cell r="A2621">
            <v>7299023</v>
          </cell>
          <cell r="B2621" t="str">
            <v>노출박스(2개용)</v>
          </cell>
          <cell r="C2621" t="str">
            <v>16 mm - 2방출</v>
          </cell>
          <cell r="D2621" t="str">
            <v>개</v>
          </cell>
        </row>
        <row r="2622">
          <cell r="A2622">
            <v>7299024</v>
          </cell>
          <cell r="B2622" t="str">
            <v>노출박스(2개용)</v>
          </cell>
          <cell r="C2622" t="str">
            <v>16 mm - 3방출</v>
          </cell>
          <cell r="D2622" t="str">
            <v>개</v>
          </cell>
        </row>
        <row r="2623">
          <cell r="A2623">
            <v>7299025</v>
          </cell>
          <cell r="B2623" t="str">
            <v>노출박스(2개용)</v>
          </cell>
          <cell r="C2623" t="str">
            <v>16 mm - 4방출</v>
          </cell>
          <cell r="D2623" t="str">
            <v>개</v>
          </cell>
        </row>
        <row r="2624">
          <cell r="A2624">
            <v>7299026</v>
          </cell>
          <cell r="B2624" t="str">
            <v>노출박스(2개용)</v>
          </cell>
          <cell r="C2624" t="str">
            <v>22 mm - 1방출</v>
          </cell>
          <cell r="D2624" t="str">
            <v>개</v>
          </cell>
        </row>
        <row r="2625">
          <cell r="A2625">
            <v>7299027</v>
          </cell>
          <cell r="B2625" t="str">
            <v>노출박스(2개용)</v>
          </cell>
          <cell r="C2625" t="str">
            <v>22 mm - 2방출</v>
          </cell>
          <cell r="D2625" t="str">
            <v>개</v>
          </cell>
        </row>
        <row r="2626">
          <cell r="A2626">
            <v>7299028</v>
          </cell>
          <cell r="B2626" t="str">
            <v>노출박스(2개용)</v>
          </cell>
          <cell r="C2626" t="str">
            <v>22 mm - 3방출</v>
          </cell>
          <cell r="D2626" t="str">
            <v>개</v>
          </cell>
        </row>
        <row r="2627">
          <cell r="A2627">
            <v>7299029</v>
          </cell>
          <cell r="B2627" t="str">
            <v>노출박스(2개용)</v>
          </cell>
          <cell r="C2627" t="str">
            <v>22 mm - 4방출</v>
          </cell>
          <cell r="D2627" t="str">
            <v>개</v>
          </cell>
        </row>
        <row r="2628">
          <cell r="A2628">
            <v>7299030</v>
          </cell>
          <cell r="B2628" t="str">
            <v>저압직선접속재</v>
          </cell>
          <cell r="C2628" t="str">
            <v/>
          </cell>
          <cell r="D2628" t="str">
            <v>개</v>
          </cell>
        </row>
        <row r="2629">
          <cell r="A2629">
            <v>7299033</v>
          </cell>
          <cell r="B2629" t="str">
            <v>케이블타이</v>
          </cell>
          <cell r="C2629" t="str">
            <v>280mm</v>
          </cell>
          <cell r="D2629" t="str">
            <v>개</v>
          </cell>
        </row>
        <row r="2630">
          <cell r="A2630">
            <v>7299034</v>
          </cell>
          <cell r="B2630" t="str">
            <v>케이블타이</v>
          </cell>
          <cell r="C2630" t="str">
            <v>380mm</v>
          </cell>
          <cell r="D2630" t="str">
            <v>개</v>
          </cell>
        </row>
        <row r="2631">
          <cell r="A2631">
            <v>7299035</v>
          </cell>
          <cell r="B2631" t="str">
            <v>케이블타이</v>
          </cell>
          <cell r="C2631" t="str">
            <v>450mm</v>
          </cell>
          <cell r="D2631" t="str">
            <v>개</v>
          </cell>
        </row>
        <row r="2632">
          <cell r="A2632">
            <v>7299040</v>
          </cell>
          <cell r="B2632" t="str">
            <v>HEADER DUCT</v>
          </cell>
          <cell r="C2632" t="str">
            <v>W200xH50</v>
          </cell>
          <cell r="D2632" t="str">
            <v>M</v>
          </cell>
        </row>
        <row r="2633">
          <cell r="A2633">
            <v>7299041</v>
          </cell>
          <cell r="B2633" t="str">
            <v>H,D VER,ELBOW</v>
          </cell>
          <cell r="C2633" t="str">
            <v>W200xH50</v>
          </cell>
          <cell r="D2633" t="str">
            <v>EA</v>
          </cell>
        </row>
        <row r="2634">
          <cell r="A2634">
            <v>7299042</v>
          </cell>
          <cell r="B2634" t="str">
            <v>H,D HOR,TEE</v>
          </cell>
          <cell r="C2634" t="str">
            <v>W200xH50</v>
          </cell>
          <cell r="D2634" t="str">
            <v>EA</v>
          </cell>
        </row>
        <row r="2635">
          <cell r="A2635">
            <v>7299043</v>
          </cell>
          <cell r="B2635" t="str">
            <v>H,D COUPLING</v>
          </cell>
          <cell r="C2635" t="str">
            <v>W200xH50</v>
          </cell>
          <cell r="D2635" t="str">
            <v>EA</v>
          </cell>
        </row>
        <row r="2636">
          <cell r="A2636">
            <v>7299044</v>
          </cell>
          <cell r="B2636" t="str">
            <v>H,D BLIND END</v>
          </cell>
          <cell r="C2636" t="str">
            <v>W200xH50</v>
          </cell>
          <cell r="D2636" t="str">
            <v>EA</v>
          </cell>
        </row>
        <row r="2637">
          <cell r="A2637">
            <v>7299045</v>
          </cell>
          <cell r="B2637" t="str">
            <v>H,D BOX CONNECTOR</v>
          </cell>
          <cell r="C2637" t="str">
            <v>W200xH50</v>
          </cell>
          <cell r="D2637" t="str">
            <v>EA</v>
          </cell>
        </row>
        <row r="2638">
          <cell r="A2638">
            <v>7299046</v>
          </cell>
          <cell r="B2638" t="str">
            <v>H,D FLOOR MARKER</v>
          </cell>
          <cell r="C2638" t="str">
            <v/>
          </cell>
          <cell r="D2638" t="str">
            <v>EA</v>
          </cell>
        </row>
        <row r="2639">
          <cell r="A2639">
            <v>7299047</v>
          </cell>
          <cell r="B2639" t="str">
            <v>H,D INSERT MARKER</v>
          </cell>
          <cell r="C2639" t="str">
            <v/>
          </cell>
          <cell r="D2639" t="str">
            <v>EA</v>
          </cell>
        </row>
        <row r="2640">
          <cell r="A2640">
            <v>7299052</v>
          </cell>
          <cell r="B2640" t="str">
            <v>HI-TEC CABLE TRAY</v>
          </cell>
          <cell r="C2640" t="str">
            <v>60Wx50H</v>
          </cell>
          <cell r="D2640" t="str">
            <v>m</v>
          </cell>
        </row>
        <row r="2641">
          <cell r="A2641">
            <v>7299053</v>
          </cell>
          <cell r="B2641" t="str">
            <v>HI-TEC VER,ELBOW</v>
          </cell>
          <cell r="C2641" t="str">
            <v>60Wx50H</v>
          </cell>
          <cell r="D2641" t="str">
            <v>EA</v>
          </cell>
        </row>
        <row r="2642">
          <cell r="A2642">
            <v>7301001</v>
          </cell>
          <cell r="B2642" t="str">
            <v>강제전선관</v>
          </cell>
          <cell r="C2642" t="str">
            <v>아연도 16 C</v>
          </cell>
          <cell r="D2642" t="str">
            <v>m</v>
          </cell>
        </row>
        <row r="2643">
          <cell r="A2643">
            <v>7301002</v>
          </cell>
          <cell r="B2643" t="str">
            <v>강제전선관</v>
          </cell>
          <cell r="C2643" t="str">
            <v>아연도 22 C</v>
          </cell>
          <cell r="D2643" t="str">
            <v>m</v>
          </cell>
        </row>
        <row r="2644">
          <cell r="A2644">
            <v>7301003</v>
          </cell>
          <cell r="B2644" t="str">
            <v>강제전선관</v>
          </cell>
          <cell r="C2644" t="str">
            <v>아연도 28 C</v>
          </cell>
          <cell r="D2644" t="str">
            <v>m</v>
          </cell>
        </row>
        <row r="2645">
          <cell r="A2645">
            <v>7301004</v>
          </cell>
          <cell r="B2645" t="str">
            <v>강제전선관</v>
          </cell>
          <cell r="C2645" t="str">
            <v>아연도 36 C</v>
          </cell>
          <cell r="D2645" t="str">
            <v>m</v>
          </cell>
        </row>
        <row r="2646">
          <cell r="A2646">
            <v>7301005</v>
          </cell>
          <cell r="B2646" t="str">
            <v>강제전선관</v>
          </cell>
          <cell r="C2646" t="str">
            <v>아연도 42 C</v>
          </cell>
          <cell r="D2646" t="str">
            <v>m</v>
          </cell>
        </row>
        <row r="2647">
          <cell r="A2647">
            <v>7301006</v>
          </cell>
          <cell r="B2647" t="str">
            <v>강제전선관</v>
          </cell>
          <cell r="C2647" t="str">
            <v>아연도 54 C</v>
          </cell>
          <cell r="D2647" t="str">
            <v>m</v>
          </cell>
        </row>
        <row r="2648">
          <cell r="A2648">
            <v>7301007</v>
          </cell>
          <cell r="B2648" t="str">
            <v>강제전선관</v>
          </cell>
          <cell r="C2648" t="str">
            <v>아연도 70 C</v>
          </cell>
          <cell r="D2648" t="str">
            <v>m</v>
          </cell>
        </row>
        <row r="2649">
          <cell r="A2649">
            <v>7301008</v>
          </cell>
          <cell r="B2649" t="str">
            <v>강제전선관</v>
          </cell>
          <cell r="C2649" t="str">
            <v>아연도 82 C</v>
          </cell>
          <cell r="D2649" t="str">
            <v>m</v>
          </cell>
        </row>
        <row r="2650">
          <cell r="A2650">
            <v>7301009</v>
          </cell>
          <cell r="B2650" t="str">
            <v>강제전선관</v>
          </cell>
          <cell r="C2650" t="str">
            <v>아연도 104 C</v>
          </cell>
          <cell r="D2650" t="str">
            <v>m</v>
          </cell>
        </row>
        <row r="2651">
          <cell r="A2651" t="str">
            <v>7301001A</v>
          </cell>
          <cell r="B2651" t="str">
            <v>강제전선관</v>
          </cell>
          <cell r="C2651" t="str">
            <v>아연도 16 C(매입)</v>
          </cell>
          <cell r="D2651" t="str">
            <v>m</v>
          </cell>
        </row>
        <row r="2652">
          <cell r="A2652" t="str">
            <v>7301002A</v>
          </cell>
          <cell r="B2652" t="str">
            <v>강제전선관</v>
          </cell>
          <cell r="C2652" t="str">
            <v>아연도 22 C(매입)</v>
          </cell>
          <cell r="D2652" t="str">
            <v>m</v>
          </cell>
        </row>
        <row r="2653">
          <cell r="A2653" t="str">
            <v>7301003A</v>
          </cell>
          <cell r="B2653" t="str">
            <v>강제전선관</v>
          </cell>
          <cell r="C2653" t="str">
            <v>아연도 28 C(매입)</v>
          </cell>
          <cell r="D2653" t="str">
            <v>m</v>
          </cell>
        </row>
        <row r="2654">
          <cell r="A2654" t="str">
            <v>7301004A</v>
          </cell>
          <cell r="B2654" t="str">
            <v>강제전선관</v>
          </cell>
          <cell r="C2654" t="str">
            <v>아연도 36 C(매입)</v>
          </cell>
          <cell r="D2654" t="str">
            <v>m</v>
          </cell>
        </row>
        <row r="2655">
          <cell r="A2655" t="str">
            <v>7301005A</v>
          </cell>
          <cell r="B2655" t="str">
            <v>강제전선관</v>
          </cell>
          <cell r="C2655" t="str">
            <v>아연도 42 C(매입)</v>
          </cell>
          <cell r="D2655" t="str">
            <v>m</v>
          </cell>
        </row>
        <row r="2656">
          <cell r="A2656" t="str">
            <v>7301006A</v>
          </cell>
          <cell r="B2656" t="str">
            <v>강제전선관</v>
          </cell>
          <cell r="C2656" t="str">
            <v>아연도 54 C(매입)</v>
          </cell>
          <cell r="D2656" t="str">
            <v>m</v>
          </cell>
        </row>
        <row r="2657">
          <cell r="A2657" t="str">
            <v>7301007A</v>
          </cell>
          <cell r="B2657" t="str">
            <v>강제전선관</v>
          </cell>
          <cell r="C2657" t="str">
            <v>아연도 70 C(매입)</v>
          </cell>
          <cell r="D2657" t="str">
            <v>m</v>
          </cell>
        </row>
        <row r="2658">
          <cell r="A2658" t="str">
            <v>7301008A</v>
          </cell>
          <cell r="B2658" t="str">
            <v>강제전선관</v>
          </cell>
          <cell r="C2658" t="str">
            <v>아연도 82 C(매입)</v>
          </cell>
          <cell r="D2658" t="str">
            <v>m</v>
          </cell>
        </row>
        <row r="2659">
          <cell r="A2659" t="str">
            <v>7301009A</v>
          </cell>
          <cell r="B2659" t="str">
            <v>강제전선관</v>
          </cell>
          <cell r="C2659" t="str">
            <v>아연도 104 C(매입)</v>
          </cell>
          <cell r="D2659" t="str">
            <v>m</v>
          </cell>
        </row>
        <row r="2660">
          <cell r="A2660" t="str">
            <v>7301001B</v>
          </cell>
          <cell r="B2660" t="str">
            <v>강제전선관</v>
          </cell>
          <cell r="C2660" t="str">
            <v>아연도 16 C(지중)</v>
          </cell>
          <cell r="D2660" t="str">
            <v>m</v>
          </cell>
        </row>
        <row r="2661">
          <cell r="A2661" t="str">
            <v>7301002B</v>
          </cell>
          <cell r="B2661" t="str">
            <v>강제전선관</v>
          </cell>
          <cell r="C2661" t="str">
            <v>아연도 22 C(지중)</v>
          </cell>
          <cell r="D2661" t="str">
            <v>m</v>
          </cell>
        </row>
        <row r="2662">
          <cell r="A2662" t="str">
            <v>7301003B</v>
          </cell>
          <cell r="B2662" t="str">
            <v>강제전선관</v>
          </cell>
          <cell r="C2662" t="str">
            <v>아연도 28 C(지중)</v>
          </cell>
          <cell r="D2662" t="str">
            <v>m</v>
          </cell>
        </row>
        <row r="2663">
          <cell r="A2663" t="str">
            <v>7301004B</v>
          </cell>
          <cell r="B2663" t="str">
            <v>강제전선관</v>
          </cell>
          <cell r="C2663" t="str">
            <v>아연도 36 C(지중)</v>
          </cell>
          <cell r="D2663" t="str">
            <v>m</v>
          </cell>
        </row>
        <row r="2664">
          <cell r="A2664" t="str">
            <v>7301005B</v>
          </cell>
          <cell r="B2664" t="str">
            <v>강제전선관</v>
          </cell>
          <cell r="C2664" t="str">
            <v>아연도 42 C(지중)</v>
          </cell>
          <cell r="D2664" t="str">
            <v>m</v>
          </cell>
        </row>
        <row r="2665">
          <cell r="A2665" t="str">
            <v>7301006B</v>
          </cell>
          <cell r="B2665" t="str">
            <v>강제전선관</v>
          </cell>
          <cell r="C2665" t="str">
            <v>아연도 54 C(지중)</v>
          </cell>
          <cell r="D2665" t="str">
            <v>m</v>
          </cell>
        </row>
        <row r="2666">
          <cell r="A2666" t="str">
            <v>7301007B</v>
          </cell>
          <cell r="B2666" t="str">
            <v>강제전선관</v>
          </cell>
          <cell r="C2666" t="str">
            <v>아연도 70 C(지중)</v>
          </cell>
          <cell r="D2666" t="str">
            <v>m</v>
          </cell>
        </row>
        <row r="2667">
          <cell r="A2667" t="str">
            <v>7301008B</v>
          </cell>
          <cell r="B2667" t="str">
            <v>강제전선관</v>
          </cell>
          <cell r="C2667" t="str">
            <v>아연도 82 C(지중)</v>
          </cell>
          <cell r="D2667" t="str">
            <v>m</v>
          </cell>
        </row>
        <row r="2668">
          <cell r="A2668" t="str">
            <v>7301009B</v>
          </cell>
          <cell r="B2668" t="str">
            <v>강제전선관</v>
          </cell>
          <cell r="C2668" t="str">
            <v>아연도 104 C(지중)</v>
          </cell>
          <cell r="D2668" t="str">
            <v>m</v>
          </cell>
        </row>
        <row r="2669">
          <cell r="A2669" t="str">
            <v>7301001C</v>
          </cell>
          <cell r="B2669" t="str">
            <v>강제전선관</v>
          </cell>
          <cell r="C2669" t="str">
            <v>아연도 16 C(노출)</v>
          </cell>
          <cell r="D2669" t="str">
            <v>m</v>
          </cell>
        </row>
        <row r="2670">
          <cell r="A2670" t="str">
            <v>7301002C</v>
          </cell>
          <cell r="B2670" t="str">
            <v>강제전선관</v>
          </cell>
          <cell r="C2670" t="str">
            <v>아연도 22 C(노출)</v>
          </cell>
          <cell r="D2670" t="str">
            <v>m</v>
          </cell>
        </row>
        <row r="2671">
          <cell r="A2671" t="str">
            <v>7301003C</v>
          </cell>
          <cell r="B2671" t="str">
            <v>강제전선관</v>
          </cell>
          <cell r="C2671" t="str">
            <v>아연도 28 C(노출)</v>
          </cell>
          <cell r="D2671" t="str">
            <v>m</v>
          </cell>
        </row>
        <row r="2672">
          <cell r="A2672" t="str">
            <v>7301004C</v>
          </cell>
          <cell r="B2672" t="str">
            <v>강제전선관</v>
          </cell>
          <cell r="C2672" t="str">
            <v>아연도 36 C(노출)</v>
          </cell>
          <cell r="D2672" t="str">
            <v>m</v>
          </cell>
        </row>
        <row r="2673">
          <cell r="A2673" t="str">
            <v>7301005C</v>
          </cell>
          <cell r="B2673" t="str">
            <v>강제전선관</v>
          </cell>
          <cell r="C2673" t="str">
            <v>아연도 42 C(노출)</v>
          </cell>
          <cell r="D2673" t="str">
            <v>m</v>
          </cell>
        </row>
        <row r="2674">
          <cell r="A2674" t="str">
            <v>7301006C</v>
          </cell>
          <cell r="B2674" t="str">
            <v>강제전선관</v>
          </cell>
          <cell r="C2674" t="str">
            <v>아연도 54 C(노출)</v>
          </cell>
          <cell r="D2674" t="str">
            <v>m</v>
          </cell>
        </row>
        <row r="2675">
          <cell r="A2675" t="str">
            <v>7301007C</v>
          </cell>
          <cell r="B2675" t="str">
            <v>강제전선관</v>
          </cell>
          <cell r="C2675" t="str">
            <v>아연도 70 C(노출)</v>
          </cell>
          <cell r="D2675" t="str">
            <v>m</v>
          </cell>
        </row>
        <row r="2676">
          <cell r="A2676" t="str">
            <v>7301008C</v>
          </cell>
          <cell r="B2676" t="str">
            <v>강제전선관</v>
          </cell>
          <cell r="C2676" t="str">
            <v>아연도 82 C(노출)</v>
          </cell>
          <cell r="D2676" t="str">
            <v>m</v>
          </cell>
        </row>
        <row r="2677">
          <cell r="A2677" t="str">
            <v>7301009C</v>
          </cell>
          <cell r="B2677" t="str">
            <v>강제전선관</v>
          </cell>
          <cell r="C2677" t="str">
            <v>아연도 104 C(노출)</v>
          </cell>
          <cell r="D2677" t="str">
            <v>m</v>
          </cell>
        </row>
        <row r="2678">
          <cell r="A2678">
            <v>7302001</v>
          </cell>
          <cell r="B2678" t="str">
            <v>경질비닐 전선관</v>
          </cell>
          <cell r="C2678" t="str">
            <v>HI 14 C</v>
          </cell>
          <cell r="D2678" t="str">
            <v>m</v>
          </cell>
        </row>
        <row r="2679">
          <cell r="A2679">
            <v>7302002</v>
          </cell>
          <cell r="B2679" t="str">
            <v>경질비닐 전선관</v>
          </cell>
          <cell r="C2679" t="str">
            <v>HI 16 C</v>
          </cell>
          <cell r="D2679" t="str">
            <v>m</v>
          </cell>
        </row>
        <row r="2680">
          <cell r="A2680">
            <v>7302003</v>
          </cell>
          <cell r="B2680" t="str">
            <v>경질비닐 전선관</v>
          </cell>
          <cell r="C2680" t="str">
            <v>HI 22 C</v>
          </cell>
          <cell r="D2680" t="str">
            <v>m</v>
          </cell>
        </row>
        <row r="2681">
          <cell r="A2681">
            <v>7302004</v>
          </cell>
          <cell r="B2681" t="str">
            <v>경질비닐 전선관</v>
          </cell>
          <cell r="C2681" t="str">
            <v>HI 28 C</v>
          </cell>
          <cell r="D2681" t="str">
            <v>m</v>
          </cell>
        </row>
        <row r="2682">
          <cell r="A2682">
            <v>7302005</v>
          </cell>
          <cell r="B2682" t="str">
            <v>경질비닐 전선관</v>
          </cell>
          <cell r="C2682" t="str">
            <v>HI 36 C</v>
          </cell>
          <cell r="D2682" t="str">
            <v>m</v>
          </cell>
        </row>
        <row r="2683">
          <cell r="A2683">
            <v>7302006</v>
          </cell>
          <cell r="B2683" t="str">
            <v>경질비닐 전선관</v>
          </cell>
          <cell r="C2683" t="str">
            <v>HI 42 C</v>
          </cell>
          <cell r="D2683" t="str">
            <v>m</v>
          </cell>
        </row>
        <row r="2684">
          <cell r="A2684">
            <v>7302007</v>
          </cell>
          <cell r="B2684" t="str">
            <v>경질비닐 전선관</v>
          </cell>
          <cell r="C2684" t="str">
            <v>HI 54 C</v>
          </cell>
          <cell r="D2684" t="str">
            <v>m</v>
          </cell>
        </row>
        <row r="2685">
          <cell r="A2685">
            <v>7302008</v>
          </cell>
          <cell r="B2685" t="str">
            <v>경질비닐 전선관</v>
          </cell>
          <cell r="C2685" t="str">
            <v>HI 70 C</v>
          </cell>
          <cell r="D2685" t="str">
            <v>m</v>
          </cell>
        </row>
        <row r="2686">
          <cell r="A2686">
            <v>7302009</v>
          </cell>
          <cell r="B2686" t="str">
            <v>경질비닐 전선관</v>
          </cell>
          <cell r="C2686" t="str">
            <v>HI 82 C</v>
          </cell>
          <cell r="D2686" t="str">
            <v>m</v>
          </cell>
        </row>
        <row r="2687">
          <cell r="A2687">
            <v>7302010</v>
          </cell>
          <cell r="B2687" t="str">
            <v>경질비닐 전선관</v>
          </cell>
          <cell r="C2687" t="str">
            <v>HI 100 C</v>
          </cell>
          <cell r="D2687" t="str">
            <v>m</v>
          </cell>
        </row>
        <row r="2688">
          <cell r="A2688" t="str">
            <v>7302001A</v>
          </cell>
          <cell r="B2688" t="str">
            <v>경질비닐 전선관</v>
          </cell>
          <cell r="C2688" t="str">
            <v>HI 14 C(매입)</v>
          </cell>
          <cell r="D2688" t="str">
            <v>m</v>
          </cell>
        </row>
        <row r="2689">
          <cell r="A2689" t="str">
            <v>7302002A</v>
          </cell>
          <cell r="B2689" t="str">
            <v>경질비닐 전선관</v>
          </cell>
          <cell r="C2689" t="str">
            <v>HI 16 C(매입)</v>
          </cell>
          <cell r="D2689" t="str">
            <v>m</v>
          </cell>
        </row>
        <row r="2690">
          <cell r="A2690" t="str">
            <v>7302003A</v>
          </cell>
          <cell r="B2690" t="str">
            <v>경질비닐 전선관</v>
          </cell>
          <cell r="C2690" t="str">
            <v>HI 22 C(매입)</v>
          </cell>
          <cell r="D2690" t="str">
            <v>m</v>
          </cell>
        </row>
        <row r="2691">
          <cell r="A2691" t="str">
            <v>7302004A</v>
          </cell>
          <cell r="B2691" t="str">
            <v>경질비닐 전선관</v>
          </cell>
          <cell r="C2691" t="str">
            <v>HI 28 C(매입)</v>
          </cell>
          <cell r="D2691" t="str">
            <v>m</v>
          </cell>
        </row>
        <row r="2692">
          <cell r="A2692" t="str">
            <v>7302005A</v>
          </cell>
          <cell r="B2692" t="str">
            <v>경질비닐 전선관</v>
          </cell>
          <cell r="C2692" t="str">
            <v>HI 36 C(매입)</v>
          </cell>
          <cell r="D2692" t="str">
            <v>m</v>
          </cell>
        </row>
        <row r="2693">
          <cell r="A2693" t="str">
            <v>7302006A</v>
          </cell>
          <cell r="B2693" t="str">
            <v>경질비닐 전선관</v>
          </cell>
          <cell r="C2693" t="str">
            <v>HI 42 C(매입)</v>
          </cell>
          <cell r="D2693" t="str">
            <v>m</v>
          </cell>
        </row>
        <row r="2694">
          <cell r="A2694" t="str">
            <v>7302007A</v>
          </cell>
          <cell r="B2694" t="str">
            <v>경질비닐 전선관</v>
          </cell>
          <cell r="C2694" t="str">
            <v>HI 54 C(매입)</v>
          </cell>
          <cell r="D2694" t="str">
            <v>m</v>
          </cell>
        </row>
        <row r="2695">
          <cell r="A2695" t="str">
            <v>7302008A</v>
          </cell>
          <cell r="B2695" t="str">
            <v>경질비닐 전선관</v>
          </cell>
          <cell r="C2695" t="str">
            <v>HI 70 C(매입)</v>
          </cell>
          <cell r="D2695" t="str">
            <v>m</v>
          </cell>
        </row>
        <row r="2696">
          <cell r="A2696" t="str">
            <v>7302009A</v>
          </cell>
          <cell r="B2696" t="str">
            <v>경질비닐 전선관</v>
          </cell>
          <cell r="C2696" t="str">
            <v>HI 82 C(매입)</v>
          </cell>
          <cell r="D2696" t="str">
            <v>m</v>
          </cell>
        </row>
        <row r="2697">
          <cell r="A2697" t="str">
            <v>7302010A</v>
          </cell>
          <cell r="B2697" t="str">
            <v>경질비닐 전선관</v>
          </cell>
          <cell r="C2697" t="str">
            <v>HI 100 C(매입)</v>
          </cell>
          <cell r="D2697" t="str">
            <v>m</v>
          </cell>
        </row>
        <row r="2698">
          <cell r="A2698" t="str">
            <v>7302001B</v>
          </cell>
          <cell r="B2698" t="str">
            <v>경질비닐 전선관</v>
          </cell>
          <cell r="C2698" t="str">
            <v>HI 14 C(지중)</v>
          </cell>
          <cell r="D2698" t="str">
            <v>m</v>
          </cell>
        </row>
        <row r="2699">
          <cell r="A2699" t="str">
            <v>7302002B</v>
          </cell>
          <cell r="B2699" t="str">
            <v>경질비닐 전선관</v>
          </cell>
          <cell r="C2699" t="str">
            <v>HI 16 C(지중)</v>
          </cell>
          <cell r="D2699" t="str">
            <v>m</v>
          </cell>
        </row>
        <row r="2700">
          <cell r="A2700" t="str">
            <v>7302003B</v>
          </cell>
          <cell r="B2700" t="str">
            <v>경질비닐 전선관</v>
          </cell>
          <cell r="C2700" t="str">
            <v>HI 22 C(지중)</v>
          </cell>
          <cell r="D2700" t="str">
            <v>m</v>
          </cell>
        </row>
        <row r="2701">
          <cell r="A2701" t="str">
            <v>7302004B</v>
          </cell>
          <cell r="B2701" t="str">
            <v>경질비닐 전선관</v>
          </cell>
          <cell r="C2701" t="str">
            <v>HI 28 C(지중)</v>
          </cell>
          <cell r="D2701" t="str">
            <v>m</v>
          </cell>
        </row>
        <row r="2702">
          <cell r="A2702" t="str">
            <v>7302005B</v>
          </cell>
          <cell r="B2702" t="str">
            <v>경질비닐 전선관</v>
          </cell>
          <cell r="C2702" t="str">
            <v>HI 36 C(지중)</v>
          </cell>
          <cell r="D2702" t="str">
            <v>m</v>
          </cell>
        </row>
        <row r="2703">
          <cell r="A2703" t="str">
            <v>7302006B</v>
          </cell>
          <cell r="B2703" t="str">
            <v>경질비닐 전선관</v>
          </cell>
          <cell r="C2703" t="str">
            <v>HI 42 C(지중)</v>
          </cell>
          <cell r="D2703" t="str">
            <v>m</v>
          </cell>
        </row>
        <row r="2704">
          <cell r="A2704" t="str">
            <v>7302007B</v>
          </cell>
          <cell r="B2704" t="str">
            <v>경질비닐 전선관</v>
          </cell>
          <cell r="C2704" t="str">
            <v>HI 54 C(지중)</v>
          </cell>
          <cell r="D2704" t="str">
            <v>m</v>
          </cell>
        </row>
        <row r="2705">
          <cell r="A2705" t="str">
            <v>7302008B</v>
          </cell>
          <cell r="B2705" t="str">
            <v>경질비닐 전선관</v>
          </cell>
          <cell r="C2705" t="str">
            <v>HI 70 C(지중)</v>
          </cell>
          <cell r="D2705" t="str">
            <v>m</v>
          </cell>
        </row>
        <row r="2706">
          <cell r="A2706" t="str">
            <v>7302009B</v>
          </cell>
          <cell r="B2706" t="str">
            <v>경질비닐 전선관</v>
          </cell>
          <cell r="C2706" t="str">
            <v>HI 82 C(지중)</v>
          </cell>
          <cell r="D2706" t="str">
            <v>m</v>
          </cell>
        </row>
        <row r="2707">
          <cell r="A2707" t="str">
            <v>7302010B</v>
          </cell>
          <cell r="B2707" t="str">
            <v>경질비닐 전선관</v>
          </cell>
          <cell r="C2707" t="str">
            <v>HI 100 C(지중)</v>
          </cell>
          <cell r="D2707" t="str">
            <v>m</v>
          </cell>
        </row>
        <row r="2708">
          <cell r="A2708" t="str">
            <v>7302001C</v>
          </cell>
          <cell r="B2708" t="str">
            <v>경질비닐 전선관</v>
          </cell>
          <cell r="C2708" t="str">
            <v>HI 14 C(노출)</v>
          </cell>
          <cell r="D2708" t="str">
            <v>m</v>
          </cell>
        </row>
        <row r="2709">
          <cell r="A2709" t="str">
            <v>7302002C</v>
          </cell>
          <cell r="B2709" t="str">
            <v>경질비닐 전선관</v>
          </cell>
          <cell r="C2709" t="str">
            <v>HI 16 C(노출)</v>
          </cell>
          <cell r="D2709" t="str">
            <v>m</v>
          </cell>
        </row>
        <row r="2710">
          <cell r="A2710" t="str">
            <v>7302003C</v>
          </cell>
          <cell r="B2710" t="str">
            <v>경질비닐 전선관</v>
          </cell>
          <cell r="C2710" t="str">
            <v>HI 22 C(노출)</v>
          </cell>
          <cell r="D2710" t="str">
            <v>m</v>
          </cell>
        </row>
        <row r="2711">
          <cell r="A2711" t="str">
            <v>7302004C</v>
          </cell>
          <cell r="B2711" t="str">
            <v>경질비닐 전선관</v>
          </cell>
          <cell r="C2711" t="str">
            <v>HI 28 C(노출)</v>
          </cell>
          <cell r="D2711" t="str">
            <v>m</v>
          </cell>
        </row>
        <row r="2712">
          <cell r="A2712" t="str">
            <v>7302005C</v>
          </cell>
          <cell r="B2712" t="str">
            <v>경질비닐 전선관</v>
          </cell>
          <cell r="C2712" t="str">
            <v>HI 36 C(노출)</v>
          </cell>
          <cell r="D2712" t="str">
            <v>m</v>
          </cell>
        </row>
        <row r="2713">
          <cell r="A2713" t="str">
            <v>7302006C</v>
          </cell>
          <cell r="B2713" t="str">
            <v>경질비닐 전선관</v>
          </cell>
          <cell r="C2713" t="str">
            <v>HI 42 C(노출)</v>
          </cell>
          <cell r="D2713" t="str">
            <v>m</v>
          </cell>
        </row>
        <row r="2714">
          <cell r="A2714" t="str">
            <v>7302007C</v>
          </cell>
          <cell r="B2714" t="str">
            <v>경질비닐 전선관</v>
          </cell>
          <cell r="C2714" t="str">
            <v>HI 54 C(노출)</v>
          </cell>
          <cell r="D2714" t="str">
            <v>m</v>
          </cell>
        </row>
        <row r="2715">
          <cell r="A2715" t="str">
            <v>7302008C</v>
          </cell>
          <cell r="B2715" t="str">
            <v>경질비닐 전선관</v>
          </cell>
          <cell r="C2715" t="str">
            <v>HI 70 C(노출)</v>
          </cell>
          <cell r="D2715" t="str">
            <v>m</v>
          </cell>
        </row>
        <row r="2716">
          <cell r="A2716" t="str">
            <v>7302009C</v>
          </cell>
          <cell r="B2716" t="str">
            <v>경질비닐 전선관</v>
          </cell>
          <cell r="C2716" t="str">
            <v>HI 82 C(노출)</v>
          </cell>
          <cell r="D2716" t="str">
            <v>m</v>
          </cell>
        </row>
        <row r="2717">
          <cell r="A2717" t="str">
            <v>7302010C</v>
          </cell>
          <cell r="B2717" t="str">
            <v>경질비닐 전선관</v>
          </cell>
          <cell r="C2717" t="str">
            <v>HI 100 C(노출)</v>
          </cell>
          <cell r="D2717" t="str">
            <v>m</v>
          </cell>
        </row>
        <row r="2718">
          <cell r="A2718">
            <v>7303001</v>
          </cell>
          <cell r="B2718" t="str">
            <v>폴리에틸렌 전선관</v>
          </cell>
          <cell r="C2718" t="str">
            <v>PE 14 C</v>
          </cell>
          <cell r="D2718" t="str">
            <v>m</v>
          </cell>
        </row>
        <row r="2719">
          <cell r="A2719">
            <v>7303002</v>
          </cell>
          <cell r="B2719" t="str">
            <v>폴리에틸렌 전선관</v>
          </cell>
          <cell r="C2719" t="str">
            <v>PE 16 C</v>
          </cell>
          <cell r="D2719" t="str">
            <v>m</v>
          </cell>
        </row>
        <row r="2720">
          <cell r="A2720">
            <v>7303003</v>
          </cell>
          <cell r="B2720" t="str">
            <v>폴리에틸렌 전선관</v>
          </cell>
          <cell r="C2720" t="str">
            <v>PE 22 C</v>
          </cell>
          <cell r="D2720" t="str">
            <v>m</v>
          </cell>
        </row>
        <row r="2721">
          <cell r="A2721">
            <v>7303004</v>
          </cell>
          <cell r="B2721" t="str">
            <v>폴리에틸렌 전선관</v>
          </cell>
          <cell r="C2721" t="str">
            <v>PE 28 C</v>
          </cell>
          <cell r="D2721" t="str">
            <v>m</v>
          </cell>
        </row>
        <row r="2722">
          <cell r="A2722">
            <v>7303005</v>
          </cell>
          <cell r="B2722" t="str">
            <v>폴리에틸렌 전선관</v>
          </cell>
          <cell r="C2722" t="str">
            <v>PE 36 C</v>
          </cell>
          <cell r="D2722" t="str">
            <v>m</v>
          </cell>
        </row>
        <row r="2723">
          <cell r="A2723">
            <v>7303006</v>
          </cell>
          <cell r="B2723" t="str">
            <v>폴리에틸렌 전선관</v>
          </cell>
          <cell r="C2723" t="str">
            <v>PE 42 C</v>
          </cell>
          <cell r="D2723" t="str">
            <v>m</v>
          </cell>
        </row>
        <row r="2724">
          <cell r="A2724">
            <v>7303007</v>
          </cell>
          <cell r="B2724" t="str">
            <v>폴리에틸렌 전선관</v>
          </cell>
          <cell r="C2724" t="str">
            <v>PE 54 C</v>
          </cell>
          <cell r="D2724" t="str">
            <v>m</v>
          </cell>
        </row>
        <row r="2725">
          <cell r="A2725">
            <v>7303008</v>
          </cell>
          <cell r="B2725" t="str">
            <v>폴리에틸렌 전선관</v>
          </cell>
          <cell r="C2725" t="str">
            <v>PE 70 C</v>
          </cell>
          <cell r="D2725" t="str">
            <v>m</v>
          </cell>
        </row>
        <row r="2726">
          <cell r="A2726">
            <v>7303009</v>
          </cell>
          <cell r="B2726" t="str">
            <v>폴리에틸렌 전선관</v>
          </cell>
          <cell r="C2726" t="str">
            <v>PE 82 C</v>
          </cell>
          <cell r="D2726" t="str">
            <v>m</v>
          </cell>
        </row>
        <row r="2727">
          <cell r="A2727">
            <v>7303010</v>
          </cell>
          <cell r="B2727" t="str">
            <v>폴리에틸렌 전선관</v>
          </cell>
          <cell r="C2727" t="str">
            <v>PE 100 C</v>
          </cell>
          <cell r="D2727" t="str">
            <v>m</v>
          </cell>
        </row>
        <row r="2728">
          <cell r="A2728">
            <v>7304001</v>
          </cell>
          <cell r="B2728" t="str">
            <v>파상형경질PE전선관</v>
          </cell>
          <cell r="C2728" t="str">
            <v>30 mm</v>
          </cell>
          <cell r="D2728" t="str">
            <v>m</v>
          </cell>
        </row>
        <row r="2729">
          <cell r="A2729">
            <v>7304002</v>
          </cell>
          <cell r="B2729" t="str">
            <v>파상형경질PE전선관</v>
          </cell>
          <cell r="C2729" t="str">
            <v>40 mm</v>
          </cell>
          <cell r="D2729" t="str">
            <v>m</v>
          </cell>
        </row>
        <row r="2730">
          <cell r="A2730">
            <v>7304003</v>
          </cell>
          <cell r="B2730" t="str">
            <v>파상형경질PE전선관</v>
          </cell>
          <cell r="C2730" t="str">
            <v>50 mm</v>
          </cell>
          <cell r="D2730" t="str">
            <v>m</v>
          </cell>
        </row>
        <row r="2731">
          <cell r="A2731">
            <v>7304004</v>
          </cell>
          <cell r="B2731" t="str">
            <v>파상형경질PE전선관</v>
          </cell>
          <cell r="C2731" t="str">
            <v>65 mm</v>
          </cell>
          <cell r="D2731" t="str">
            <v>m</v>
          </cell>
        </row>
        <row r="2732">
          <cell r="A2732">
            <v>7304005</v>
          </cell>
          <cell r="B2732" t="str">
            <v>파상형경질PE전선관</v>
          </cell>
          <cell r="C2732" t="str">
            <v>80 mm</v>
          </cell>
          <cell r="D2732" t="str">
            <v>m</v>
          </cell>
        </row>
        <row r="2733">
          <cell r="A2733">
            <v>7304006</v>
          </cell>
          <cell r="B2733" t="str">
            <v>파상형경질PE전선관</v>
          </cell>
          <cell r="C2733" t="str">
            <v>100 mm</v>
          </cell>
          <cell r="D2733" t="str">
            <v>m</v>
          </cell>
        </row>
        <row r="2734">
          <cell r="A2734">
            <v>7304007</v>
          </cell>
          <cell r="B2734" t="str">
            <v>파상형경질PE전선관</v>
          </cell>
          <cell r="C2734" t="str">
            <v>125 mm</v>
          </cell>
          <cell r="D2734" t="str">
            <v>m</v>
          </cell>
        </row>
        <row r="2735">
          <cell r="A2735">
            <v>7304008</v>
          </cell>
          <cell r="B2735" t="str">
            <v>파상형경질PE전선관</v>
          </cell>
          <cell r="C2735" t="str">
            <v>150 mm</v>
          </cell>
          <cell r="D2735" t="str">
            <v>m</v>
          </cell>
        </row>
        <row r="2736">
          <cell r="A2736">
            <v>7304009</v>
          </cell>
          <cell r="B2736" t="str">
            <v>파상형경질PE전선관</v>
          </cell>
          <cell r="C2736" t="str">
            <v>175 mm</v>
          </cell>
          <cell r="D2736" t="str">
            <v>m</v>
          </cell>
        </row>
        <row r="2737">
          <cell r="A2737">
            <v>7304010</v>
          </cell>
          <cell r="B2737" t="str">
            <v>파상형경질PE전선관</v>
          </cell>
          <cell r="C2737" t="str">
            <v>200 mm</v>
          </cell>
          <cell r="D2737" t="str">
            <v>m</v>
          </cell>
        </row>
        <row r="2738">
          <cell r="A2738">
            <v>7305001</v>
          </cell>
          <cell r="B2738" t="str">
            <v>1종가요관</v>
          </cell>
          <cell r="C2738" t="str">
            <v>10 C ㉿비방수</v>
          </cell>
          <cell r="D2738" t="str">
            <v>m</v>
          </cell>
        </row>
        <row r="2739">
          <cell r="A2739">
            <v>7305002</v>
          </cell>
          <cell r="B2739" t="str">
            <v>1종가요관</v>
          </cell>
          <cell r="C2739" t="str">
            <v>12 C ㉿비방수</v>
          </cell>
          <cell r="D2739" t="str">
            <v>m</v>
          </cell>
        </row>
        <row r="2740">
          <cell r="A2740">
            <v>7305003</v>
          </cell>
          <cell r="B2740" t="str">
            <v>1종가요관</v>
          </cell>
          <cell r="C2740" t="str">
            <v>16 C ㉿비방수</v>
          </cell>
          <cell r="D2740" t="str">
            <v>m</v>
          </cell>
        </row>
        <row r="2741">
          <cell r="A2741">
            <v>7305004</v>
          </cell>
          <cell r="B2741" t="str">
            <v>1종가요관</v>
          </cell>
          <cell r="C2741" t="str">
            <v>22 C ㉿비방수</v>
          </cell>
          <cell r="D2741" t="str">
            <v>m</v>
          </cell>
        </row>
        <row r="2742">
          <cell r="A2742">
            <v>7305005</v>
          </cell>
          <cell r="B2742" t="str">
            <v>1종가요관</v>
          </cell>
          <cell r="C2742" t="str">
            <v>28 C ㉿비방수</v>
          </cell>
          <cell r="D2742" t="str">
            <v>m</v>
          </cell>
        </row>
        <row r="2743">
          <cell r="A2743">
            <v>7305006</v>
          </cell>
          <cell r="B2743" t="str">
            <v>1종가요관</v>
          </cell>
          <cell r="C2743" t="str">
            <v>36 C ㉿비방수</v>
          </cell>
          <cell r="D2743" t="str">
            <v>m</v>
          </cell>
        </row>
        <row r="2744">
          <cell r="A2744">
            <v>7305007</v>
          </cell>
          <cell r="B2744" t="str">
            <v>1종가요관</v>
          </cell>
          <cell r="C2744" t="str">
            <v>42 C ㉿비방수</v>
          </cell>
          <cell r="D2744" t="str">
            <v>m</v>
          </cell>
        </row>
        <row r="2745">
          <cell r="A2745">
            <v>7305008</v>
          </cell>
          <cell r="B2745" t="str">
            <v>1종가요관</v>
          </cell>
          <cell r="C2745" t="str">
            <v>54 C ㉿비방수</v>
          </cell>
          <cell r="D2745" t="str">
            <v>m</v>
          </cell>
        </row>
        <row r="2746">
          <cell r="A2746">
            <v>7305009</v>
          </cell>
          <cell r="B2746" t="str">
            <v>1종가요관</v>
          </cell>
          <cell r="C2746" t="str">
            <v>70 C ㉿비방수</v>
          </cell>
          <cell r="D2746" t="str">
            <v>m</v>
          </cell>
        </row>
        <row r="2747">
          <cell r="A2747">
            <v>7305010</v>
          </cell>
          <cell r="B2747" t="str">
            <v>1종가요관</v>
          </cell>
          <cell r="C2747" t="str">
            <v>82 C ㉿비방수</v>
          </cell>
          <cell r="D2747" t="str">
            <v>m</v>
          </cell>
        </row>
        <row r="2748">
          <cell r="A2748">
            <v>7305011</v>
          </cell>
          <cell r="B2748" t="str">
            <v>1종가요관</v>
          </cell>
          <cell r="C2748" t="str">
            <v>92 C ㉿비방수</v>
          </cell>
          <cell r="D2748" t="str">
            <v>m</v>
          </cell>
        </row>
        <row r="2749">
          <cell r="A2749">
            <v>7305012</v>
          </cell>
          <cell r="B2749" t="str">
            <v>1종가요관</v>
          </cell>
          <cell r="C2749" t="str">
            <v>104 C ㉿비방수</v>
          </cell>
          <cell r="D2749" t="str">
            <v>m</v>
          </cell>
        </row>
        <row r="2750">
          <cell r="A2750">
            <v>7305020</v>
          </cell>
          <cell r="B2750" t="str">
            <v>비닐피복1종가요관</v>
          </cell>
          <cell r="C2750" t="str">
            <v>10 C ㉿방수</v>
          </cell>
          <cell r="D2750" t="str">
            <v>m</v>
          </cell>
        </row>
        <row r="2751">
          <cell r="A2751">
            <v>7305021</v>
          </cell>
          <cell r="B2751" t="str">
            <v>비닐피복1종가요관</v>
          </cell>
          <cell r="C2751" t="str">
            <v>12 C ㉿방수</v>
          </cell>
          <cell r="D2751" t="str">
            <v>m</v>
          </cell>
        </row>
        <row r="2752">
          <cell r="A2752">
            <v>7305022</v>
          </cell>
          <cell r="B2752" t="str">
            <v>비닐피복1종가요관</v>
          </cell>
          <cell r="C2752" t="str">
            <v>16 C ㉿방수</v>
          </cell>
          <cell r="D2752" t="str">
            <v>m</v>
          </cell>
        </row>
        <row r="2753">
          <cell r="A2753">
            <v>7305023</v>
          </cell>
          <cell r="B2753" t="str">
            <v>비닐피복1종가요관</v>
          </cell>
          <cell r="C2753" t="str">
            <v>22 C ㉿방수</v>
          </cell>
          <cell r="D2753" t="str">
            <v>m</v>
          </cell>
        </row>
        <row r="2754">
          <cell r="A2754">
            <v>7305024</v>
          </cell>
          <cell r="B2754" t="str">
            <v>비닐피복1종가요관</v>
          </cell>
          <cell r="C2754" t="str">
            <v>28 C ㉿방수</v>
          </cell>
          <cell r="D2754" t="str">
            <v>m</v>
          </cell>
        </row>
        <row r="2755">
          <cell r="A2755">
            <v>7305025</v>
          </cell>
          <cell r="B2755" t="str">
            <v>비닐피복1종가요관</v>
          </cell>
          <cell r="C2755" t="str">
            <v>36 C ㉿방수</v>
          </cell>
          <cell r="D2755" t="str">
            <v>m</v>
          </cell>
        </row>
        <row r="2756">
          <cell r="A2756">
            <v>7305026</v>
          </cell>
          <cell r="B2756" t="str">
            <v>비닐피복1종가요관</v>
          </cell>
          <cell r="C2756" t="str">
            <v>42 C ㉿방수</v>
          </cell>
          <cell r="D2756" t="str">
            <v>m</v>
          </cell>
        </row>
        <row r="2757">
          <cell r="A2757">
            <v>7305027</v>
          </cell>
          <cell r="B2757" t="str">
            <v>비닐피복1종가요관</v>
          </cell>
          <cell r="C2757" t="str">
            <v>54 C ㉿방수</v>
          </cell>
          <cell r="D2757" t="str">
            <v>m</v>
          </cell>
        </row>
        <row r="2758">
          <cell r="A2758">
            <v>7305028</v>
          </cell>
          <cell r="B2758" t="str">
            <v>비닐피복1종가요관</v>
          </cell>
          <cell r="C2758" t="str">
            <v>70 C ㉿방수</v>
          </cell>
          <cell r="D2758" t="str">
            <v>m</v>
          </cell>
        </row>
        <row r="2759">
          <cell r="A2759">
            <v>7305029</v>
          </cell>
          <cell r="B2759" t="str">
            <v>비닐피복1종가요관</v>
          </cell>
          <cell r="C2759" t="str">
            <v>82 C ㉿방수</v>
          </cell>
          <cell r="D2759" t="str">
            <v>m</v>
          </cell>
        </row>
        <row r="2760">
          <cell r="A2760">
            <v>7305030</v>
          </cell>
          <cell r="B2760" t="str">
            <v>비닐피복1종가요관</v>
          </cell>
          <cell r="C2760" t="str">
            <v>92 C ㉿방수</v>
          </cell>
          <cell r="D2760" t="str">
            <v>m</v>
          </cell>
        </row>
        <row r="2761">
          <cell r="A2761">
            <v>7305031</v>
          </cell>
          <cell r="B2761" t="str">
            <v>비닐피복1종가요관</v>
          </cell>
          <cell r="C2761" t="str">
            <v>104 C ㉿방수</v>
          </cell>
          <cell r="D2761" t="str">
            <v>m</v>
          </cell>
        </row>
        <row r="2762">
          <cell r="A2762">
            <v>7305040</v>
          </cell>
          <cell r="B2762" t="str">
            <v>박스커넥터-1종</v>
          </cell>
          <cell r="C2762" t="str">
            <v>10 C 비방수</v>
          </cell>
          <cell r="D2762" t="str">
            <v>개</v>
          </cell>
        </row>
        <row r="2763">
          <cell r="A2763">
            <v>7305041</v>
          </cell>
          <cell r="B2763" t="str">
            <v>박스커넥터-1종</v>
          </cell>
          <cell r="C2763" t="str">
            <v>12 C 비방수</v>
          </cell>
          <cell r="D2763" t="str">
            <v>개</v>
          </cell>
        </row>
        <row r="2764">
          <cell r="A2764">
            <v>7305042</v>
          </cell>
          <cell r="B2764" t="str">
            <v>박스커넥터-1종</v>
          </cell>
          <cell r="C2764" t="str">
            <v>16 C 비방수</v>
          </cell>
          <cell r="D2764" t="str">
            <v>개</v>
          </cell>
        </row>
        <row r="2765">
          <cell r="A2765">
            <v>7305043</v>
          </cell>
          <cell r="B2765" t="str">
            <v>박스커넥터-1종</v>
          </cell>
          <cell r="C2765" t="str">
            <v>22 C 비방수</v>
          </cell>
          <cell r="D2765" t="str">
            <v>개</v>
          </cell>
        </row>
        <row r="2766">
          <cell r="A2766">
            <v>7305044</v>
          </cell>
          <cell r="B2766" t="str">
            <v>박스커넥터-1종</v>
          </cell>
          <cell r="C2766" t="str">
            <v>28 C 비방수</v>
          </cell>
          <cell r="D2766" t="str">
            <v>개</v>
          </cell>
        </row>
        <row r="2767">
          <cell r="A2767">
            <v>7305045</v>
          </cell>
          <cell r="B2767" t="str">
            <v>박스커넥터-1종</v>
          </cell>
          <cell r="C2767" t="str">
            <v>36 C 비방수</v>
          </cell>
          <cell r="D2767" t="str">
            <v>개</v>
          </cell>
        </row>
        <row r="2768">
          <cell r="A2768">
            <v>7305046</v>
          </cell>
          <cell r="B2768" t="str">
            <v>박스커넥터-1종</v>
          </cell>
          <cell r="C2768" t="str">
            <v>42 C 비방수</v>
          </cell>
          <cell r="D2768" t="str">
            <v>개</v>
          </cell>
        </row>
        <row r="2769">
          <cell r="A2769">
            <v>7305047</v>
          </cell>
          <cell r="B2769" t="str">
            <v>박스커넥터-1종</v>
          </cell>
          <cell r="C2769" t="str">
            <v>54 C 비방수</v>
          </cell>
          <cell r="D2769" t="str">
            <v>개</v>
          </cell>
        </row>
        <row r="2770">
          <cell r="A2770">
            <v>7305048</v>
          </cell>
          <cell r="B2770" t="str">
            <v>박스커넥터-1종</v>
          </cell>
          <cell r="C2770" t="str">
            <v>70 C 비방수</v>
          </cell>
          <cell r="D2770" t="str">
            <v>개</v>
          </cell>
        </row>
        <row r="2771">
          <cell r="A2771">
            <v>7305049</v>
          </cell>
          <cell r="B2771" t="str">
            <v>박스커넥터-1종</v>
          </cell>
          <cell r="C2771" t="str">
            <v>82 C 비방수</v>
          </cell>
          <cell r="D2771" t="str">
            <v>개</v>
          </cell>
        </row>
        <row r="2772">
          <cell r="A2772">
            <v>7305050</v>
          </cell>
          <cell r="B2772" t="str">
            <v>박스커넥터-1종</v>
          </cell>
          <cell r="C2772" t="str">
            <v>92 C 비방수</v>
          </cell>
          <cell r="D2772" t="str">
            <v>개</v>
          </cell>
        </row>
        <row r="2773">
          <cell r="A2773">
            <v>7305051</v>
          </cell>
          <cell r="B2773" t="str">
            <v>박스커넥터-1종</v>
          </cell>
          <cell r="C2773" t="str">
            <v>104 C 비방수</v>
          </cell>
          <cell r="D2773" t="str">
            <v>개</v>
          </cell>
        </row>
        <row r="2774">
          <cell r="A2774">
            <v>7305060</v>
          </cell>
          <cell r="B2774" t="str">
            <v>박스커넥터-1종비닐</v>
          </cell>
          <cell r="C2774" t="str">
            <v>10 C ㉿방수</v>
          </cell>
          <cell r="D2774" t="str">
            <v>개</v>
          </cell>
        </row>
        <row r="2775">
          <cell r="A2775">
            <v>7305061</v>
          </cell>
          <cell r="B2775" t="str">
            <v>박스커넥터-1종비닐</v>
          </cell>
          <cell r="C2775" t="str">
            <v>12 C ㉿방수</v>
          </cell>
          <cell r="D2775" t="str">
            <v>개</v>
          </cell>
        </row>
        <row r="2776">
          <cell r="A2776">
            <v>7305062</v>
          </cell>
          <cell r="B2776" t="str">
            <v>박스커넥터-1종비닐</v>
          </cell>
          <cell r="C2776" t="str">
            <v>16 C ㉿방수</v>
          </cell>
          <cell r="D2776" t="str">
            <v>개</v>
          </cell>
        </row>
        <row r="2777">
          <cell r="A2777">
            <v>7305063</v>
          </cell>
          <cell r="B2777" t="str">
            <v>박스커넥터-1종비닐</v>
          </cell>
          <cell r="C2777" t="str">
            <v>22 C ㉿방수</v>
          </cell>
          <cell r="D2777" t="str">
            <v>개</v>
          </cell>
        </row>
        <row r="2778">
          <cell r="A2778">
            <v>7305064</v>
          </cell>
          <cell r="B2778" t="str">
            <v>박스커넥터-1종비닐</v>
          </cell>
          <cell r="C2778" t="str">
            <v>28 C ㉿방수</v>
          </cell>
          <cell r="D2778" t="str">
            <v>개</v>
          </cell>
        </row>
        <row r="2779">
          <cell r="A2779">
            <v>7305065</v>
          </cell>
          <cell r="B2779" t="str">
            <v>박스커넥터-1종비닐</v>
          </cell>
          <cell r="C2779" t="str">
            <v>36 C ㉿방수</v>
          </cell>
          <cell r="D2779" t="str">
            <v>개</v>
          </cell>
        </row>
        <row r="2780">
          <cell r="A2780">
            <v>7305066</v>
          </cell>
          <cell r="B2780" t="str">
            <v>박스커넥터-1종비닐</v>
          </cell>
          <cell r="C2780" t="str">
            <v>42 C ㉿방수</v>
          </cell>
          <cell r="D2780" t="str">
            <v>개</v>
          </cell>
        </row>
        <row r="2781">
          <cell r="A2781">
            <v>7305067</v>
          </cell>
          <cell r="B2781" t="str">
            <v>박스커넥터-1종비닐</v>
          </cell>
          <cell r="C2781" t="str">
            <v>54 C ㉿방수</v>
          </cell>
          <cell r="D2781" t="str">
            <v>개</v>
          </cell>
        </row>
        <row r="2782">
          <cell r="A2782">
            <v>7305068</v>
          </cell>
          <cell r="B2782" t="str">
            <v>박스커넥터-1종비닐</v>
          </cell>
          <cell r="C2782" t="str">
            <v>70 C ㉿방수</v>
          </cell>
          <cell r="D2782" t="str">
            <v>개</v>
          </cell>
        </row>
        <row r="2783">
          <cell r="A2783">
            <v>7305069</v>
          </cell>
          <cell r="B2783" t="str">
            <v>박스커넥터-1종비닐</v>
          </cell>
          <cell r="C2783" t="str">
            <v>82 C ㉿방수</v>
          </cell>
          <cell r="D2783" t="str">
            <v>개</v>
          </cell>
        </row>
        <row r="2784">
          <cell r="A2784">
            <v>7305070</v>
          </cell>
          <cell r="B2784" t="str">
            <v>박스커넥터-1종비닐</v>
          </cell>
          <cell r="C2784" t="str">
            <v>92 C ㉿방수</v>
          </cell>
          <cell r="D2784" t="str">
            <v>개</v>
          </cell>
        </row>
        <row r="2785">
          <cell r="A2785">
            <v>7305071</v>
          </cell>
          <cell r="B2785" t="str">
            <v>박스커넥터-1종비닐</v>
          </cell>
          <cell r="C2785" t="str">
            <v>104 C ㉿방수</v>
          </cell>
          <cell r="D2785" t="str">
            <v>개</v>
          </cell>
        </row>
        <row r="2786">
          <cell r="A2786">
            <v>7305080</v>
          </cell>
          <cell r="B2786" t="str">
            <v>앵글박스커넥터-1종</v>
          </cell>
          <cell r="C2786" t="str">
            <v>10 C 비방수</v>
          </cell>
          <cell r="D2786" t="str">
            <v>개</v>
          </cell>
        </row>
        <row r="2787">
          <cell r="A2787">
            <v>7305081</v>
          </cell>
          <cell r="B2787" t="str">
            <v>앵글박스커넥터-1종</v>
          </cell>
          <cell r="C2787" t="str">
            <v>12 C 비방수</v>
          </cell>
          <cell r="D2787" t="str">
            <v>개</v>
          </cell>
        </row>
        <row r="2788">
          <cell r="A2788">
            <v>7305082</v>
          </cell>
          <cell r="B2788" t="str">
            <v>앵글박스커넥터-1종</v>
          </cell>
          <cell r="C2788" t="str">
            <v>16 C 비방수</v>
          </cell>
          <cell r="D2788" t="str">
            <v>개</v>
          </cell>
        </row>
        <row r="2789">
          <cell r="A2789">
            <v>7305083</v>
          </cell>
          <cell r="B2789" t="str">
            <v>앵글박스커넥터-1종</v>
          </cell>
          <cell r="C2789" t="str">
            <v>22 C 비방수</v>
          </cell>
          <cell r="D2789" t="str">
            <v>개</v>
          </cell>
        </row>
        <row r="2790">
          <cell r="A2790">
            <v>7305084</v>
          </cell>
          <cell r="B2790" t="str">
            <v>앵글박스커넥터-1종</v>
          </cell>
          <cell r="C2790" t="str">
            <v>28 C 비방수</v>
          </cell>
          <cell r="D2790" t="str">
            <v>개</v>
          </cell>
        </row>
        <row r="2791">
          <cell r="A2791">
            <v>7305085</v>
          </cell>
          <cell r="B2791" t="str">
            <v>앵글박스커넥터-1종</v>
          </cell>
          <cell r="C2791" t="str">
            <v>36 C 비방수</v>
          </cell>
          <cell r="D2791" t="str">
            <v>개</v>
          </cell>
        </row>
        <row r="2792">
          <cell r="A2792">
            <v>7305086</v>
          </cell>
          <cell r="B2792" t="str">
            <v>앵글박스커넥터-1종</v>
          </cell>
          <cell r="C2792" t="str">
            <v>42 C 비방수</v>
          </cell>
          <cell r="D2792" t="str">
            <v>개</v>
          </cell>
        </row>
        <row r="2793">
          <cell r="A2793">
            <v>7305087</v>
          </cell>
          <cell r="B2793" t="str">
            <v>앵글박스커넥터-1종</v>
          </cell>
          <cell r="C2793" t="str">
            <v>54 C 비방수</v>
          </cell>
          <cell r="D2793" t="str">
            <v>개</v>
          </cell>
        </row>
        <row r="2794">
          <cell r="A2794">
            <v>7305088</v>
          </cell>
          <cell r="B2794" t="str">
            <v>앵글박스커넥터-1종</v>
          </cell>
          <cell r="C2794" t="str">
            <v>70 C 비방수</v>
          </cell>
          <cell r="D2794" t="str">
            <v>개</v>
          </cell>
        </row>
        <row r="2795">
          <cell r="A2795">
            <v>7305089</v>
          </cell>
          <cell r="B2795" t="str">
            <v>앵글박스커넥터-1종</v>
          </cell>
          <cell r="C2795" t="str">
            <v>82 C 비방수</v>
          </cell>
          <cell r="D2795" t="str">
            <v>개</v>
          </cell>
        </row>
        <row r="2796">
          <cell r="A2796">
            <v>7305090</v>
          </cell>
          <cell r="B2796" t="str">
            <v>앵글박스커넥터-1종</v>
          </cell>
          <cell r="C2796" t="str">
            <v>92 C 비방수</v>
          </cell>
          <cell r="D2796" t="str">
            <v>개</v>
          </cell>
        </row>
        <row r="2797">
          <cell r="A2797">
            <v>7305091</v>
          </cell>
          <cell r="B2797" t="str">
            <v>앵글박스커넥터-1종</v>
          </cell>
          <cell r="C2797" t="str">
            <v>104 C 비방수</v>
          </cell>
          <cell r="D2797" t="str">
            <v>개</v>
          </cell>
        </row>
        <row r="2798">
          <cell r="A2798">
            <v>7306001</v>
          </cell>
          <cell r="B2798" t="str">
            <v>2종가요관</v>
          </cell>
          <cell r="C2798" t="str">
            <v>10 C 비방수</v>
          </cell>
          <cell r="D2798" t="str">
            <v>m</v>
          </cell>
        </row>
        <row r="2799">
          <cell r="A2799">
            <v>7306002</v>
          </cell>
          <cell r="B2799" t="str">
            <v>2종가요관</v>
          </cell>
          <cell r="C2799" t="str">
            <v>12 C 비방수</v>
          </cell>
          <cell r="D2799" t="str">
            <v>m</v>
          </cell>
        </row>
        <row r="2800">
          <cell r="A2800">
            <v>7306003</v>
          </cell>
          <cell r="B2800" t="str">
            <v>2종가요관</v>
          </cell>
          <cell r="C2800" t="str">
            <v>15 C 비방수</v>
          </cell>
          <cell r="D2800" t="str">
            <v>m</v>
          </cell>
        </row>
        <row r="2801">
          <cell r="A2801">
            <v>7306004</v>
          </cell>
          <cell r="B2801" t="str">
            <v>2종가요관</v>
          </cell>
          <cell r="C2801" t="str">
            <v>17 C 비방수</v>
          </cell>
          <cell r="D2801" t="str">
            <v>m</v>
          </cell>
        </row>
        <row r="2802">
          <cell r="A2802">
            <v>7306005</v>
          </cell>
          <cell r="B2802" t="str">
            <v>2종가요관</v>
          </cell>
          <cell r="C2802" t="str">
            <v>24 C 비방수</v>
          </cell>
          <cell r="D2802" t="str">
            <v>m</v>
          </cell>
        </row>
        <row r="2803">
          <cell r="A2803">
            <v>7306006</v>
          </cell>
          <cell r="B2803" t="str">
            <v>2종가요관</v>
          </cell>
          <cell r="C2803" t="str">
            <v>30 C 비방수</v>
          </cell>
          <cell r="D2803" t="str">
            <v>m</v>
          </cell>
        </row>
        <row r="2804">
          <cell r="A2804">
            <v>7306007</v>
          </cell>
          <cell r="B2804" t="str">
            <v>2종가요관</v>
          </cell>
          <cell r="C2804" t="str">
            <v>38 C 비방수</v>
          </cell>
          <cell r="D2804" t="str">
            <v>m</v>
          </cell>
        </row>
        <row r="2805">
          <cell r="A2805">
            <v>7306008</v>
          </cell>
          <cell r="B2805" t="str">
            <v>2종가요관</v>
          </cell>
          <cell r="C2805" t="str">
            <v>50 C 비방수</v>
          </cell>
          <cell r="D2805" t="str">
            <v>m</v>
          </cell>
        </row>
        <row r="2806">
          <cell r="A2806">
            <v>7306009</v>
          </cell>
          <cell r="B2806" t="str">
            <v>2종가요관</v>
          </cell>
          <cell r="C2806" t="str">
            <v>63 C 비방수</v>
          </cell>
          <cell r="D2806" t="str">
            <v>m</v>
          </cell>
        </row>
        <row r="2807">
          <cell r="A2807">
            <v>7306010</v>
          </cell>
          <cell r="B2807" t="str">
            <v>2종가요관</v>
          </cell>
          <cell r="C2807" t="str">
            <v>76 C 비방수</v>
          </cell>
          <cell r="D2807" t="str">
            <v>m</v>
          </cell>
        </row>
        <row r="2808">
          <cell r="A2808">
            <v>7306011</v>
          </cell>
          <cell r="B2808" t="str">
            <v>2종가요관</v>
          </cell>
          <cell r="C2808" t="str">
            <v>83 C 비방수</v>
          </cell>
          <cell r="D2808" t="str">
            <v>m</v>
          </cell>
        </row>
        <row r="2809">
          <cell r="A2809">
            <v>7306012</v>
          </cell>
          <cell r="B2809" t="str">
            <v>2종가요관</v>
          </cell>
          <cell r="C2809" t="str">
            <v>101 C 비방수</v>
          </cell>
          <cell r="D2809" t="str">
            <v>m</v>
          </cell>
        </row>
        <row r="2810">
          <cell r="A2810">
            <v>7306020</v>
          </cell>
          <cell r="B2810" t="str">
            <v>비닐피복2종가요관</v>
          </cell>
          <cell r="C2810" t="str">
            <v>10 C 방수</v>
          </cell>
          <cell r="D2810" t="str">
            <v>m</v>
          </cell>
        </row>
        <row r="2811">
          <cell r="A2811">
            <v>7306021</v>
          </cell>
          <cell r="B2811" t="str">
            <v>비닐피복2종가요관</v>
          </cell>
          <cell r="C2811" t="str">
            <v>12 C 방수</v>
          </cell>
          <cell r="D2811" t="str">
            <v>m</v>
          </cell>
        </row>
        <row r="2812">
          <cell r="A2812">
            <v>7306022</v>
          </cell>
          <cell r="B2812" t="str">
            <v>비닐피복2종가요관</v>
          </cell>
          <cell r="C2812" t="str">
            <v>15 C 방수</v>
          </cell>
          <cell r="D2812" t="str">
            <v>m</v>
          </cell>
        </row>
        <row r="2813">
          <cell r="A2813">
            <v>7306023</v>
          </cell>
          <cell r="B2813" t="str">
            <v>비닐피복2종가요관</v>
          </cell>
          <cell r="C2813" t="str">
            <v>16 C 방수</v>
          </cell>
          <cell r="D2813" t="str">
            <v>m</v>
          </cell>
        </row>
        <row r="2814">
          <cell r="A2814">
            <v>7306024</v>
          </cell>
          <cell r="B2814" t="str">
            <v>비닐피복2종가요관</v>
          </cell>
          <cell r="C2814" t="str">
            <v>22 C 방수</v>
          </cell>
          <cell r="D2814" t="str">
            <v>m</v>
          </cell>
        </row>
        <row r="2815">
          <cell r="A2815">
            <v>7306025</v>
          </cell>
          <cell r="B2815" t="str">
            <v>비닐피복2종가요관</v>
          </cell>
          <cell r="C2815" t="str">
            <v>28 C 방수</v>
          </cell>
          <cell r="D2815" t="str">
            <v>m</v>
          </cell>
        </row>
        <row r="2816">
          <cell r="A2816">
            <v>7306026</v>
          </cell>
          <cell r="B2816" t="str">
            <v>비닐피복2종가요관</v>
          </cell>
          <cell r="C2816" t="str">
            <v>36 C 방수</v>
          </cell>
          <cell r="D2816" t="str">
            <v>m</v>
          </cell>
        </row>
        <row r="2817">
          <cell r="A2817">
            <v>7306027</v>
          </cell>
          <cell r="B2817" t="str">
            <v>비닐피복2종가요관</v>
          </cell>
          <cell r="C2817" t="str">
            <v>42 C 방수</v>
          </cell>
          <cell r="D2817" t="str">
            <v>m</v>
          </cell>
        </row>
        <row r="2818">
          <cell r="A2818">
            <v>7306028</v>
          </cell>
          <cell r="B2818" t="str">
            <v>비닐피복2종가요관</v>
          </cell>
          <cell r="C2818" t="str">
            <v>54 C 방수</v>
          </cell>
          <cell r="D2818" t="str">
            <v>m</v>
          </cell>
        </row>
        <row r="2819">
          <cell r="A2819">
            <v>7306029</v>
          </cell>
          <cell r="B2819" t="str">
            <v>비닐피복2종가요관</v>
          </cell>
          <cell r="C2819" t="str">
            <v>70 C 방수</v>
          </cell>
          <cell r="D2819" t="str">
            <v>m</v>
          </cell>
        </row>
        <row r="2820">
          <cell r="A2820">
            <v>7306030</v>
          </cell>
          <cell r="B2820" t="str">
            <v>비닐피복2종가요관</v>
          </cell>
          <cell r="C2820" t="str">
            <v>82 C 방수</v>
          </cell>
          <cell r="D2820" t="str">
            <v>m</v>
          </cell>
        </row>
        <row r="2821">
          <cell r="A2821">
            <v>7306031</v>
          </cell>
          <cell r="B2821" t="str">
            <v>비닐피복2종가요관</v>
          </cell>
          <cell r="C2821" t="str">
            <v>100 C 방수</v>
          </cell>
          <cell r="D2821" t="str">
            <v>m</v>
          </cell>
        </row>
        <row r="2822">
          <cell r="A2822">
            <v>7306040</v>
          </cell>
          <cell r="B2822" t="str">
            <v>박스커넥터-2종</v>
          </cell>
          <cell r="C2822" t="str">
            <v>10 C 비방수</v>
          </cell>
          <cell r="D2822" t="str">
            <v>개</v>
          </cell>
        </row>
        <row r="2823">
          <cell r="A2823">
            <v>7306041</v>
          </cell>
          <cell r="B2823" t="str">
            <v>박스커넥터-2종</v>
          </cell>
          <cell r="C2823" t="str">
            <v>12 C 비방수</v>
          </cell>
          <cell r="D2823" t="str">
            <v>개</v>
          </cell>
        </row>
        <row r="2824">
          <cell r="A2824">
            <v>7306042</v>
          </cell>
          <cell r="B2824" t="str">
            <v>박스커넥터-2종</v>
          </cell>
          <cell r="C2824" t="str">
            <v>15 C 비방수</v>
          </cell>
          <cell r="D2824" t="str">
            <v>개</v>
          </cell>
        </row>
        <row r="2825">
          <cell r="A2825">
            <v>7306043</v>
          </cell>
          <cell r="B2825" t="str">
            <v>박스커넥터-2종</v>
          </cell>
          <cell r="C2825" t="str">
            <v>17 C 비방수</v>
          </cell>
          <cell r="D2825" t="str">
            <v>개</v>
          </cell>
        </row>
        <row r="2826">
          <cell r="A2826">
            <v>7306044</v>
          </cell>
          <cell r="B2826" t="str">
            <v>박스커넥터-2종</v>
          </cell>
          <cell r="C2826" t="str">
            <v>24 C 비방수</v>
          </cell>
          <cell r="D2826" t="str">
            <v>개</v>
          </cell>
        </row>
        <row r="2827">
          <cell r="A2827">
            <v>7306045</v>
          </cell>
          <cell r="B2827" t="str">
            <v>박스커넥터-2종</v>
          </cell>
          <cell r="C2827" t="str">
            <v>30 C 비방수</v>
          </cell>
          <cell r="D2827" t="str">
            <v>개</v>
          </cell>
        </row>
        <row r="2828">
          <cell r="A2828">
            <v>7306046</v>
          </cell>
          <cell r="B2828" t="str">
            <v>박스커넥터-2종</v>
          </cell>
          <cell r="C2828" t="str">
            <v>38 C 비방수</v>
          </cell>
          <cell r="D2828" t="str">
            <v>개</v>
          </cell>
        </row>
        <row r="2829">
          <cell r="A2829">
            <v>7306047</v>
          </cell>
          <cell r="B2829" t="str">
            <v>박스커넥터-2종</v>
          </cell>
          <cell r="C2829" t="str">
            <v>50 C 비방수</v>
          </cell>
          <cell r="D2829" t="str">
            <v>개</v>
          </cell>
        </row>
        <row r="2830">
          <cell r="A2830">
            <v>7306048</v>
          </cell>
          <cell r="B2830" t="str">
            <v>박스커넥터-2종</v>
          </cell>
          <cell r="C2830" t="str">
            <v>63 C 비방수</v>
          </cell>
          <cell r="D2830" t="str">
            <v>개</v>
          </cell>
        </row>
        <row r="2831">
          <cell r="A2831">
            <v>7306049</v>
          </cell>
          <cell r="B2831" t="str">
            <v>박스커넥터-2종</v>
          </cell>
          <cell r="C2831" t="str">
            <v>76 C 비방수</v>
          </cell>
          <cell r="D2831" t="str">
            <v>개</v>
          </cell>
        </row>
        <row r="2832">
          <cell r="A2832">
            <v>7306050</v>
          </cell>
          <cell r="B2832" t="str">
            <v>박스커넥터-2종</v>
          </cell>
          <cell r="C2832" t="str">
            <v>83 C 비방수</v>
          </cell>
          <cell r="D2832" t="str">
            <v>개</v>
          </cell>
        </row>
        <row r="2833">
          <cell r="A2833">
            <v>7306051</v>
          </cell>
          <cell r="B2833" t="str">
            <v>박스커넥터-2종</v>
          </cell>
          <cell r="C2833" t="str">
            <v>101 C 비방수</v>
          </cell>
          <cell r="D2833" t="str">
            <v>개</v>
          </cell>
        </row>
        <row r="2834">
          <cell r="A2834">
            <v>7306060</v>
          </cell>
          <cell r="B2834" t="str">
            <v>박스커넥터-2종비닐</v>
          </cell>
          <cell r="C2834" t="str">
            <v>10 C 방수</v>
          </cell>
          <cell r="D2834" t="str">
            <v>개</v>
          </cell>
        </row>
        <row r="2835">
          <cell r="A2835">
            <v>7306061</v>
          </cell>
          <cell r="B2835" t="str">
            <v>박스커넥터-2종비닐</v>
          </cell>
          <cell r="C2835" t="str">
            <v>12 C 방수</v>
          </cell>
          <cell r="D2835" t="str">
            <v>개</v>
          </cell>
        </row>
        <row r="2836">
          <cell r="A2836">
            <v>7306062</v>
          </cell>
          <cell r="B2836" t="str">
            <v>박스커넥터-2종비닐</v>
          </cell>
          <cell r="C2836" t="str">
            <v>15 C 방수</v>
          </cell>
          <cell r="D2836" t="str">
            <v>개</v>
          </cell>
        </row>
        <row r="2837">
          <cell r="A2837">
            <v>7306063</v>
          </cell>
          <cell r="B2837" t="str">
            <v>박스커넥터-2종비닐</v>
          </cell>
          <cell r="C2837" t="str">
            <v>16 C 방수</v>
          </cell>
          <cell r="D2837" t="str">
            <v>개</v>
          </cell>
        </row>
        <row r="2838">
          <cell r="A2838">
            <v>7306064</v>
          </cell>
          <cell r="B2838" t="str">
            <v>박스커넥터-2종비닐</v>
          </cell>
          <cell r="C2838" t="str">
            <v>22 C 방수</v>
          </cell>
          <cell r="D2838" t="str">
            <v>개</v>
          </cell>
        </row>
        <row r="2839">
          <cell r="A2839">
            <v>7306065</v>
          </cell>
          <cell r="B2839" t="str">
            <v>박스커넥터-2종비닐</v>
          </cell>
          <cell r="C2839" t="str">
            <v>28 C 방수</v>
          </cell>
          <cell r="D2839" t="str">
            <v>개</v>
          </cell>
        </row>
        <row r="2840">
          <cell r="A2840">
            <v>7306066</v>
          </cell>
          <cell r="B2840" t="str">
            <v>박스커넥터-2종비닐</v>
          </cell>
          <cell r="C2840" t="str">
            <v>36 C 방수</v>
          </cell>
          <cell r="D2840" t="str">
            <v>개</v>
          </cell>
        </row>
        <row r="2841">
          <cell r="A2841">
            <v>7306067</v>
          </cell>
          <cell r="B2841" t="str">
            <v>박스커넥터-2종비닐</v>
          </cell>
          <cell r="C2841" t="str">
            <v>42 C 방수</v>
          </cell>
          <cell r="D2841" t="str">
            <v>개</v>
          </cell>
        </row>
        <row r="2842">
          <cell r="A2842">
            <v>7306068</v>
          </cell>
          <cell r="B2842" t="str">
            <v>박스커넥터-2종비닐</v>
          </cell>
          <cell r="C2842" t="str">
            <v>54 C 방수</v>
          </cell>
          <cell r="D2842" t="str">
            <v>개</v>
          </cell>
        </row>
        <row r="2843">
          <cell r="A2843">
            <v>7306069</v>
          </cell>
          <cell r="B2843" t="str">
            <v>박스커넥터-2종비닐</v>
          </cell>
          <cell r="C2843" t="str">
            <v>70 C 방수</v>
          </cell>
          <cell r="D2843" t="str">
            <v>개</v>
          </cell>
        </row>
        <row r="2844">
          <cell r="A2844">
            <v>7306070</v>
          </cell>
          <cell r="B2844" t="str">
            <v>박스커넥터-2종비닐</v>
          </cell>
          <cell r="C2844" t="str">
            <v>82 C 방수</v>
          </cell>
          <cell r="D2844" t="str">
            <v>개</v>
          </cell>
        </row>
        <row r="2845">
          <cell r="A2845">
            <v>7306071</v>
          </cell>
          <cell r="B2845" t="str">
            <v>박스커넥터-2종비닐</v>
          </cell>
          <cell r="C2845" t="str">
            <v>100 C 방수</v>
          </cell>
          <cell r="D2845" t="str">
            <v>개</v>
          </cell>
        </row>
        <row r="2846">
          <cell r="A2846">
            <v>7307001</v>
          </cell>
          <cell r="B2846" t="str">
            <v>코프렉스전선관</v>
          </cell>
          <cell r="C2846" t="str">
            <v>10 C 고장력방수</v>
          </cell>
          <cell r="D2846" t="str">
            <v>m</v>
          </cell>
        </row>
        <row r="2847">
          <cell r="A2847">
            <v>7307002</v>
          </cell>
          <cell r="B2847" t="str">
            <v>코프렉스전선관</v>
          </cell>
          <cell r="C2847" t="str">
            <v>12 C 고장력방수</v>
          </cell>
          <cell r="D2847" t="str">
            <v>m</v>
          </cell>
        </row>
        <row r="2848">
          <cell r="A2848">
            <v>7307003</v>
          </cell>
          <cell r="B2848" t="str">
            <v>코프렉스전선관</v>
          </cell>
          <cell r="C2848" t="str">
            <v>16 C 고장력방수</v>
          </cell>
          <cell r="D2848" t="str">
            <v>m</v>
          </cell>
        </row>
        <row r="2849">
          <cell r="A2849">
            <v>7307004</v>
          </cell>
          <cell r="B2849" t="str">
            <v>코프렉스전선관</v>
          </cell>
          <cell r="C2849" t="str">
            <v>22 C 고장력방수</v>
          </cell>
          <cell r="D2849" t="str">
            <v>m</v>
          </cell>
        </row>
        <row r="2850">
          <cell r="A2850">
            <v>7307005</v>
          </cell>
          <cell r="B2850" t="str">
            <v>코프렉스전선관</v>
          </cell>
          <cell r="C2850" t="str">
            <v>28 C 고장력방수</v>
          </cell>
          <cell r="D2850" t="str">
            <v>m</v>
          </cell>
        </row>
        <row r="2851">
          <cell r="A2851">
            <v>7307006</v>
          </cell>
          <cell r="B2851" t="str">
            <v>코프렉스전선관</v>
          </cell>
          <cell r="C2851" t="str">
            <v>36 C 고장력방수</v>
          </cell>
          <cell r="D2851" t="str">
            <v>m</v>
          </cell>
        </row>
        <row r="2852">
          <cell r="A2852">
            <v>7307007</v>
          </cell>
          <cell r="B2852" t="str">
            <v>코프렉스전선관</v>
          </cell>
          <cell r="C2852" t="str">
            <v>42 C 고장력방수</v>
          </cell>
          <cell r="D2852" t="str">
            <v>m</v>
          </cell>
        </row>
        <row r="2853">
          <cell r="A2853">
            <v>7307008</v>
          </cell>
          <cell r="B2853" t="str">
            <v>코프렉스전선관</v>
          </cell>
          <cell r="C2853" t="str">
            <v>54 C 고장력방수</v>
          </cell>
          <cell r="D2853" t="str">
            <v>m</v>
          </cell>
        </row>
        <row r="2854">
          <cell r="A2854">
            <v>7307020</v>
          </cell>
          <cell r="B2854" t="str">
            <v>코프렉스전선관</v>
          </cell>
          <cell r="C2854" t="str">
            <v>10 C 비방수</v>
          </cell>
          <cell r="D2854" t="str">
            <v>m</v>
          </cell>
        </row>
        <row r="2855">
          <cell r="A2855">
            <v>7307021</v>
          </cell>
          <cell r="B2855" t="str">
            <v>코프렉스전선관</v>
          </cell>
          <cell r="C2855" t="str">
            <v>12 C 비방수</v>
          </cell>
          <cell r="D2855" t="str">
            <v>m</v>
          </cell>
        </row>
        <row r="2856">
          <cell r="A2856">
            <v>7307022</v>
          </cell>
          <cell r="B2856" t="str">
            <v>코프렉스전선관</v>
          </cell>
          <cell r="C2856" t="str">
            <v>16 C 비방수</v>
          </cell>
          <cell r="D2856" t="str">
            <v>m</v>
          </cell>
        </row>
        <row r="2857">
          <cell r="A2857">
            <v>7307023</v>
          </cell>
          <cell r="B2857" t="str">
            <v>코프렉스전선관</v>
          </cell>
          <cell r="C2857" t="str">
            <v>22 C 비방수</v>
          </cell>
          <cell r="D2857" t="str">
            <v>m</v>
          </cell>
        </row>
        <row r="2858">
          <cell r="A2858">
            <v>7307024</v>
          </cell>
          <cell r="B2858" t="str">
            <v>코프렉스전선관</v>
          </cell>
          <cell r="C2858" t="str">
            <v>28 C 비방수</v>
          </cell>
          <cell r="D2858" t="str">
            <v>m</v>
          </cell>
        </row>
        <row r="2859">
          <cell r="A2859">
            <v>7307025</v>
          </cell>
          <cell r="B2859" t="str">
            <v>코프렉스전선관</v>
          </cell>
          <cell r="C2859" t="str">
            <v>36 C 비방수</v>
          </cell>
          <cell r="D2859" t="str">
            <v>m</v>
          </cell>
        </row>
        <row r="2860">
          <cell r="A2860">
            <v>7307026</v>
          </cell>
          <cell r="B2860" t="str">
            <v>코프렉스전선관</v>
          </cell>
          <cell r="C2860" t="str">
            <v>42 C 비방수</v>
          </cell>
          <cell r="D2860" t="str">
            <v>m</v>
          </cell>
        </row>
        <row r="2861">
          <cell r="A2861">
            <v>7307027</v>
          </cell>
          <cell r="B2861" t="str">
            <v>코프렉스전선관</v>
          </cell>
          <cell r="C2861" t="str">
            <v>54 C 비방수</v>
          </cell>
          <cell r="D2861" t="str">
            <v>m</v>
          </cell>
        </row>
        <row r="2862">
          <cell r="A2862">
            <v>7307040</v>
          </cell>
          <cell r="B2862" t="str">
            <v>앵글커넥터-90˚</v>
          </cell>
          <cell r="C2862" t="str">
            <v>10 C 방수</v>
          </cell>
          <cell r="D2862" t="str">
            <v>개</v>
          </cell>
        </row>
        <row r="2863">
          <cell r="A2863">
            <v>7307041</v>
          </cell>
          <cell r="B2863" t="str">
            <v>앵글커넥터-90˚</v>
          </cell>
          <cell r="C2863" t="str">
            <v>12 C 방수</v>
          </cell>
          <cell r="D2863" t="str">
            <v>개</v>
          </cell>
        </row>
        <row r="2864">
          <cell r="A2864">
            <v>7307042</v>
          </cell>
          <cell r="B2864" t="str">
            <v>앵글커넥터-90˚</v>
          </cell>
          <cell r="C2864" t="str">
            <v>16 C 방수</v>
          </cell>
          <cell r="D2864" t="str">
            <v>개</v>
          </cell>
        </row>
        <row r="2865">
          <cell r="A2865">
            <v>7307043</v>
          </cell>
          <cell r="B2865" t="str">
            <v>앵글커넥터-90˚</v>
          </cell>
          <cell r="C2865" t="str">
            <v>22 C 방수</v>
          </cell>
          <cell r="D2865" t="str">
            <v>개</v>
          </cell>
        </row>
        <row r="2866">
          <cell r="A2866">
            <v>7307044</v>
          </cell>
          <cell r="B2866" t="str">
            <v>앵글커넥터-90˚</v>
          </cell>
          <cell r="C2866" t="str">
            <v>28 C 방수</v>
          </cell>
          <cell r="D2866" t="str">
            <v>개</v>
          </cell>
        </row>
        <row r="2867">
          <cell r="A2867">
            <v>7307045</v>
          </cell>
          <cell r="B2867" t="str">
            <v>앵글커넥터-90˚</v>
          </cell>
          <cell r="C2867" t="str">
            <v>36 C 방수</v>
          </cell>
          <cell r="D2867" t="str">
            <v>개</v>
          </cell>
        </row>
        <row r="2868">
          <cell r="A2868">
            <v>7307046</v>
          </cell>
          <cell r="B2868" t="str">
            <v>앵글커넥터-90˚</v>
          </cell>
          <cell r="C2868" t="str">
            <v>42 C 방수</v>
          </cell>
          <cell r="D2868" t="str">
            <v>개</v>
          </cell>
        </row>
        <row r="2869">
          <cell r="A2869">
            <v>7307047</v>
          </cell>
          <cell r="B2869" t="str">
            <v>앵글커넥터-90˚</v>
          </cell>
          <cell r="C2869" t="str">
            <v>54 C 방수</v>
          </cell>
          <cell r="D2869" t="str">
            <v>개</v>
          </cell>
        </row>
        <row r="2870">
          <cell r="A2870">
            <v>7307060</v>
          </cell>
          <cell r="B2870" t="str">
            <v>앵글커넥터-45˚</v>
          </cell>
          <cell r="C2870" t="str">
            <v>10 C 방수</v>
          </cell>
          <cell r="D2870" t="str">
            <v>개</v>
          </cell>
        </row>
        <row r="2871">
          <cell r="A2871">
            <v>7307061</v>
          </cell>
          <cell r="B2871" t="str">
            <v>앵글컨넥터-45。</v>
          </cell>
          <cell r="C2871" t="str">
            <v>12 C 방수</v>
          </cell>
          <cell r="D2871" t="str">
            <v>개</v>
          </cell>
        </row>
        <row r="2872">
          <cell r="A2872">
            <v>7307062</v>
          </cell>
          <cell r="B2872" t="str">
            <v>앵글커넥터-45˚</v>
          </cell>
          <cell r="C2872" t="str">
            <v>16 C 방수</v>
          </cell>
          <cell r="D2872" t="str">
            <v>개</v>
          </cell>
        </row>
        <row r="2873">
          <cell r="A2873">
            <v>7307063</v>
          </cell>
          <cell r="B2873" t="str">
            <v>앵글커넥터-45˚</v>
          </cell>
          <cell r="C2873" t="str">
            <v>22 C 방수</v>
          </cell>
          <cell r="D2873" t="str">
            <v>개</v>
          </cell>
        </row>
        <row r="2874">
          <cell r="A2874">
            <v>7307064</v>
          </cell>
          <cell r="B2874" t="str">
            <v>앵글커넥터-45˚</v>
          </cell>
          <cell r="C2874" t="str">
            <v>28 C 방수</v>
          </cell>
          <cell r="D2874" t="str">
            <v>개</v>
          </cell>
        </row>
        <row r="2875">
          <cell r="A2875">
            <v>7307065</v>
          </cell>
          <cell r="B2875" t="str">
            <v>앵글커넥터-45˚</v>
          </cell>
          <cell r="C2875" t="str">
            <v>36 C 방수</v>
          </cell>
          <cell r="D2875" t="str">
            <v>개</v>
          </cell>
        </row>
        <row r="2876">
          <cell r="A2876">
            <v>7307066</v>
          </cell>
          <cell r="B2876" t="str">
            <v>앵글커넥터-45˚</v>
          </cell>
          <cell r="C2876" t="str">
            <v>42 C 방수</v>
          </cell>
          <cell r="D2876" t="str">
            <v>개</v>
          </cell>
        </row>
        <row r="2877">
          <cell r="A2877">
            <v>7307067</v>
          </cell>
          <cell r="B2877" t="str">
            <v>앵글커넥터-45˚</v>
          </cell>
          <cell r="C2877" t="str">
            <v>54 C 방수</v>
          </cell>
          <cell r="D2877" t="str">
            <v>개</v>
          </cell>
        </row>
        <row r="2878">
          <cell r="A2878">
            <v>7307080</v>
          </cell>
          <cell r="B2878" t="str">
            <v>앵글커넥터-90˚</v>
          </cell>
          <cell r="C2878" t="str">
            <v>10 C 비방수</v>
          </cell>
          <cell r="D2878" t="str">
            <v>개</v>
          </cell>
        </row>
        <row r="2879">
          <cell r="A2879">
            <v>7307081</v>
          </cell>
          <cell r="B2879" t="str">
            <v>앵글커넥터-90˚</v>
          </cell>
          <cell r="C2879" t="str">
            <v>12 C 비방수</v>
          </cell>
          <cell r="D2879" t="str">
            <v>개</v>
          </cell>
        </row>
        <row r="2880">
          <cell r="A2880">
            <v>7307082</v>
          </cell>
          <cell r="B2880" t="str">
            <v>앵글커넥터-90˚</v>
          </cell>
          <cell r="C2880" t="str">
            <v>16 C 비방수</v>
          </cell>
          <cell r="D2880" t="str">
            <v>개</v>
          </cell>
        </row>
        <row r="2881">
          <cell r="A2881">
            <v>7307083</v>
          </cell>
          <cell r="B2881" t="str">
            <v>앵글커넥터-90˚</v>
          </cell>
          <cell r="C2881" t="str">
            <v>22 C 비방수</v>
          </cell>
          <cell r="D2881" t="str">
            <v>개</v>
          </cell>
        </row>
        <row r="2882">
          <cell r="A2882">
            <v>7307084</v>
          </cell>
          <cell r="B2882" t="str">
            <v>앵글커넥터-90˚</v>
          </cell>
          <cell r="C2882" t="str">
            <v>28 C 비방수</v>
          </cell>
          <cell r="D2882" t="str">
            <v>개</v>
          </cell>
        </row>
        <row r="2883">
          <cell r="A2883">
            <v>7307085</v>
          </cell>
          <cell r="B2883" t="str">
            <v>앵글커넥터-90˚</v>
          </cell>
          <cell r="C2883" t="str">
            <v>36 C 비방수</v>
          </cell>
          <cell r="D2883" t="str">
            <v>개</v>
          </cell>
        </row>
        <row r="2884">
          <cell r="A2884">
            <v>7307086</v>
          </cell>
          <cell r="B2884" t="str">
            <v>앵글커넥터-90˚</v>
          </cell>
          <cell r="C2884" t="str">
            <v>42 C 비방수</v>
          </cell>
          <cell r="D2884" t="str">
            <v>개</v>
          </cell>
        </row>
        <row r="2885">
          <cell r="A2885">
            <v>7307087</v>
          </cell>
          <cell r="B2885" t="str">
            <v>앵글커넥터-90˚</v>
          </cell>
          <cell r="C2885" t="str">
            <v>54 C 비방수</v>
          </cell>
          <cell r="D2885" t="str">
            <v>개</v>
          </cell>
        </row>
        <row r="2886">
          <cell r="A2886">
            <v>7307100</v>
          </cell>
          <cell r="B2886" t="str">
            <v>앵글커넥터-45˚</v>
          </cell>
          <cell r="C2886" t="str">
            <v>10 C 비방수</v>
          </cell>
          <cell r="D2886" t="str">
            <v>개</v>
          </cell>
        </row>
        <row r="2887">
          <cell r="A2887">
            <v>7307101</v>
          </cell>
          <cell r="B2887" t="str">
            <v>앵글커넥터-45˚</v>
          </cell>
          <cell r="C2887" t="str">
            <v>12 C 비방수</v>
          </cell>
          <cell r="D2887" t="str">
            <v>개</v>
          </cell>
        </row>
        <row r="2888">
          <cell r="A2888">
            <v>7307102</v>
          </cell>
          <cell r="B2888" t="str">
            <v>앵글커넥터-45˚</v>
          </cell>
          <cell r="C2888" t="str">
            <v>16 C 비방수</v>
          </cell>
          <cell r="D2888" t="str">
            <v>개</v>
          </cell>
        </row>
        <row r="2889">
          <cell r="A2889">
            <v>7307103</v>
          </cell>
          <cell r="B2889" t="str">
            <v>앵글커넥터-45˚</v>
          </cell>
          <cell r="C2889" t="str">
            <v>22 C 비방수</v>
          </cell>
          <cell r="D2889" t="str">
            <v>개</v>
          </cell>
        </row>
        <row r="2890">
          <cell r="A2890">
            <v>7307104</v>
          </cell>
          <cell r="B2890" t="str">
            <v>앵글커넥터-45˚</v>
          </cell>
          <cell r="C2890" t="str">
            <v>28 C 비방수</v>
          </cell>
          <cell r="D2890" t="str">
            <v>개</v>
          </cell>
        </row>
        <row r="2891">
          <cell r="A2891">
            <v>7307105</v>
          </cell>
          <cell r="B2891" t="str">
            <v>앵글커넥터-45˚</v>
          </cell>
          <cell r="C2891" t="str">
            <v>36 C 비방수</v>
          </cell>
          <cell r="D2891" t="str">
            <v>개</v>
          </cell>
        </row>
        <row r="2892">
          <cell r="A2892">
            <v>7307106</v>
          </cell>
          <cell r="B2892" t="str">
            <v>앵글커넥터-45˚</v>
          </cell>
          <cell r="C2892" t="str">
            <v>42 C 비방수</v>
          </cell>
          <cell r="D2892" t="str">
            <v>개</v>
          </cell>
        </row>
        <row r="2893">
          <cell r="A2893">
            <v>7307107</v>
          </cell>
          <cell r="B2893" t="str">
            <v>앵글커넥터-45˚</v>
          </cell>
          <cell r="C2893" t="str">
            <v>54 C 비방수</v>
          </cell>
          <cell r="D2893" t="str">
            <v>개</v>
          </cell>
        </row>
        <row r="2894">
          <cell r="A2894">
            <v>7308001</v>
          </cell>
          <cell r="B2894" t="str">
            <v>케이프렉스-고장력</v>
          </cell>
          <cell r="C2894" t="str">
            <v>10 C 방수</v>
          </cell>
          <cell r="D2894" t="str">
            <v>m</v>
          </cell>
        </row>
        <row r="2895">
          <cell r="A2895">
            <v>7308002</v>
          </cell>
          <cell r="B2895" t="str">
            <v>케이프렉스-고장력</v>
          </cell>
          <cell r="C2895" t="str">
            <v>12 C 방수</v>
          </cell>
          <cell r="D2895" t="str">
            <v>m</v>
          </cell>
        </row>
        <row r="2896">
          <cell r="A2896">
            <v>7308003</v>
          </cell>
          <cell r="B2896" t="str">
            <v>케이프렉스-고장력</v>
          </cell>
          <cell r="C2896" t="str">
            <v>16 C 방수</v>
          </cell>
          <cell r="D2896" t="str">
            <v>m</v>
          </cell>
        </row>
        <row r="2897">
          <cell r="A2897">
            <v>7308004</v>
          </cell>
          <cell r="B2897" t="str">
            <v>케이프렉스-고장력</v>
          </cell>
          <cell r="C2897" t="str">
            <v>22 C 방수</v>
          </cell>
          <cell r="D2897" t="str">
            <v>m</v>
          </cell>
        </row>
        <row r="2898">
          <cell r="A2898">
            <v>7308005</v>
          </cell>
          <cell r="B2898" t="str">
            <v>케이프렉스-고장력</v>
          </cell>
          <cell r="C2898" t="str">
            <v>28 C 방수</v>
          </cell>
          <cell r="D2898" t="str">
            <v>m</v>
          </cell>
        </row>
        <row r="2899">
          <cell r="A2899">
            <v>7308006</v>
          </cell>
          <cell r="B2899" t="str">
            <v>케이프렉스-고장력</v>
          </cell>
          <cell r="C2899" t="str">
            <v>36 C 방수</v>
          </cell>
          <cell r="D2899" t="str">
            <v>m</v>
          </cell>
        </row>
        <row r="2900">
          <cell r="A2900">
            <v>7308007</v>
          </cell>
          <cell r="B2900" t="str">
            <v>케이프렉스-고장력</v>
          </cell>
          <cell r="C2900" t="str">
            <v>42 C 방수</v>
          </cell>
          <cell r="D2900" t="str">
            <v>m</v>
          </cell>
        </row>
        <row r="2901">
          <cell r="A2901">
            <v>7308008</v>
          </cell>
          <cell r="B2901" t="str">
            <v>케이프렉스-고장력</v>
          </cell>
          <cell r="C2901" t="str">
            <v>54 C 방수</v>
          </cell>
          <cell r="D2901" t="str">
            <v>m</v>
          </cell>
        </row>
        <row r="2902">
          <cell r="A2902">
            <v>7308009</v>
          </cell>
          <cell r="B2902" t="str">
            <v>케이프렉스-고장력</v>
          </cell>
          <cell r="C2902" t="str">
            <v>70 C 방수</v>
          </cell>
          <cell r="D2902" t="str">
            <v>m</v>
          </cell>
        </row>
        <row r="2903">
          <cell r="A2903">
            <v>7308010</v>
          </cell>
          <cell r="B2903" t="str">
            <v>케이프렉스-고장력</v>
          </cell>
          <cell r="C2903" t="str">
            <v>82 C 방수</v>
          </cell>
          <cell r="D2903" t="str">
            <v>m</v>
          </cell>
        </row>
        <row r="2904">
          <cell r="A2904">
            <v>7308011</v>
          </cell>
          <cell r="B2904" t="str">
            <v>케이프렉스-고장력</v>
          </cell>
          <cell r="C2904" t="str">
            <v>104 C 방수</v>
          </cell>
          <cell r="D2904" t="str">
            <v>m</v>
          </cell>
        </row>
        <row r="2905">
          <cell r="A2905">
            <v>7308021</v>
          </cell>
          <cell r="B2905" t="str">
            <v>케이프렉스-고장력</v>
          </cell>
          <cell r="C2905" t="str">
            <v>10 C 비방수</v>
          </cell>
          <cell r="D2905" t="str">
            <v>m</v>
          </cell>
        </row>
        <row r="2906">
          <cell r="A2906">
            <v>7308022</v>
          </cell>
          <cell r="B2906" t="str">
            <v>케이프렉스-고장력</v>
          </cell>
          <cell r="C2906" t="str">
            <v>12 C 비방수</v>
          </cell>
          <cell r="D2906" t="str">
            <v>m</v>
          </cell>
        </row>
        <row r="2907">
          <cell r="A2907">
            <v>7308023</v>
          </cell>
          <cell r="B2907" t="str">
            <v>케이프렉스-고장력</v>
          </cell>
          <cell r="C2907" t="str">
            <v>16 C 비방수</v>
          </cell>
          <cell r="D2907" t="str">
            <v>m</v>
          </cell>
        </row>
        <row r="2908">
          <cell r="A2908">
            <v>7308024</v>
          </cell>
          <cell r="B2908" t="str">
            <v>케이프렉스-고장력</v>
          </cell>
          <cell r="C2908" t="str">
            <v>22 C 비방수</v>
          </cell>
          <cell r="D2908" t="str">
            <v>m</v>
          </cell>
        </row>
        <row r="2909">
          <cell r="A2909">
            <v>7308025</v>
          </cell>
          <cell r="B2909" t="str">
            <v>케이프렉스-고장력</v>
          </cell>
          <cell r="C2909" t="str">
            <v>28 C 비방수</v>
          </cell>
          <cell r="D2909" t="str">
            <v>m</v>
          </cell>
        </row>
        <row r="2910">
          <cell r="A2910">
            <v>7308026</v>
          </cell>
          <cell r="B2910" t="str">
            <v>케이프렉스-고장력</v>
          </cell>
          <cell r="C2910" t="str">
            <v>36 C 비방수</v>
          </cell>
          <cell r="D2910" t="str">
            <v>m</v>
          </cell>
        </row>
        <row r="2911">
          <cell r="A2911">
            <v>7308027</v>
          </cell>
          <cell r="B2911" t="str">
            <v>케이프렉스-고장력</v>
          </cell>
          <cell r="C2911" t="str">
            <v>42 C 비방수</v>
          </cell>
          <cell r="D2911" t="str">
            <v>m</v>
          </cell>
        </row>
        <row r="2912">
          <cell r="A2912">
            <v>7308028</v>
          </cell>
          <cell r="B2912" t="str">
            <v>케이프렉스-고장력</v>
          </cell>
          <cell r="C2912" t="str">
            <v>54 C 비방수</v>
          </cell>
          <cell r="D2912" t="str">
            <v>m</v>
          </cell>
        </row>
        <row r="2913">
          <cell r="A2913">
            <v>7308029</v>
          </cell>
          <cell r="B2913" t="str">
            <v>케이프렉스-고장력</v>
          </cell>
          <cell r="C2913" t="str">
            <v>70 C 비방수</v>
          </cell>
          <cell r="D2913" t="str">
            <v>m</v>
          </cell>
        </row>
        <row r="2914">
          <cell r="A2914">
            <v>7308030</v>
          </cell>
          <cell r="B2914" t="str">
            <v>케이프렉스-고장력</v>
          </cell>
          <cell r="C2914" t="str">
            <v>82 C 비방수</v>
          </cell>
          <cell r="D2914" t="str">
            <v>m</v>
          </cell>
        </row>
        <row r="2915">
          <cell r="A2915">
            <v>7308031</v>
          </cell>
          <cell r="B2915" t="str">
            <v>케이프렉스-고장력</v>
          </cell>
          <cell r="C2915" t="str">
            <v>104 C 비방수</v>
          </cell>
          <cell r="D2915" t="str">
            <v>m</v>
          </cell>
        </row>
        <row r="2916">
          <cell r="A2916">
            <v>7308041</v>
          </cell>
          <cell r="B2916" t="str">
            <v>케이프렉스-일반</v>
          </cell>
          <cell r="C2916" t="str">
            <v>10 C 방수</v>
          </cell>
          <cell r="D2916" t="str">
            <v>m</v>
          </cell>
        </row>
        <row r="2917">
          <cell r="A2917">
            <v>7308042</v>
          </cell>
          <cell r="B2917" t="str">
            <v>케이프렉스-일반</v>
          </cell>
          <cell r="C2917" t="str">
            <v>12 C 방수</v>
          </cell>
          <cell r="D2917" t="str">
            <v>m</v>
          </cell>
        </row>
        <row r="2918">
          <cell r="A2918">
            <v>7308043</v>
          </cell>
          <cell r="B2918" t="str">
            <v>케이프렉스-일반</v>
          </cell>
          <cell r="C2918" t="str">
            <v>16 C 방수</v>
          </cell>
          <cell r="D2918" t="str">
            <v>m</v>
          </cell>
        </row>
        <row r="2919">
          <cell r="A2919">
            <v>7308044</v>
          </cell>
          <cell r="B2919" t="str">
            <v>케이프렉스-일반</v>
          </cell>
          <cell r="C2919" t="str">
            <v>22 C 방수</v>
          </cell>
          <cell r="D2919" t="str">
            <v>m</v>
          </cell>
        </row>
        <row r="2920">
          <cell r="A2920">
            <v>7308045</v>
          </cell>
          <cell r="B2920" t="str">
            <v>케이프렉스-일반</v>
          </cell>
          <cell r="C2920" t="str">
            <v>28 C 방수</v>
          </cell>
          <cell r="D2920" t="str">
            <v>m</v>
          </cell>
        </row>
        <row r="2921">
          <cell r="A2921">
            <v>7308046</v>
          </cell>
          <cell r="B2921" t="str">
            <v>케이프렉스-일반</v>
          </cell>
          <cell r="C2921" t="str">
            <v>36 C 방수</v>
          </cell>
          <cell r="D2921" t="str">
            <v>m</v>
          </cell>
        </row>
        <row r="2922">
          <cell r="A2922">
            <v>7308047</v>
          </cell>
          <cell r="B2922" t="str">
            <v>케이프렉스-일반</v>
          </cell>
          <cell r="C2922" t="str">
            <v>42 C 방수</v>
          </cell>
          <cell r="D2922" t="str">
            <v>m</v>
          </cell>
        </row>
        <row r="2923">
          <cell r="A2923">
            <v>7308048</v>
          </cell>
          <cell r="B2923" t="str">
            <v>케이프렉스-일반</v>
          </cell>
          <cell r="C2923" t="str">
            <v>54 C 방수</v>
          </cell>
          <cell r="D2923" t="str">
            <v>m</v>
          </cell>
        </row>
        <row r="2924">
          <cell r="A2924">
            <v>7308051</v>
          </cell>
          <cell r="B2924" t="str">
            <v>케이프렉스-일반</v>
          </cell>
          <cell r="C2924" t="str">
            <v>10 C 비방수</v>
          </cell>
          <cell r="D2924" t="str">
            <v>m</v>
          </cell>
        </row>
        <row r="2925">
          <cell r="A2925">
            <v>7308052</v>
          </cell>
          <cell r="B2925" t="str">
            <v>케이프렉스-일반</v>
          </cell>
          <cell r="C2925" t="str">
            <v>12 C 비방수</v>
          </cell>
          <cell r="D2925" t="str">
            <v>m</v>
          </cell>
        </row>
        <row r="2926">
          <cell r="A2926">
            <v>7308053</v>
          </cell>
          <cell r="B2926" t="str">
            <v>케이프렉스-일반</v>
          </cell>
          <cell r="C2926" t="str">
            <v>16 C 비방수</v>
          </cell>
          <cell r="D2926" t="str">
            <v>m</v>
          </cell>
        </row>
        <row r="2927">
          <cell r="A2927">
            <v>7308054</v>
          </cell>
          <cell r="B2927" t="str">
            <v>케이프렉스-일반</v>
          </cell>
          <cell r="C2927" t="str">
            <v>22 C 비방수</v>
          </cell>
          <cell r="D2927" t="str">
            <v>m</v>
          </cell>
        </row>
        <row r="2928">
          <cell r="A2928">
            <v>7308055</v>
          </cell>
          <cell r="B2928" t="str">
            <v>케이프렉스-일반</v>
          </cell>
          <cell r="C2928" t="str">
            <v>28 C 비방수</v>
          </cell>
          <cell r="D2928" t="str">
            <v>m</v>
          </cell>
        </row>
        <row r="2929">
          <cell r="A2929">
            <v>7308056</v>
          </cell>
          <cell r="B2929" t="str">
            <v>케이프렉스-일반</v>
          </cell>
          <cell r="C2929" t="str">
            <v>36 C 비방수</v>
          </cell>
          <cell r="D2929" t="str">
            <v>m</v>
          </cell>
        </row>
        <row r="2930">
          <cell r="A2930">
            <v>7308057</v>
          </cell>
          <cell r="B2930" t="str">
            <v>케이프렉스-일반</v>
          </cell>
          <cell r="C2930" t="str">
            <v>42 C 비방수</v>
          </cell>
          <cell r="D2930" t="str">
            <v>m</v>
          </cell>
        </row>
        <row r="2931">
          <cell r="A2931">
            <v>7308058</v>
          </cell>
          <cell r="B2931" t="str">
            <v>케이프렉스-일반</v>
          </cell>
          <cell r="C2931" t="str">
            <v>54 C 비방수</v>
          </cell>
          <cell r="D2931" t="str">
            <v>m</v>
          </cell>
        </row>
        <row r="2932">
          <cell r="A2932">
            <v>7308081</v>
          </cell>
          <cell r="B2932" t="str">
            <v>박스커넥터</v>
          </cell>
          <cell r="C2932" t="str">
            <v>10 C 비방수</v>
          </cell>
          <cell r="D2932" t="str">
            <v>개</v>
          </cell>
        </row>
        <row r="2933">
          <cell r="A2933">
            <v>7308082</v>
          </cell>
          <cell r="B2933" t="str">
            <v>박스커넥터</v>
          </cell>
          <cell r="C2933" t="str">
            <v>12 C 비방수</v>
          </cell>
          <cell r="D2933" t="str">
            <v>개</v>
          </cell>
        </row>
        <row r="2934">
          <cell r="A2934">
            <v>7308083</v>
          </cell>
          <cell r="B2934" t="str">
            <v>박스커넥터</v>
          </cell>
          <cell r="C2934" t="str">
            <v>16 C 비방수</v>
          </cell>
          <cell r="D2934" t="str">
            <v>개</v>
          </cell>
        </row>
        <row r="2935">
          <cell r="A2935">
            <v>7308084</v>
          </cell>
          <cell r="B2935" t="str">
            <v>박스커넥터</v>
          </cell>
          <cell r="C2935" t="str">
            <v>22 C 비방수</v>
          </cell>
          <cell r="D2935" t="str">
            <v>개</v>
          </cell>
        </row>
        <row r="2936">
          <cell r="A2936">
            <v>7308085</v>
          </cell>
          <cell r="B2936" t="str">
            <v>박스커넥터</v>
          </cell>
          <cell r="C2936" t="str">
            <v>28 C 비방수</v>
          </cell>
          <cell r="D2936" t="str">
            <v>개</v>
          </cell>
        </row>
        <row r="2937">
          <cell r="A2937">
            <v>7308086</v>
          </cell>
          <cell r="B2937" t="str">
            <v>박스커넥터</v>
          </cell>
          <cell r="C2937" t="str">
            <v>36 C 비방수</v>
          </cell>
          <cell r="D2937" t="str">
            <v>개</v>
          </cell>
        </row>
        <row r="2938">
          <cell r="A2938">
            <v>7308087</v>
          </cell>
          <cell r="B2938" t="str">
            <v>박스커넥터</v>
          </cell>
          <cell r="C2938" t="str">
            <v>42 C 비방수</v>
          </cell>
          <cell r="D2938" t="str">
            <v>개</v>
          </cell>
        </row>
        <row r="2939">
          <cell r="A2939">
            <v>7308088</v>
          </cell>
          <cell r="B2939" t="str">
            <v>박스커넥터</v>
          </cell>
          <cell r="C2939" t="str">
            <v>54 C 비방수</v>
          </cell>
          <cell r="D2939" t="str">
            <v>개</v>
          </cell>
        </row>
        <row r="2940">
          <cell r="A2940">
            <v>7308089</v>
          </cell>
          <cell r="B2940" t="str">
            <v>박스커넥터</v>
          </cell>
          <cell r="C2940" t="str">
            <v>70 C 비방수</v>
          </cell>
          <cell r="D2940" t="str">
            <v>개</v>
          </cell>
        </row>
        <row r="2941">
          <cell r="A2941">
            <v>7308090</v>
          </cell>
          <cell r="B2941" t="str">
            <v>박스커넥터</v>
          </cell>
          <cell r="C2941" t="str">
            <v>82 C 비방수</v>
          </cell>
          <cell r="D2941" t="str">
            <v>개</v>
          </cell>
        </row>
        <row r="2942">
          <cell r="A2942">
            <v>7308091</v>
          </cell>
          <cell r="B2942" t="str">
            <v>박스커넥터</v>
          </cell>
          <cell r="C2942" t="str">
            <v>104 C 비방수</v>
          </cell>
          <cell r="D2942" t="str">
            <v>개</v>
          </cell>
        </row>
        <row r="2943">
          <cell r="A2943">
            <v>7308101</v>
          </cell>
          <cell r="B2943" t="str">
            <v>박스커넥터</v>
          </cell>
          <cell r="C2943" t="str">
            <v>10 C 방수</v>
          </cell>
          <cell r="D2943" t="str">
            <v>개</v>
          </cell>
        </row>
        <row r="2944">
          <cell r="A2944">
            <v>7308102</v>
          </cell>
          <cell r="B2944" t="str">
            <v>박스커넥터</v>
          </cell>
          <cell r="C2944" t="str">
            <v>12 C 방수</v>
          </cell>
          <cell r="D2944" t="str">
            <v>개</v>
          </cell>
        </row>
        <row r="2945">
          <cell r="A2945">
            <v>7308103</v>
          </cell>
          <cell r="B2945" t="str">
            <v>박스커넥터</v>
          </cell>
          <cell r="C2945" t="str">
            <v>16 C 방수</v>
          </cell>
          <cell r="D2945" t="str">
            <v>개</v>
          </cell>
        </row>
        <row r="2946">
          <cell r="A2946">
            <v>7308104</v>
          </cell>
          <cell r="B2946" t="str">
            <v>박스커넥터</v>
          </cell>
          <cell r="C2946" t="str">
            <v>22 C 방수</v>
          </cell>
          <cell r="D2946" t="str">
            <v>개</v>
          </cell>
        </row>
        <row r="2947">
          <cell r="A2947">
            <v>7308105</v>
          </cell>
          <cell r="B2947" t="str">
            <v>박스커넥터</v>
          </cell>
          <cell r="C2947" t="str">
            <v>28 C 방수</v>
          </cell>
          <cell r="D2947" t="str">
            <v>개</v>
          </cell>
        </row>
        <row r="2948">
          <cell r="A2948">
            <v>7308106</v>
          </cell>
          <cell r="B2948" t="str">
            <v>박스커넥터</v>
          </cell>
          <cell r="C2948" t="str">
            <v>36 C 방수</v>
          </cell>
          <cell r="D2948" t="str">
            <v>개</v>
          </cell>
        </row>
        <row r="2949">
          <cell r="A2949">
            <v>7308107</v>
          </cell>
          <cell r="B2949" t="str">
            <v>박스커넥터</v>
          </cell>
          <cell r="C2949" t="str">
            <v>42 C 방수</v>
          </cell>
          <cell r="D2949" t="str">
            <v>개</v>
          </cell>
        </row>
        <row r="2950">
          <cell r="A2950">
            <v>7308108</v>
          </cell>
          <cell r="B2950" t="str">
            <v>박스커넥터</v>
          </cell>
          <cell r="C2950" t="str">
            <v>54 C 방수</v>
          </cell>
          <cell r="D2950" t="str">
            <v>개</v>
          </cell>
        </row>
        <row r="2951">
          <cell r="A2951">
            <v>7308109</v>
          </cell>
          <cell r="B2951" t="str">
            <v>박스커넥터</v>
          </cell>
          <cell r="C2951" t="str">
            <v>70 C 방수</v>
          </cell>
          <cell r="D2951" t="str">
            <v>개</v>
          </cell>
        </row>
        <row r="2952">
          <cell r="A2952">
            <v>7308110</v>
          </cell>
          <cell r="B2952" t="str">
            <v>박스커넥터</v>
          </cell>
          <cell r="C2952" t="str">
            <v>82 C 방수</v>
          </cell>
          <cell r="D2952" t="str">
            <v>개</v>
          </cell>
        </row>
        <row r="2953">
          <cell r="A2953">
            <v>7308111</v>
          </cell>
          <cell r="B2953" t="str">
            <v>박스커넥터</v>
          </cell>
          <cell r="C2953" t="str">
            <v>104 C 방수</v>
          </cell>
          <cell r="D2953" t="str">
            <v>개</v>
          </cell>
        </row>
        <row r="2954">
          <cell r="A2954">
            <v>7309001</v>
          </cell>
          <cell r="B2954" t="str">
            <v>프리카튜브</v>
          </cell>
          <cell r="C2954" t="str">
            <v>10 C 방수</v>
          </cell>
          <cell r="D2954" t="str">
            <v>m</v>
          </cell>
        </row>
        <row r="2955">
          <cell r="A2955">
            <v>7309002</v>
          </cell>
          <cell r="B2955" t="str">
            <v>프리카튜브</v>
          </cell>
          <cell r="C2955" t="str">
            <v>12 C 방수</v>
          </cell>
          <cell r="D2955" t="str">
            <v>m</v>
          </cell>
        </row>
        <row r="2956">
          <cell r="A2956">
            <v>7309003</v>
          </cell>
          <cell r="B2956" t="str">
            <v>프리카튜브</v>
          </cell>
          <cell r="C2956" t="str">
            <v>15 C 방수</v>
          </cell>
          <cell r="D2956" t="str">
            <v>m</v>
          </cell>
        </row>
        <row r="2957">
          <cell r="A2957">
            <v>7309004</v>
          </cell>
          <cell r="B2957" t="str">
            <v>프리카튜브</v>
          </cell>
          <cell r="C2957" t="str">
            <v>17 C 방수</v>
          </cell>
          <cell r="D2957" t="str">
            <v>m</v>
          </cell>
        </row>
        <row r="2958">
          <cell r="A2958">
            <v>7309005</v>
          </cell>
          <cell r="B2958" t="str">
            <v>프리카튜브</v>
          </cell>
          <cell r="C2958" t="str">
            <v>24 C 방수</v>
          </cell>
          <cell r="D2958" t="str">
            <v>m</v>
          </cell>
        </row>
        <row r="2959">
          <cell r="A2959">
            <v>7309006</v>
          </cell>
          <cell r="B2959" t="str">
            <v>프리카튜브</v>
          </cell>
          <cell r="C2959" t="str">
            <v>30 C 방수</v>
          </cell>
          <cell r="D2959" t="str">
            <v>m</v>
          </cell>
        </row>
        <row r="2960">
          <cell r="A2960">
            <v>7309007</v>
          </cell>
          <cell r="B2960" t="str">
            <v>프리카튜브</v>
          </cell>
          <cell r="C2960" t="str">
            <v>38 C 방수</v>
          </cell>
          <cell r="D2960" t="str">
            <v>m</v>
          </cell>
        </row>
        <row r="2961">
          <cell r="A2961">
            <v>7309008</v>
          </cell>
          <cell r="B2961" t="str">
            <v>프리카튜브</v>
          </cell>
          <cell r="C2961" t="str">
            <v>50 C 방수</v>
          </cell>
          <cell r="D2961" t="str">
            <v>m</v>
          </cell>
        </row>
        <row r="2962">
          <cell r="A2962">
            <v>7309009</v>
          </cell>
          <cell r="B2962" t="str">
            <v>프리카튜브</v>
          </cell>
          <cell r="C2962" t="str">
            <v>63 C 방수</v>
          </cell>
          <cell r="D2962" t="str">
            <v>m</v>
          </cell>
        </row>
        <row r="2963">
          <cell r="A2963">
            <v>7309010</v>
          </cell>
          <cell r="B2963" t="str">
            <v>프리카튜브</v>
          </cell>
          <cell r="C2963" t="str">
            <v>76 C 방수</v>
          </cell>
          <cell r="D2963" t="str">
            <v>m</v>
          </cell>
        </row>
        <row r="2964">
          <cell r="A2964">
            <v>7309011</v>
          </cell>
          <cell r="B2964" t="str">
            <v>프리카튜브</v>
          </cell>
          <cell r="C2964" t="str">
            <v>83 C 방수</v>
          </cell>
          <cell r="D2964" t="str">
            <v>m</v>
          </cell>
        </row>
        <row r="2965">
          <cell r="A2965">
            <v>7309012</v>
          </cell>
          <cell r="B2965" t="str">
            <v>프리카튜브</v>
          </cell>
          <cell r="C2965" t="str">
            <v>101 C 방수</v>
          </cell>
          <cell r="D2965" t="str">
            <v>m</v>
          </cell>
        </row>
        <row r="2966">
          <cell r="A2966">
            <v>7309021</v>
          </cell>
          <cell r="B2966" t="str">
            <v>프리카튜브</v>
          </cell>
          <cell r="C2966" t="str">
            <v>10 C 비방수</v>
          </cell>
          <cell r="D2966" t="str">
            <v>m</v>
          </cell>
        </row>
        <row r="2967">
          <cell r="A2967">
            <v>7309022</v>
          </cell>
          <cell r="B2967" t="str">
            <v>프리카튜브</v>
          </cell>
          <cell r="C2967" t="str">
            <v>12 C 비방수</v>
          </cell>
          <cell r="D2967" t="str">
            <v>m</v>
          </cell>
        </row>
        <row r="2968">
          <cell r="A2968">
            <v>7309023</v>
          </cell>
          <cell r="B2968" t="str">
            <v>프리카튜브</v>
          </cell>
          <cell r="C2968" t="str">
            <v>15 C 비방수</v>
          </cell>
          <cell r="D2968" t="str">
            <v>m</v>
          </cell>
        </row>
        <row r="2969">
          <cell r="A2969">
            <v>7309024</v>
          </cell>
          <cell r="B2969" t="str">
            <v>프리카튜브</v>
          </cell>
          <cell r="C2969" t="str">
            <v>17 C 비방수</v>
          </cell>
          <cell r="D2969" t="str">
            <v>m</v>
          </cell>
        </row>
        <row r="2970">
          <cell r="A2970">
            <v>7309025</v>
          </cell>
          <cell r="B2970" t="str">
            <v>프리카튜브</v>
          </cell>
          <cell r="C2970" t="str">
            <v>24 C 비방수</v>
          </cell>
          <cell r="D2970" t="str">
            <v>m</v>
          </cell>
        </row>
        <row r="2971">
          <cell r="A2971">
            <v>7309026</v>
          </cell>
          <cell r="B2971" t="str">
            <v>프리카튜브</v>
          </cell>
          <cell r="C2971" t="str">
            <v>30 C 비방수</v>
          </cell>
          <cell r="D2971" t="str">
            <v>m</v>
          </cell>
        </row>
        <row r="2972">
          <cell r="A2972">
            <v>7309027</v>
          </cell>
          <cell r="B2972" t="str">
            <v>프리카튜브</v>
          </cell>
          <cell r="C2972" t="str">
            <v>38 C 비방수</v>
          </cell>
          <cell r="D2972" t="str">
            <v>m</v>
          </cell>
        </row>
        <row r="2973">
          <cell r="A2973">
            <v>7309028</v>
          </cell>
          <cell r="B2973" t="str">
            <v>프리카튜브</v>
          </cell>
          <cell r="C2973" t="str">
            <v>50 C 비방수</v>
          </cell>
          <cell r="D2973" t="str">
            <v>m</v>
          </cell>
        </row>
        <row r="2974">
          <cell r="A2974">
            <v>7309029</v>
          </cell>
          <cell r="B2974" t="str">
            <v>프리카튜브</v>
          </cell>
          <cell r="C2974" t="str">
            <v>63 C 비방수</v>
          </cell>
          <cell r="D2974" t="str">
            <v>m</v>
          </cell>
        </row>
        <row r="2975">
          <cell r="A2975">
            <v>7309030</v>
          </cell>
          <cell r="B2975" t="str">
            <v>프리카튜브</v>
          </cell>
          <cell r="C2975" t="str">
            <v>76 C 비방수</v>
          </cell>
          <cell r="D2975" t="str">
            <v>m</v>
          </cell>
        </row>
        <row r="2976">
          <cell r="A2976">
            <v>7309031</v>
          </cell>
          <cell r="B2976" t="str">
            <v>프리카튜브</v>
          </cell>
          <cell r="C2976" t="str">
            <v>83 C 비방수</v>
          </cell>
          <cell r="D2976" t="str">
            <v>m</v>
          </cell>
        </row>
        <row r="2977">
          <cell r="A2977">
            <v>7309032</v>
          </cell>
          <cell r="B2977" t="str">
            <v>프리카튜브</v>
          </cell>
          <cell r="C2977" t="str">
            <v>101 C 비방수</v>
          </cell>
          <cell r="D2977" t="str">
            <v>m</v>
          </cell>
        </row>
        <row r="2978">
          <cell r="A2978">
            <v>7309041</v>
          </cell>
          <cell r="B2978" t="str">
            <v>박스커넥터</v>
          </cell>
          <cell r="C2978" t="str">
            <v>10 C 비방수</v>
          </cell>
          <cell r="D2978" t="str">
            <v>개</v>
          </cell>
        </row>
        <row r="2979">
          <cell r="A2979">
            <v>7309042</v>
          </cell>
          <cell r="B2979" t="str">
            <v>박스커넥터</v>
          </cell>
          <cell r="C2979" t="str">
            <v>12 C 비방수</v>
          </cell>
          <cell r="D2979" t="str">
            <v>개</v>
          </cell>
        </row>
        <row r="2980">
          <cell r="A2980">
            <v>7309043</v>
          </cell>
          <cell r="B2980" t="str">
            <v>박스커넥터</v>
          </cell>
          <cell r="C2980" t="str">
            <v>15 C 비방수</v>
          </cell>
          <cell r="D2980" t="str">
            <v>개</v>
          </cell>
        </row>
        <row r="2981">
          <cell r="A2981">
            <v>7309044</v>
          </cell>
          <cell r="B2981" t="str">
            <v>박스커넥터</v>
          </cell>
          <cell r="C2981" t="str">
            <v>17 C 비방수</v>
          </cell>
          <cell r="D2981" t="str">
            <v>개</v>
          </cell>
        </row>
        <row r="2982">
          <cell r="A2982">
            <v>7309045</v>
          </cell>
          <cell r="B2982" t="str">
            <v>박스커넥터</v>
          </cell>
          <cell r="C2982" t="str">
            <v>24 C 비방수</v>
          </cell>
          <cell r="D2982" t="str">
            <v>개</v>
          </cell>
        </row>
        <row r="2983">
          <cell r="A2983">
            <v>7309046</v>
          </cell>
          <cell r="B2983" t="str">
            <v>박스커넥터</v>
          </cell>
          <cell r="C2983" t="str">
            <v>30 C 비방수</v>
          </cell>
          <cell r="D2983" t="str">
            <v>개</v>
          </cell>
        </row>
        <row r="2984">
          <cell r="A2984">
            <v>7309047</v>
          </cell>
          <cell r="B2984" t="str">
            <v>박스커넥터</v>
          </cell>
          <cell r="C2984" t="str">
            <v>38 C 비방수</v>
          </cell>
          <cell r="D2984" t="str">
            <v>개</v>
          </cell>
        </row>
        <row r="2985">
          <cell r="A2985">
            <v>7309048</v>
          </cell>
          <cell r="B2985" t="str">
            <v>박스커넥터</v>
          </cell>
          <cell r="C2985" t="str">
            <v>50 C 비방수</v>
          </cell>
          <cell r="D2985" t="str">
            <v>개</v>
          </cell>
        </row>
        <row r="2986">
          <cell r="A2986">
            <v>7309049</v>
          </cell>
          <cell r="B2986" t="str">
            <v>박스커넥터</v>
          </cell>
          <cell r="C2986" t="str">
            <v>63 C 비방수</v>
          </cell>
          <cell r="D2986" t="str">
            <v>개</v>
          </cell>
        </row>
        <row r="2987">
          <cell r="A2987">
            <v>7309050</v>
          </cell>
          <cell r="B2987" t="str">
            <v>박스커넥터</v>
          </cell>
          <cell r="C2987" t="str">
            <v>76 C 비방수</v>
          </cell>
          <cell r="D2987" t="str">
            <v>개</v>
          </cell>
        </row>
        <row r="2988">
          <cell r="A2988">
            <v>7309051</v>
          </cell>
          <cell r="B2988" t="str">
            <v>박스커넥터</v>
          </cell>
          <cell r="C2988" t="str">
            <v>83 C 비방수</v>
          </cell>
          <cell r="D2988" t="str">
            <v>개</v>
          </cell>
        </row>
        <row r="2989">
          <cell r="A2989">
            <v>7309052</v>
          </cell>
          <cell r="B2989" t="str">
            <v>박스커넥터</v>
          </cell>
          <cell r="C2989" t="str">
            <v>101 C 비방수</v>
          </cell>
          <cell r="D2989" t="str">
            <v>개</v>
          </cell>
        </row>
        <row r="2990">
          <cell r="A2990">
            <v>7309061</v>
          </cell>
          <cell r="B2990" t="str">
            <v>박스커넥터</v>
          </cell>
          <cell r="C2990" t="str">
            <v>10 C 방수</v>
          </cell>
          <cell r="D2990" t="str">
            <v>개</v>
          </cell>
        </row>
        <row r="2991">
          <cell r="A2991">
            <v>7309062</v>
          </cell>
          <cell r="B2991" t="str">
            <v>박스커넥터</v>
          </cell>
          <cell r="C2991" t="str">
            <v>12 C 방수</v>
          </cell>
          <cell r="D2991" t="str">
            <v>개</v>
          </cell>
        </row>
        <row r="2992">
          <cell r="A2992">
            <v>7309063</v>
          </cell>
          <cell r="B2992" t="str">
            <v>박스커넥터</v>
          </cell>
          <cell r="C2992" t="str">
            <v>15 C 방수</v>
          </cell>
          <cell r="D2992" t="str">
            <v>개</v>
          </cell>
        </row>
        <row r="2993">
          <cell r="A2993">
            <v>7309064</v>
          </cell>
          <cell r="B2993" t="str">
            <v>박스커넥터</v>
          </cell>
          <cell r="C2993" t="str">
            <v>17 C 방수</v>
          </cell>
          <cell r="D2993" t="str">
            <v>개</v>
          </cell>
        </row>
        <row r="2994">
          <cell r="A2994">
            <v>7309065</v>
          </cell>
          <cell r="B2994" t="str">
            <v>박스커넥터</v>
          </cell>
          <cell r="C2994" t="str">
            <v>24 C 방수</v>
          </cell>
          <cell r="D2994" t="str">
            <v>개</v>
          </cell>
        </row>
        <row r="2995">
          <cell r="A2995">
            <v>7309066</v>
          </cell>
          <cell r="B2995" t="str">
            <v>박스커넥터</v>
          </cell>
          <cell r="C2995" t="str">
            <v>30 C 방수</v>
          </cell>
          <cell r="D2995" t="str">
            <v>개</v>
          </cell>
        </row>
        <row r="2996">
          <cell r="A2996">
            <v>7309067</v>
          </cell>
          <cell r="B2996" t="str">
            <v>박스커넥터</v>
          </cell>
          <cell r="C2996" t="str">
            <v>38 C 방수</v>
          </cell>
          <cell r="D2996" t="str">
            <v>개</v>
          </cell>
        </row>
        <row r="2997">
          <cell r="A2997">
            <v>7309068</v>
          </cell>
          <cell r="B2997" t="str">
            <v>박스커넥터</v>
          </cell>
          <cell r="C2997" t="str">
            <v>50 C 방수</v>
          </cell>
          <cell r="D2997" t="str">
            <v>개</v>
          </cell>
        </row>
        <row r="2998">
          <cell r="A2998">
            <v>7309069</v>
          </cell>
          <cell r="B2998" t="str">
            <v>박스커넥터</v>
          </cell>
          <cell r="C2998" t="str">
            <v>63 C 방수</v>
          </cell>
          <cell r="D2998" t="str">
            <v>개</v>
          </cell>
        </row>
        <row r="2999">
          <cell r="A2999">
            <v>7309070</v>
          </cell>
          <cell r="B2999" t="str">
            <v>박스커넥터</v>
          </cell>
          <cell r="C2999" t="str">
            <v>76 C 방수</v>
          </cell>
          <cell r="D2999" t="str">
            <v>개</v>
          </cell>
        </row>
        <row r="3000">
          <cell r="A3000">
            <v>7309071</v>
          </cell>
          <cell r="B3000" t="str">
            <v>박스커넥터</v>
          </cell>
          <cell r="C3000" t="str">
            <v>83 C 방수</v>
          </cell>
          <cell r="D3000" t="str">
            <v>개</v>
          </cell>
        </row>
        <row r="3001">
          <cell r="A3001">
            <v>7309072</v>
          </cell>
          <cell r="B3001" t="str">
            <v>박스커넥터</v>
          </cell>
          <cell r="C3001" t="str">
            <v>101 C 방수</v>
          </cell>
          <cell r="D3001" t="str">
            <v>개</v>
          </cell>
        </row>
        <row r="3002">
          <cell r="A3002">
            <v>7310001</v>
          </cell>
          <cell r="B3002" t="str">
            <v>합성수지가요전선관</v>
          </cell>
          <cell r="C3002" t="str">
            <v>하이렉스 14 C</v>
          </cell>
          <cell r="D3002" t="str">
            <v>m</v>
          </cell>
        </row>
        <row r="3003">
          <cell r="A3003">
            <v>7310002</v>
          </cell>
          <cell r="B3003" t="str">
            <v>합성수지가요전선관</v>
          </cell>
          <cell r="C3003" t="str">
            <v>하이렉스 16 C</v>
          </cell>
          <cell r="D3003" t="str">
            <v>m</v>
          </cell>
        </row>
        <row r="3004">
          <cell r="A3004">
            <v>7310003</v>
          </cell>
          <cell r="B3004" t="str">
            <v>합성수지가요전선관</v>
          </cell>
          <cell r="C3004" t="str">
            <v>하이렉스 22 C</v>
          </cell>
          <cell r="D3004" t="str">
            <v>m</v>
          </cell>
        </row>
        <row r="3005">
          <cell r="A3005">
            <v>7310004</v>
          </cell>
          <cell r="B3005" t="str">
            <v>합성수지가요전선관</v>
          </cell>
          <cell r="C3005" t="str">
            <v>하이렉스 28 C</v>
          </cell>
          <cell r="D3005" t="str">
            <v>m</v>
          </cell>
        </row>
        <row r="3006">
          <cell r="A3006">
            <v>7310005</v>
          </cell>
          <cell r="B3006" t="str">
            <v>합성수지가요전선관</v>
          </cell>
          <cell r="C3006" t="str">
            <v>하이렉스-난연14C</v>
          </cell>
          <cell r="D3006" t="str">
            <v>m</v>
          </cell>
        </row>
        <row r="3007">
          <cell r="A3007">
            <v>7310006</v>
          </cell>
          <cell r="B3007" t="str">
            <v>합성수지가요전선관</v>
          </cell>
          <cell r="C3007" t="str">
            <v>하이렉스-난연16C</v>
          </cell>
          <cell r="D3007" t="str">
            <v>m</v>
          </cell>
        </row>
        <row r="3008">
          <cell r="A3008">
            <v>7310007</v>
          </cell>
          <cell r="B3008" t="str">
            <v>합성수지가요전선관</v>
          </cell>
          <cell r="C3008" t="str">
            <v>하이렉스-난연22C</v>
          </cell>
          <cell r="D3008" t="str">
            <v>m</v>
          </cell>
        </row>
        <row r="3009">
          <cell r="A3009">
            <v>7310008</v>
          </cell>
          <cell r="B3009" t="str">
            <v>합성수지가요전선관</v>
          </cell>
          <cell r="C3009" t="str">
            <v>하이렉스-난연28C</v>
          </cell>
          <cell r="D3009" t="str">
            <v>m</v>
          </cell>
        </row>
        <row r="3010">
          <cell r="A3010">
            <v>7311001</v>
          </cell>
          <cell r="B3010" t="str">
            <v>노말밴드</v>
          </cell>
          <cell r="C3010" t="str">
            <v>아연도 28 C</v>
          </cell>
          <cell r="D3010" t="str">
            <v>개</v>
          </cell>
        </row>
        <row r="3011">
          <cell r="A3011">
            <v>7311002</v>
          </cell>
          <cell r="B3011" t="str">
            <v>노말밴드</v>
          </cell>
          <cell r="C3011" t="str">
            <v>아연도 36 C</v>
          </cell>
          <cell r="D3011" t="str">
            <v>개</v>
          </cell>
        </row>
        <row r="3012">
          <cell r="A3012">
            <v>7311003</v>
          </cell>
          <cell r="B3012" t="str">
            <v>노말밴드</v>
          </cell>
          <cell r="C3012" t="str">
            <v>아연도 42 C</v>
          </cell>
          <cell r="D3012" t="str">
            <v>개</v>
          </cell>
        </row>
        <row r="3013">
          <cell r="A3013">
            <v>7311004</v>
          </cell>
          <cell r="B3013" t="str">
            <v>노말밴드</v>
          </cell>
          <cell r="C3013" t="str">
            <v>아연도 54 C</v>
          </cell>
          <cell r="D3013" t="str">
            <v>개</v>
          </cell>
        </row>
        <row r="3014">
          <cell r="A3014">
            <v>7311005</v>
          </cell>
          <cell r="B3014" t="str">
            <v>노말밴드</v>
          </cell>
          <cell r="C3014" t="str">
            <v>아연도 70 C</v>
          </cell>
          <cell r="D3014" t="str">
            <v>개</v>
          </cell>
        </row>
        <row r="3015">
          <cell r="A3015">
            <v>7311006</v>
          </cell>
          <cell r="B3015" t="str">
            <v>노말밴드</v>
          </cell>
          <cell r="C3015" t="str">
            <v>아연도 82 C</v>
          </cell>
          <cell r="D3015" t="str">
            <v>개</v>
          </cell>
        </row>
        <row r="3016">
          <cell r="A3016">
            <v>7311007</v>
          </cell>
          <cell r="B3016" t="str">
            <v>노말밴드</v>
          </cell>
          <cell r="C3016" t="str">
            <v>아연도 104 C</v>
          </cell>
          <cell r="D3016" t="str">
            <v>개</v>
          </cell>
        </row>
        <row r="3017">
          <cell r="A3017">
            <v>7311020</v>
          </cell>
          <cell r="B3017" t="str">
            <v>노말밴드</v>
          </cell>
          <cell r="C3017" t="str">
            <v>PVC 28 C</v>
          </cell>
          <cell r="D3017" t="str">
            <v>개</v>
          </cell>
        </row>
        <row r="3018">
          <cell r="A3018">
            <v>7311021</v>
          </cell>
          <cell r="B3018" t="str">
            <v>노말밴드</v>
          </cell>
          <cell r="C3018" t="str">
            <v>PVC 36 C</v>
          </cell>
          <cell r="D3018" t="str">
            <v>개</v>
          </cell>
        </row>
        <row r="3019">
          <cell r="A3019">
            <v>7311022</v>
          </cell>
          <cell r="B3019" t="str">
            <v>노말밴드</v>
          </cell>
          <cell r="C3019" t="str">
            <v>PVC 42 C</v>
          </cell>
          <cell r="D3019" t="str">
            <v>개</v>
          </cell>
        </row>
        <row r="3020">
          <cell r="A3020">
            <v>7311023</v>
          </cell>
          <cell r="B3020" t="str">
            <v>노말밴드</v>
          </cell>
          <cell r="C3020" t="str">
            <v>PVC 54 C</v>
          </cell>
          <cell r="D3020" t="str">
            <v>개</v>
          </cell>
        </row>
        <row r="3021">
          <cell r="A3021">
            <v>7311024</v>
          </cell>
          <cell r="B3021" t="str">
            <v>노말밴드</v>
          </cell>
          <cell r="C3021" t="str">
            <v>PVC 70 C</v>
          </cell>
          <cell r="D3021" t="str">
            <v>개</v>
          </cell>
        </row>
        <row r="3022">
          <cell r="A3022">
            <v>7311025</v>
          </cell>
          <cell r="B3022" t="str">
            <v>노말밴드</v>
          </cell>
          <cell r="C3022" t="str">
            <v>PVC 82 C</v>
          </cell>
          <cell r="D3022" t="str">
            <v>개</v>
          </cell>
        </row>
        <row r="3023">
          <cell r="A3023">
            <v>7311026</v>
          </cell>
          <cell r="B3023" t="str">
            <v>노말밴드</v>
          </cell>
          <cell r="C3023" t="str">
            <v>PVC 100 C</v>
          </cell>
          <cell r="D3023" t="str">
            <v>개</v>
          </cell>
        </row>
        <row r="3024">
          <cell r="A3024">
            <v>7311040</v>
          </cell>
          <cell r="B3024" t="str">
            <v>곤지레다</v>
          </cell>
          <cell r="C3024" t="str">
            <v>L 형주물 16 C</v>
          </cell>
          <cell r="D3024" t="str">
            <v>개</v>
          </cell>
        </row>
        <row r="3025">
          <cell r="A3025">
            <v>7311041</v>
          </cell>
          <cell r="B3025" t="str">
            <v>곤지레다</v>
          </cell>
          <cell r="C3025" t="str">
            <v>L 형주물 22 C</v>
          </cell>
          <cell r="D3025" t="str">
            <v>개</v>
          </cell>
        </row>
        <row r="3026">
          <cell r="A3026">
            <v>7311042</v>
          </cell>
          <cell r="B3026" t="str">
            <v>곤지레다</v>
          </cell>
          <cell r="C3026" t="str">
            <v>L 형주물 28 C</v>
          </cell>
          <cell r="D3026" t="str">
            <v>개</v>
          </cell>
        </row>
        <row r="3027">
          <cell r="A3027">
            <v>7311043</v>
          </cell>
          <cell r="B3027" t="str">
            <v>곤지레다</v>
          </cell>
          <cell r="C3027" t="str">
            <v>L 형주물 36 C</v>
          </cell>
          <cell r="D3027" t="str">
            <v>개</v>
          </cell>
        </row>
        <row r="3028">
          <cell r="A3028">
            <v>7311044</v>
          </cell>
          <cell r="B3028" t="str">
            <v>곤지레다</v>
          </cell>
          <cell r="C3028" t="str">
            <v>L 형주물 42 C</v>
          </cell>
          <cell r="D3028" t="str">
            <v>개</v>
          </cell>
        </row>
        <row r="3029">
          <cell r="A3029">
            <v>7311045</v>
          </cell>
          <cell r="B3029" t="str">
            <v>곤지레다</v>
          </cell>
          <cell r="C3029" t="str">
            <v>L 형주물 54 C</v>
          </cell>
          <cell r="D3029" t="str">
            <v>개</v>
          </cell>
        </row>
        <row r="3030">
          <cell r="A3030">
            <v>7311046</v>
          </cell>
          <cell r="B3030" t="str">
            <v>곤지레다</v>
          </cell>
          <cell r="C3030" t="str">
            <v>L 형주물 70 C</v>
          </cell>
          <cell r="D3030" t="str">
            <v>개</v>
          </cell>
        </row>
        <row r="3031">
          <cell r="A3031">
            <v>7311047</v>
          </cell>
          <cell r="B3031" t="str">
            <v>곤지레다</v>
          </cell>
          <cell r="C3031" t="str">
            <v>L 형주물 82 C</v>
          </cell>
          <cell r="D3031" t="str">
            <v>개</v>
          </cell>
        </row>
        <row r="3032">
          <cell r="A3032">
            <v>7311048</v>
          </cell>
          <cell r="B3032" t="str">
            <v>곤지레다</v>
          </cell>
          <cell r="C3032" t="str">
            <v>L 형주물 104 C</v>
          </cell>
          <cell r="D3032" t="str">
            <v>개</v>
          </cell>
        </row>
        <row r="3033">
          <cell r="A3033">
            <v>7311060</v>
          </cell>
          <cell r="B3033" t="str">
            <v>곤지레다</v>
          </cell>
          <cell r="C3033" t="str">
            <v>T 형주물 16 C</v>
          </cell>
          <cell r="D3033" t="str">
            <v>개</v>
          </cell>
        </row>
        <row r="3034">
          <cell r="A3034">
            <v>7311061</v>
          </cell>
          <cell r="B3034" t="str">
            <v>곤지레다</v>
          </cell>
          <cell r="C3034" t="str">
            <v>T 형주물 22 C</v>
          </cell>
          <cell r="D3034" t="str">
            <v>개</v>
          </cell>
        </row>
        <row r="3035">
          <cell r="A3035">
            <v>7311062</v>
          </cell>
          <cell r="B3035" t="str">
            <v>곤지레다</v>
          </cell>
          <cell r="C3035" t="str">
            <v>T 형주물 28 C</v>
          </cell>
          <cell r="D3035" t="str">
            <v>개</v>
          </cell>
        </row>
        <row r="3036">
          <cell r="A3036">
            <v>7311063</v>
          </cell>
          <cell r="B3036" t="str">
            <v>곤지레다</v>
          </cell>
          <cell r="C3036" t="str">
            <v>T 형주물 36 C</v>
          </cell>
          <cell r="D3036" t="str">
            <v>개</v>
          </cell>
        </row>
        <row r="3037">
          <cell r="A3037">
            <v>7311064</v>
          </cell>
          <cell r="B3037" t="str">
            <v>곤지레다</v>
          </cell>
          <cell r="C3037" t="str">
            <v>T 형주물 42 C</v>
          </cell>
          <cell r="D3037" t="str">
            <v>개</v>
          </cell>
        </row>
        <row r="3038">
          <cell r="A3038">
            <v>7311065</v>
          </cell>
          <cell r="B3038" t="str">
            <v>곤지레다</v>
          </cell>
          <cell r="C3038" t="str">
            <v>T 형주물 54 C</v>
          </cell>
          <cell r="D3038" t="str">
            <v>개</v>
          </cell>
        </row>
        <row r="3039">
          <cell r="A3039">
            <v>7311066</v>
          </cell>
          <cell r="B3039" t="str">
            <v>곤지레다</v>
          </cell>
          <cell r="C3039" t="str">
            <v>T 형주물 70 C</v>
          </cell>
          <cell r="D3039" t="str">
            <v>개</v>
          </cell>
        </row>
        <row r="3040">
          <cell r="A3040">
            <v>7311067</v>
          </cell>
          <cell r="B3040" t="str">
            <v>곤지레다</v>
          </cell>
          <cell r="C3040" t="str">
            <v>T 형주물 82 C</v>
          </cell>
          <cell r="D3040" t="str">
            <v>개</v>
          </cell>
        </row>
        <row r="3041">
          <cell r="A3041">
            <v>7311068</v>
          </cell>
          <cell r="B3041" t="str">
            <v>곤지레다</v>
          </cell>
          <cell r="C3041" t="str">
            <v>T 형주물 104 C</v>
          </cell>
          <cell r="D3041" t="str">
            <v>개</v>
          </cell>
        </row>
        <row r="3042">
          <cell r="A3042">
            <v>7311080</v>
          </cell>
          <cell r="B3042" t="str">
            <v>위샤캡</v>
          </cell>
          <cell r="C3042" t="str">
            <v>16 C</v>
          </cell>
          <cell r="D3042" t="str">
            <v>개</v>
          </cell>
        </row>
        <row r="3043">
          <cell r="A3043">
            <v>7311081</v>
          </cell>
          <cell r="B3043" t="str">
            <v>위샤캡</v>
          </cell>
          <cell r="C3043" t="str">
            <v>22 C</v>
          </cell>
          <cell r="D3043" t="str">
            <v>개</v>
          </cell>
        </row>
        <row r="3044">
          <cell r="A3044">
            <v>7311082</v>
          </cell>
          <cell r="B3044" t="str">
            <v>위샤캡</v>
          </cell>
          <cell r="C3044" t="str">
            <v>28 C</v>
          </cell>
          <cell r="D3044" t="str">
            <v>개</v>
          </cell>
        </row>
        <row r="3045">
          <cell r="A3045">
            <v>7311083</v>
          </cell>
          <cell r="B3045" t="str">
            <v>위샤캡</v>
          </cell>
          <cell r="C3045" t="str">
            <v>36 C</v>
          </cell>
          <cell r="D3045" t="str">
            <v>개</v>
          </cell>
        </row>
        <row r="3046">
          <cell r="A3046">
            <v>7311084</v>
          </cell>
          <cell r="B3046" t="str">
            <v>위샤캡</v>
          </cell>
          <cell r="C3046" t="str">
            <v>42 C</v>
          </cell>
          <cell r="D3046" t="str">
            <v>개</v>
          </cell>
        </row>
        <row r="3047">
          <cell r="A3047">
            <v>7311085</v>
          </cell>
          <cell r="B3047" t="str">
            <v>위샤캡</v>
          </cell>
          <cell r="C3047" t="str">
            <v>54 C</v>
          </cell>
          <cell r="D3047" t="str">
            <v>개</v>
          </cell>
        </row>
        <row r="3048">
          <cell r="A3048">
            <v>7311086</v>
          </cell>
          <cell r="B3048" t="str">
            <v>위샤캡</v>
          </cell>
          <cell r="C3048" t="str">
            <v>70 C</v>
          </cell>
          <cell r="D3048" t="str">
            <v>개</v>
          </cell>
        </row>
        <row r="3049">
          <cell r="A3049">
            <v>7311087</v>
          </cell>
          <cell r="B3049" t="str">
            <v>위샤캡</v>
          </cell>
          <cell r="C3049" t="str">
            <v>82 C</v>
          </cell>
          <cell r="D3049" t="str">
            <v>개</v>
          </cell>
        </row>
        <row r="3050">
          <cell r="A3050">
            <v>7311088</v>
          </cell>
          <cell r="B3050" t="str">
            <v>위샤캡</v>
          </cell>
          <cell r="C3050" t="str">
            <v>104 C</v>
          </cell>
          <cell r="D3050" t="str">
            <v>개</v>
          </cell>
        </row>
        <row r="3051">
          <cell r="A3051">
            <v>7311100</v>
          </cell>
          <cell r="B3051" t="str">
            <v>접지 크램프</v>
          </cell>
          <cell r="C3051" t="str">
            <v>16 C</v>
          </cell>
          <cell r="D3051" t="str">
            <v>개</v>
          </cell>
        </row>
        <row r="3052">
          <cell r="A3052">
            <v>7311101</v>
          </cell>
          <cell r="B3052" t="str">
            <v>접지 크램프</v>
          </cell>
          <cell r="C3052" t="str">
            <v>22 C</v>
          </cell>
          <cell r="D3052" t="str">
            <v>개</v>
          </cell>
        </row>
        <row r="3053">
          <cell r="A3053">
            <v>7311102</v>
          </cell>
          <cell r="B3053" t="str">
            <v>접지 크램프</v>
          </cell>
          <cell r="C3053" t="str">
            <v>28 C</v>
          </cell>
          <cell r="D3053" t="str">
            <v>개</v>
          </cell>
        </row>
        <row r="3054">
          <cell r="A3054">
            <v>7311103</v>
          </cell>
          <cell r="B3054" t="str">
            <v>접지 크램프</v>
          </cell>
          <cell r="C3054" t="str">
            <v>36 C</v>
          </cell>
          <cell r="D3054" t="str">
            <v>개</v>
          </cell>
        </row>
        <row r="3055">
          <cell r="A3055">
            <v>7311104</v>
          </cell>
          <cell r="B3055" t="str">
            <v>접지 크램프</v>
          </cell>
          <cell r="C3055" t="str">
            <v>42 C</v>
          </cell>
          <cell r="D3055" t="str">
            <v>개</v>
          </cell>
        </row>
        <row r="3056">
          <cell r="A3056">
            <v>7311105</v>
          </cell>
          <cell r="B3056" t="str">
            <v>접지 크램프</v>
          </cell>
          <cell r="C3056" t="str">
            <v>54 C</v>
          </cell>
          <cell r="D3056" t="str">
            <v>개</v>
          </cell>
        </row>
        <row r="3057">
          <cell r="A3057">
            <v>7311106</v>
          </cell>
          <cell r="B3057" t="str">
            <v>접지 크램프</v>
          </cell>
          <cell r="C3057" t="str">
            <v>70 C</v>
          </cell>
          <cell r="D3057" t="str">
            <v>개</v>
          </cell>
        </row>
        <row r="3058">
          <cell r="A3058">
            <v>7311107</v>
          </cell>
          <cell r="B3058" t="str">
            <v>접지 크램프</v>
          </cell>
          <cell r="C3058" t="str">
            <v>82 C</v>
          </cell>
          <cell r="D3058" t="str">
            <v>개</v>
          </cell>
        </row>
        <row r="3059">
          <cell r="A3059">
            <v>7311108</v>
          </cell>
          <cell r="B3059" t="str">
            <v>접지 크램프</v>
          </cell>
          <cell r="C3059" t="str">
            <v>104 C</v>
          </cell>
          <cell r="D3059" t="str">
            <v>개</v>
          </cell>
        </row>
        <row r="3060">
          <cell r="A3060">
            <v>7311120</v>
          </cell>
          <cell r="B3060" t="str">
            <v>유크램프</v>
          </cell>
          <cell r="C3060" t="str">
            <v>16 C</v>
          </cell>
          <cell r="D3060" t="str">
            <v>개</v>
          </cell>
        </row>
        <row r="3061">
          <cell r="A3061">
            <v>7311121</v>
          </cell>
          <cell r="B3061" t="str">
            <v>유크램프</v>
          </cell>
          <cell r="C3061" t="str">
            <v>22 C</v>
          </cell>
          <cell r="D3061" t="str">
            <v>개</v>
          </cell>
        </row>
        <row r="3062">
          <cell r="A3062">
            <v>7311122</v>
          </cell>
          <cell r="B3062" t="str">
            <v>유크램프</v>
          </cell>
          <cell r="C3062" t="str">
            <v>28 C</v>
          </cell>
          <cell r="D3062" t="str">
            <v>개</v>
          </cell>
        </row>
        <row r="3063">
          <cell r="A3063">
            <v>7311123</v>
          </cell>
          <cell r="B3063" t="str">
            <v>유크램프</v>
          </cell>
          <cell r="C3063" t="str">
            <v>36 C</v>
          </cell>
          <cell r="D3063" t="str">
            <v>개</v>
          </cell>
        </row>
        <row r="3064">
          <cell r="A3064">
            <v>7311124</v>
          </cell>
          <cell r="B3064" t="str">
            <v>유크램프</v>
          </cell>
          <cell r="C3064" t="str">
            <v>42 C</v>
          </cell>
          <cell r="D3064" t="str">
            <v>개</v>
          </cell>
        </row>
        <row r="3065">
          <cell r="A3065">
            <v>7311140</v>
          </cell>
          <cell r="B3065" t="str">
            <v>파이프크램프</v>
          </cell>
          <cell r="C3065" t="str">
            <v>16 C</v>
          </cell>
          <cell r="D3065" t="str">
            <v>개</v>
          </cell>
        </row>
        <row r="3066">
          <cell r="A3066">
            <v>7311141</v>
          </cell>
          <cell r="B3066" t="str">
            <v>파이프크램프</v>
          </cell>
          <cell r="C3066" t="str">
            <v>22 C</v>
          </cell>
          <cell r="D3066" t="str">
            <v>개</v>
          </cell>
        </row>
        <row r="3067">
          <cell r="A3067">
            <v>7311142</v>
          </cell>
          <cell r="B3067" t="str">
            <v>파이프크램프</v>
          </cell>
          <cell r="C3067" t="str">
            <v>28 C</v>
          </cell>
          <cell r="D3067" t="str">
            <v>개</v>
          </cell>
        </row>
        <row r="3068">
          <cell r="A3068">
            <v>7311143</v>
          </cell>
          <cell r="B3068" t="str">
            <v>파이프크램프</v>
          </cell>
          <cell r="C3068" t="str">
            <v>36 C</v>
          </cell>
          <cell r="D3068" t="str">
            <v>개</v>
          </cell>
        </row>
        <row r="3069">
          <cell r="A3069">
            <v>7311144</v>
          </cell>
          <cell r="B3069" t="str">
            <v>파이프크램프</v>
          </cell>
          <cell r="C3069" t="str">
            <v>42 C</v>
          </cell>
          <cell r="D3069" t="str">
            <v>개</v>
          </cell>
        </row>
        <row r="3070">
          <cell r="A3070">
            <v>7311145</v>
          </cell>
          <cell r="B3070" t="str">
            <v>파이프크램프</v>
          </cell>
          <cell r="C3070" t="str">
            <v>54 C</v>
          </cell>
          <cell r="D3070" t="str">
            <v>개</v>
          </cell>
        </row>
        <row r="3071">
          <cell r="A3071">
            <v>7311146</v>
          </cell>
          <cell r="B3071" t="str">
            <v>파이프크램프</v>
          </cell>
          <cell r="C3071" t="str">
            <v>70 C</v>
          </cell>
          <cell r="D3071" t="str">
            <v>개</v>
          </cell>
        </row>
        <row r="3072">
          <cell r="A3072">
            <v>7311147</v>
          </cell>
          <cell r="B3072" t="str">
            <v>파이프크램프</v>
          </cell>
          <cell r="C3072" t="str">
            <v>82 C</v>
          </cell>
          <cell r="D3072" t="str">
            <v>개</v>
          </cell>
        </row>
        <row r="3073">
          <cell r="A3073">
            <v>7311148</v>
          </cell>
          <cell r="B3073" t="str">
            <v>파이프크램프</v>
          </cell>
          <cell r="C3073" t="str">
            <v>104 C</v>
          </cell>
          <cell r="D3073" t="str">
            <v>개</v>
          </cell>
        </row>
        <row r="3074">
          <cell r="A3074">
            <v>7311160</v>
          </cell>
          <cell r="B3074" t="str">
            <v>유볼트행거</v>
          </cell>
          <cell r="C3074" t="str">
            <v>16 C</v>
          </cell>
          <cell r="D3074" t="str">
            <v>개</v>
          </cell>
        </row>
        <row r="3075">
          <cell r="A3075">
            <v>7311161</v>
          </cell>
          <cell r="B3075" t="str">
            <v>유볼트행거</v>
          </cell>
          <cell r="C3075" t="str">
            <v>22 C</v>
          </cell>
          <cell r="D3075" t="str">
            <v>개</v>
          </cell>
        </row>
        <row r="3076">
          <cell r="A3076">
            <v>7311162</v>
          </cell>
          <cell r="B3076" t="str">
            <v>유볼트행거</v>
          </cell>
          <cell r="C3076" t="str">
            <v>28 C</v>
          </cell>
          <cell r="D3076" t="str">
            <v>개</v>
          </cell>
        </row>
        <row r="3077">
          <cell r="A3077">
            <v>7311163</v>
          </cell>
          <cell r="B3077" t="str">
            <v>유볼트행거</v>
          </cell>
          <cell r="C3077" t="str">
            <v>36 C</v>
          </cell>
          <cell r="D3077" t="str">
            <v>개</v>
          </cell>
        </row>
        <row r="3078">
          <cell r="A3078">
            <v>7311164</v>
          </cell>
          <cell r="B3078" t="str">
            <v>유볼트행거</v>
          </cell>
          <cell r="C3078" t="str">
            <v>42 C</v>
          </cell>
          <cell r="D3078" t="str">
            <v>개</v>
          </cell>
        </row>
        <row r="3079">
          <cell r="A3079">
            <v>7311165</v>
          </cell>
          <cell r="B3079" t="str">
            <v>유볼트행거</v>
          </cell>
          <cell r="C3079" t="str">
            <v>54 C</v>
          </cell>
          <cell r="D3079" t="str">
            <v>개</v>
          </cell>
        </row>
        <row r="3080">
          <cell r="A3080">
            <v>7311166</v>
          </cell>
          <cell r="B3080" t="str">
            <v>유볼트행거</v>
          </cell>
          <cell r="C3080" t="str">
            <v>70 C</v>
          </cell>
          <cell r="D3080" t="str">
            <v>개</v>
          </cell>
        </row>
        <row r="3081">
          <cell r="A3081">
            <v>7311167</v>
          </cell>
          <cell r="B3081" t="str">
            <v>유볼트행거</v>
          </cell>
          <cell r="C3081" t="str">
            <v>82 C</v>
          </cell>
          <cell r="D3081" t="str">
            <v>개</v>
          </cell>
        </row>
        <row r="3082">
          <cell r="A3082">
            <v>7311168</v>
          </cell>
          <cell r="B3082" t="str">
            <v>유볼트행거</v>
          </cell>
          <cell r="C3082" t="str">
            <v>104 C</v>
          </cell>
          <cell r="D3082" t="str">
            <v>개</v>
          </cell>
        </row>
        <row r="3083">
          <cell r="A3083">
            <v>7311180</v>
          </cell>
          <cell r="B3083" t="str">
            <v>파이프행거</v>
          </cell>
          <cell r="C3083" t="str">
            <v>16 C</v>
          </cell>
          <cell r="D3083" t="str">
            <v>개</v>
          </cell>
        </row>
        <row r="3084">
          <cell r="A3084">
            <v>7311181</v>
          </cell>
          <cell r="B3084" t="str">
            <v>파이프행거</v>
          </cell>
          <cell r="C3084" t="str">
            <v>22 C</v>
          </cell>
          <cell r="D3084" t="str">
            <v>개</v>
          </cell>
        </row>
        <row r="3085">
          <cell r="A3085">
            <v>7311182</v>
          </cell>
          <cell r="B3085" t="str">
            <v>파이프행거</v>
          </cell>
          <cell r="C3085" t="str">
            <v>28 C</v>
          </cell>
          <cell r="D3085" t="str">
            <v>개</v>
          </cell>
        </row>
        <row r="3086">
          <cell r="A3086">
            <v>7311183</v>
          </cell>
          <cell r="B3086" t="str">
            <v>파이프행거</v>
          </cell>
          <cell r="C3086" t="str">
            <v>36 C</v>
          </cell>
          <cell r="D3086" t="str">
            <v>개</v>
          </cell>
        </row>
        <row r="3087">
          <cell r="A3087">
            <v>7311184</v>
          </cell>
          <cell r="B3087" t="str">
            <v>파이프행거</v>
          </cell>
          <cell r="C3087" t="str">
            <v>42 C</v>
          </cell>
          <cell r="D3087" t="str">
            <v>개</v>
          </cell>
        </row>
        <row r="3088">
          <cell r="A3088">
            <v>7311185</v>
          </cell>
          <cell r="B3088" t="str">
            <v>파이프행거</v>
          </cell>
          <cell r="C3088" t="str">
            <v>54 C</v>
          </cell>
          <cell r="D3088" t="str">
            <v>개</v>
          </cell>
        </row>
        <row r="3089">
          <cell r="A3089">
            <v>7311186</v>
          </cell>
          <cell r="B3089" t="str">
            <v>파이프행거</v>
          </cell>
          <cell r="C3089" t="str">
            <v>70 C</v>
          </cell>
          <cell r="D3089" t="str">
            <v>개</v>
          </cell>
        </row>
        <row r="3090">
          <cell r="A3090">
            <v>7311187</v>
          </cell>
          <cell r="B3090" t="str">
            <v>파이프행거</v>
          </cell>
          <cell r="C3090" t="str">
            <v>82 C</v>
          </cell>
          <cell r="D3090" t="str">
            <v>개</v>
          </cell>
        </row>
        <row r="3091">
          <cell r="A3091">
            <v>7311188</v>
          </cell>
          <cell r="B3091" t="str">
            <v>파이프행거</v>
          </cell>
          <cell r="C3091" t="str">
            <v>104 C</v>
          </cell>
          <cell r="D3091" t="str">
            <v>개</v>
          </cell>
        </row>
        <row r="3092">
          <cell r="A3092">
            <v>7311200</v>
          </cell>
          <cell r="B3092" t="str">
            <v>한쪽새들 (SUS)</v>
          </cell>
          <cell r="C3092" t="str">
            <v>16 C</v>
          </cell>
          <cell r="D3092" t="str">
            <v>개</v>
          </cell>
        </row>
        <row r="3093">
          <cell r="A3093">
            <v>7311201</v>
          </cell>
          <cell r="B3093" t="str">
            <v>한쪽새들 (SUS)</v>
          </cell>
          <cell r="C3093" t="str">
            <v>22 C</v>
          </cell>
          <cell r="D3093" t="str">
            <v>개</v>
          </cell>
        </row>
        <row r="3094">
          <cell r="A3094">
            <v>7311202</v>
          </cell>
          <cell r="B3094" t="str">
            <v>한쪽새들 (SUS)</v>
          </cell>
          <cell r="C3094" t="str">
            <v>28 C</v>
          </cell>
          <cell r="D3094" t="str">
            <v>개</v>
          </cell>
        </row>
        <row r="3095">
          <cell r="A3095">
            <v>7311203</v>
          </cell>
          <cell r="B3095" t="str">
            <v>한쪽새들 (SUS)</v>
          </cell>
          <cell r="C3095" t="str">
            <v>36 C</v>
          </cell>
          <cell r="D3095" t="str">
            <v>개</v>
          </cell>
        </row>
        <row r="3096">
          <cell r="A3096">
            <v>7311204</v>
          </cell>
          <cell r="B3096" t="str">
            <v>한쪽새들 (SUS)</v>
          </cell>
          <cell r="C3096" t="str">
            <v>42 C</v>
          </cell>
          <cell r="D3096" t="str">
            <v>개</v>
          </cell>
        </row>
        <row r="3097">
          <cell r="A3097">
            <v>7311205</v>
          </cell>
          <cell r="B3097" t="str">
            <v>한쪽새들 (SUS)</v>
          </cell>
          <cell r="C3097" t="str">
            <v>54 C</v>
          </cell>
          <cell r="D3097" t="str">
            <v>개</v>
          </cell>
        </row>
        <row r="3098">
          <cell r="A3098">
            <v>7311206</v>
          </cell>
          <cell r="B3098" t="str">
            <v>한쪽새들 (SUS)</v>
          </cell>
          <cell r="C3098" t="str">
            <v>70 C</v>
          </cell>
          <cell r="D3098" t="str">
            <v>개</v>
          </cell>
        </row>
        <row r="3099">
          <cell r="A3099">
            <v>7311207</v>
          </cell>
          <cell r="B3099" t="str">
            <v>한쪽새들 (SUS)</v>
          </cell>
          <cell r="C3099" t="str">
            <v>82 C</v>
          </cell>
          <cell r="D3099" t="str">
            <v>개</v>
          </cell>
        </row>
        <row r="3100">
          <cell r="A3100">
            <v>7311208</v>
          </cell>
          <cell r="B3100" t="str">
            <v>한쪽새들 (SUS)</v>
          </cell>
          <cell r="C3100" t="str">
            <v>104 C</v>
          </cell>
          <cell r="D3100" t="str">
            <v>개</v>
          </cell>
        </row>
        <row r="3101">
          <cell r="A3101">
            <v>7312001</v>
          </cell>
          <cell r="B3101" t="str">
            <v>아우트레트박스</v>
          </cell>
          <cell r="C3101" t="str">
            <v>8 각 44 mm</v>
          </cell>
          <cell r="D3101" t="str">
            <v>개</v>
          </cell>
        </row>
        <row r="3102">
          <cell r="A3102">
            <v>7312002</v>
          </cell>
          <cell r="B3102" t="str">
            <v>아우트레트박스</v>
          </cell>
          <cell r="C3102" t="str">
            <v>8 각 54 mm</v>
          </cell>
          <cell r="D3102" t="str">
            <v>개</v>
          </cell>
        </row>
        <row r="3103">
          <cell r="A3103">
            <v>7312003</v>
          </cell>
          <cell r="B3103" t="str">
            <v>아우트레트박스</v>
          </cell>
          <cell r="C3103" t="str">
            <v>8 각 75 mm</v>
          </cell>
          <cell r="D3103" t="str">
            <v>개</v>
          </cell>
        </row>
        <row r="3104">
          <cell r="A3104">
            <v>7312004</v>
          </cell>
          <cell r="B3104" t="str">
            <v>아우트레트박스</v>
          </cell>
          <cell r="C3104" t="str">
            <v>중형 4 각 44 mm</v>
          </cell>
          <cell r="D3104" t="str">
            <v>개</v>
          </cell>
        </row>
        <row r="3105">
          <cell r="A3105">
            <v>7312005</v>
          </cell>
          <cell r="B3105" t="str">
            <v>아우트레트박스</v>
          </cell>
          <cell r="C3105" t="str">
            <v>중형 4 각 54 mm</v>
          </cell>
          <cell r="D3105" t="str">
            <v>개</v>
          </cell>
        </row>
        <row r="3106">
          <cell r="A3106">
            <v>7312006</v>
          </cell>
          <cell r="B3106" t="str">
            <v>아우트레트박스</v>
          </cell>
          <cell r="C3106" t="str">
            <v>중형 4 각 75 mm</v>
          </cell>
          <cell r="D3106" t="str">
            <v>개</v>
          </cell>
        </row>
        <row r="3107">
          <cell r="A3107">
            <v>7312007</v>
          </cell>
          <cell r="B3107" t="str">
            <v>아우트레트박스</v>
          </cell>
          <cell r="C3107" t="str">
            <v>대형 4 각 44 mm</v>
          </cell>
          <cell r="D3107" t="str">
            <v>개</v>
          </cell>
        </row>
        <row r="3108">
          <cell r="A3108">
            <v>7312008</v>
          </cell>
          <cell r="B3108" t="str">
            <v>아우트레트박스</v>
          </cell>
          <cell r="C3108" t="str">
            <v>대형 4 각 54 mm</v>
          </cell>
          <cell r="D3108" t="str">
            <v>개</v>
          </cell>
        </row>
        <row r="3109">
          <cell r="A3109">
            <v>7312020</v>
          </cell>
          <cell r="B3109" t="str">
            <v>특수아우트레트박스</v>
          </cell>
          <cell r="C3109" t="str">
            <v>8 각 44 mm</v>
          </cell>
          <cell r="D3109" t="str">
            <v>개</v>
          </cell>
        </row>
        <row r="3110">
          <cell r="A3110">
            <v>7312021</v>
          </cell>
          <cell r="B3110" t="str">
            <v>특수아우트레트박스</v>
          </cell>
          <cell r="C3110" t="str">
            <v>8 각 54 mm</v>
          </cell>
          <cell r="D3110" t="str">
            <v>개</v>
          </cell>
        </row>
        <row r="3111">
          <cell r="A3111">
            <v>7312022</v>
          </cell>
          <cell r="B3111" t="str">
            <v>특수아우트레트박스</v>
          </cell>
          <cell r="C3111" t="str">
            <v>8 각 75 mm</v>
          </cell>
          <cell r="D3111" t="str">
            <v>개</v>
          </cell>
        </row>
        <row r="3112">
          <cell r="A3112">
            <v>7312023</v>
          </cell>
          <cell r="B3112" t="str">
            <v>특수아우트레트박스</v>
          </cell>
          <cell r="C3112" t="str">
            <v>8 각 90 mm</v>
          </cell>
          <cell r="D3112" t="str">
            <v>개</v>
          </cell>
        </row>
        <row r="3113">
          <cell r="A3113">
            <v>7312024</v>
          </cell>
          <cell r="B3113" t="str">
            <v>특수아우트레트박스</v>
          </cell>
          <cell r="C3113" t="str">
            <v>8 각 100 mm</v>
          </cell>
          <cell r="D3113" t="str">
            <v>개</v>
          </cell>
        </row>
        <row r="3114">
          <cell r="A3114">
            <v>7312025</v>
          </cell>
          <cell r="B3114" t="str">
            <v>특수아우트레트박스</v>
          </cell>
          <cell r="C3114" t="str">
            <v>중형 4 각 44 mm</v>
          </cell>
          <cell r="D3114" t="str">
            <v>개</v>
          </cell>
        </row>
        <row r="3115">
          <cell r="A3115">
            <v>7312026</v>
          </cell>
          <cell r="B3115" t="str">
            <v>특수아우트레트박스</v>
          </cell>
          <cell r="C3115" t="str">
            <v>중형 4 각 54 mm</v>
          </cell>
          <cell r="D3115" t="str">
            <v>개</v>
          </cell>
        </row>
        <row r="3116">
          <cell r="A3116">
            <v>7312027</v>
          </cell>
          <cell r="B3116" t="str">
            <v>특수아우트레트박스</v>
          </cell>
          <cell r="C3116" t="str">
            <v>중형 4 각 75 mm</v>
          </cell>
          <cell r="D3116" t="str">
            <v>개</v>
          </cell>
        </row>
        <row r="3117">
          <cell r="A3117">
            <v>7312028</v>
          </cell>
          <cell r="B3117" t="str">
            <v>특수아우트레트박스</v>
          </cell>
          <cell r="C3117" t="str">
            <v>중형 4 각 90 mm</v>
          </cell>
          <cell r="D3117" t="str">
            <v>개</v>
          </cell>
        </row>
        <row r="3118">
          <cell r="A3118">
            <v>7312029</v>
          </cell>
          <cell r="B3118" t="str">
            <v>특수아우트레트박스</v>
          </cell>
          <cell r="C3118" t="str">
            <v>중형 4 각 100 mm</v>
          </cell>
          <cell r="D3118" t="str">
            <v>개</v>
          </cell>
        </row>
        <row r="3119">
          <cell r="A3119">
            <v>7312040</v>
          </cell>
          <cell r="B3119" t="str">
            <v>스위치박스</v>
          </cell>
          <cell r="C3119" t="str">
            <v>1 개용 44 mm</v>
          </cell>
          <cell r="D3119" t="str">
            <v>개</v>
          </cell>
        </row>
        <row r="3120">
          <cell r="A3120">
            <v>7312041</v>
          </cell>
          <cell r="B3120" t="str">
            <v>스위치박스</v>
          </cell>
          <cell r="C3120" t="str">
            <v>1 개용 54 mm</v>
          </cell>
          <cell r="D3120" t="str">
            <v>개</v>
          </cell>
        </row>
        <row r="3121">
          <cell r="A3121">
            <v>7312042</v>
          </cell>
          <cell r="B3121" t="str">
            <v>스위치박스</v>
          </cell>
          <cell r="C3121" t="str">
            <v>1 개용 75 mm</v>
          </cell>
          <cell r="D3121" t="str">
            <v>개</v>
          </cell>
        </row>
        <row r="3122">
          <cell r="A3122">
            <v>7312043</v>
          </cell>
          <cell r="B3122" t="str">
            <v>스위치박스</v>
          </cell>
          <cell r="C3122" t="str">
            <v>2 개용 44 mm</v>
          </cell>
          <cell r="D3122" t="str">
            <v>개</v>
          </cell>
        </row>
        <row r="3123">
          <cell r="A3123">
            <v>7312044</v>
          </cell>
          <cell r="B3123" t="str">
            <v>스위치박스</v>
          </cell>
          <cell r="C3123" t="str">
            <v>2 개용 54 mm</v>
          </cell>
          <cell r="D3123" t="str">
            <v>개</v>
          </cell>
        </row>
        <row r="3124">
          <cell r="A3124">
            <v>7312045</v>
          </cell>
          <cell r="B3124" t="str">
            <v>스위치박스</v>
          </cell>
          <cell r="C3124" t="str">
            <v>2 개용 75 mm</v>
          </cell>
          <cell r="D3124" t="str">
            <v>개</v>
          </cell>
        </row>
        <row r="3125">
          <cell r="A3125">
            <v>7312046</v>
          </cell>
          <cell r="B3125" t="str">
            <v>스위치박스</v>
          </cell>
          <cell r="C3125" t="str">
            <v>3 개용 44 mm</v>
          </cell>
          <cell r="D3125" t="str">
            <v>개</v>
          </cell>
        </row>
        <row r="3126">
          <cell r="A3126">
            <v>7312047</v>
          </cell>
          <cell r="B3126" t="str">
            <v>스위치박스</v>
          </cell>
          <cell r="C3126" t="str">
            <v>3 개용 54 mm</v>
          </cell>
          <cell r="D3126" t="str">
            <v>개</v>
          </cell>
        </row>
        <row r="3127">
          <cell r="A3127">
            <v>7312060</v>
          </cell>
          <cell r="B3127" t="str">
            <v>PVC 박스</v>
          </cell>
          <cell r="C3127" t="str">
            <v>S/W 용</v>
          </cell>
          <cell r="D3127" t="str">
            <v>개</v>
          </cell>
        </row>
        <row r="3128">
          <cell r="A3128">
            <v>7312061</v>
          </cell>
          <cell r="B3128" t="str">
            <v>PVC 박스</v>
          </cell>
          <cell r="C3128" t="str">
            <v>O/L 4 각</v>
          </cell>
          <cell r="D3128" t="str">
            <v>개</v>
          </cell>
        </row>
        <row r="3129">
          <cell r="A3129">
            <v>7312062</v>
          </cell>
          <cell r="B3129" t="str">
            <v>PVC 박스</v>
          </cell>
          <cell r="C3129" t="str">
            <v>C/T 8 각</v>
          </cell>
          <cell r="D3129" t="str">
            <v>개</v>
          </cell>
        </row>
        <row r="3130">
          <cell r="A3130">
            <v>7312063</v>
          </cell>
          <cell r="B3130" t="str">
            <v>PVC 박스</v>
          </cell>
          <cell r="C3130" t="str">
            <v>C/T 4 각</v>
          </cell>
          <cell r="D3130" t="str">
            <v>개</v>
          </cell>
        </row>
        <row r="3131">
          <cell r="A3131">
            <v>7312080</v>
          </cell>
          <cell r="B3131" t="str">
            <v>박스커버-8 각</v>
          </cell>
          <cell r="C3131" t="str">
            <v>평</v>
          </cell>
          <cell r="D3131" t="str">
            <v>개</v>
          </cell>
        </row>
        <row r="3132">
          <cell r="A3132">
            <v>7312081</v>
          </cell>
          <cell r="B3132" t="str">
            <v>박스커버-8 각</v>
          </cell>
          <cell r="C3132" t="str">
            <v>둥근구멍 (오목)</v>
          </cell>
          <cell r="D3132" t="str">
            <v>개</v>
          </cell>
        </row>
        <row r="3133">
          <cell r="A3133">
            <v>7312082</v>
          </cell>
          <cell r="B3133" t="str">
            <v>박스커버-8 각</v>
          </cell>
          <cell r="C3133" t="str">
            <v>둥근구멍 (평)</v>
          </cell>
          <cell r="D3133" t="str">
            <v>개</v>
          </cell>
        </row>
        <row r="3134">
          <cell r="A3134">
            <v>7312100</v>
          </cell>
          <cell r="B3134" t="str">
            <v>박스커버-4 각</v>
          </cell>
          <cell r="C3134" t="str">
            <v>평</v>
          </cell>
          <cell r="D3134" t="str">
            <v>개</v>
          </cell>
        </row>
        <row r="3135">
          <cell r="A3135">
            <v>7312101</v>
          </cell>
          <cell r="B3135" t="str">
            <v>박스커버-4 각</v>
          </cell>
          <cell r="C3135" t="str">
            <v>둥근구멍 (오목)</v>
          </cell>
          <cell r="D3135" t="str">
            <v>개</v>
          </cell>
        </row>
        <row r="3136">
          <cell r="A3136">
            <v>7312102</v>
          </cell>
          <cell r="B3136" t="str">
            <v>박스커버-4 각</v>
          </cell>
          <cell r="C3136" t="str">
            <v>둥근구멍 (평)</v>
          </cell>
          <cell r="D3136" t="str">
            <v>개</v>
          </cell>
        </row>
        <row r="3137">
          <cell r="A3137">
            <v>7312103</v>
          </cell>
          <cell r="B3137" t="str">
            <v>박스커버-4 각</v>
          </cell>
          <cell r="C3137" t="str">
            <v>1 개용S/W (오목)</v>
          </cell>
          <cell r="D3137" t="str">
            <v>개</v>
          </cell>
        </row>
        <row r="3138">
          <cell r="A3138">
            <v>7312104</v>
          </cell>
          <cell r="B3138" t="str">
            <v>박스커버-4 각</v>
          </cell>
          <cell r="C3138" t="str">
            <v>1 개용S/W (평)</v>
          </cell>
          <cell r="D3138" t="str">
            <v>개</v>
          </cell>
        </row>
        <row r="3139">
          <cell r="A3139">
            <v>7312105</v>
          </cell>
          <cell r="B3139" t="str">
            <v>박스커버-4 각</v>
          </cell>
          <cell r="C3139" t="str">
            <v>2 개용S/W (오목)</v>
          </cell>
          <cell r="D3139" t="str">
            <v>개</v>
          </cell>
        </row>
        <row r="3140">
          <cell r="A3140">
            <v>7312106</v>
          </cell>
          <cell r="B3140" t="str">
            <v>박스커버-4 각</v>
          </cell>
          <cell r="C3140" t="str">
            <v>2 개용S/W (평)</v>
          </cell>
          <cell r="D3140" t="str">
            <v>개</v>
          </cell>
        </row>
        <row r="3141">
          <cell r="A3141">
            <v>7312107</v>
          </cell>
          <cell r="B3141" t="str">
            <v>박스커버-4 각</v>
          </cell>
          <cell r="C3141" t="str">
            <v>형광등용 (오목)</v>
          </cell>
          <cell r="D3141" t="str">
            <v>개</v>
          </cell>
        </row>
        <row r="3142">
          <cell r="A3142">
            <v>7312108</v>
          </cell>
          <cell r="B3142" t="str">
            <v>박스커버-4 각</v>
          </cell>
          <cell r="C3142" t="str">
            <v>형광등용 (평)</v>
          </cell>
          <cell r="D3142" t="str">
            <v>개</v>
          </cell>
        </row>
        <row r="3143">
          <cell r="A3143">
            <v>7312109</v>
          </cell>
          <cell r="B3143" t="str">
            <v>박스커버-4 각</v>
          </cell>
          <cell r="C3143" t="str">
            <v>승압용</v>
          </cell>
          <cell r="D3143" t="str">
            <v>개</v>
          </cell>
        </row>
        <row r="3144">
          <cell r="A3144">
            <v>7312120</v>
          </cell>
          <cell r="B3144" t="str">
            <v>노출박스</v>
          </cell>
          <cell r="C3144" t="str">
            <v>16 mm - 1 방출</v>
          </cell>
          <cell r="D3144" t="str">
            <v>개</v>
          </cell>
        </row>
        <row r="3145">
          <cell r="A3145">
            <v>7312121</v>
          </cell>
          <cell r="B3145" t="str">
            <v>노출박스</v>
          </cell>
          <cell r="C3145" t="str">
            <v>16 mm - 2 방출</v>
          </cell>
          <cell r="D3145" t="str">
            <v>개</v>
          </cell>
        </row>
        <row r="3146">
          <cell r="A3146">
            <v>7312122</v>
          </cell>
          <cell r="B3146" t="str">
            <v>노출박스</v>
          </cell>
          <cell r="C3146" t="str">
            <v>16 mm - 3 방출</v>
          </cell>
          <cell r="D3146" t="str">
            <v>개</v>
          </cell>
        </row>
        <row r="3147">
          <cell r="A3147">
            <v>7312123</v>
          </cell>
          <cell r="B3147" t="str">
            <v>노출박스</v>
          </cell>
          <cell r="C3147" t="str">
            <v>16 mm - 4 방출</v>
          </cell>
          <cell r="D3147" t="str">
            <v>개</v>
          </cell>
        </row>
        <row r="3148">
          <cell r="A3148">
            <v>7312140</v>
          </cell>
          <cell r="B3148" t="str">
            <v>노출박스</v>
          </cell>
          <cell r="C3148" t="str">
            <v>22 mm - 1 방출</v>
          </cell>
          <cell r="D3148" t="str">
            <v>개</v>
          </cell>
        </row>
        <row r="3149">
          <cell r="A3149">
            <v>7312141</v>
          </cell>
          <cell r="B3149" t="str">
            <v>노출박스</v>
          </cell>
          <cell r="C3149" t="str">
            <v>22 mm - 2 방출</v>
          </cell>
          <cell r="D3149" t="str">
            <v>개</v>
          </cell>
        </row>
        <row r="3150">
          <cell r="A3150">
            <v>7312142</v>
          </cell>
          <cell r="B3150" t="str">
            <v>노출박스</v>
          </cell>
          <cell r="C3150" t="str">
            <v>22 mm - 3 방출</v>
          </cell>
          <cell r="D3150" t="str">
            <v>개</v>
          </cell>
        </row>
        <row r="3151">
          <cell r="A3151">
            <v>7312143</v>
          </cell>
          <cell r="B3151" t="str">
            <v>노출박스</v>
          </cell>
          <cell r="C3151" t="str">
            <v>22 mm - 4 방출</v>
          </cell>
          <cell r="D3151" t="str">
            <v>개</v>
          </cell>
        </row>
        <row r="3152">
          <cell r="A3152">
            <v>7312160</v>
          </cell>
          <cell r="B3152" t="str">
            <v>노출박스</v>
          </cell>
          <cell r="C3152" t="str">
            <v>28 mm - 1 방출</v>
          </cell>
          <cell r="D3152" t="str">
            <v>개</v>
          </cell>
        </row>
        <row r="3153">
          <cell r="A3153">
            <v>7312161</v>
          </cell>
          <cell r="B3153" t="str">
            <v>노출박스</v>
          </cell>
          <cell r="C3153" t="str">
            <v>28 mm - 2 방출</v>
          </cell>
          <cell r="D3153" t="str">
            <v>개</v>
          </cell>
        </row>
        <row r="3154">
          <cell r="A3154">
            <v>7312162</v>
          </cell>
          <cell r="B3154" t="str">
            <v>노출박스</v>
          </cell>
          <cell r="C3154" t="str">
            <v>28 mm - 3 방출</v>
          </cell>
          <cell r="D3154" t="str">
            <v>개</v>
          </cell>
        </row>
        <row r="3155">
          <cell r="A3155">
            <v>7312163</v>
          </cell>
          <cell r="B3155" t="str">
            <v>노출박스</v>
          </cell>
          <cell r="C3155" t="str">
            <v>28 mm - 4 방출</v>
          </cell>
          <cell r="D3155" t="str">
            <v>개</v>
          </cell>
        </row>
        <row r="3156">
          <cell r="A3156">
            <v>7312180</v>
          </cell>
          <cell r="B3156" t="str">
            <v>노출박스</v>
          </cell>
          <cell r="C3156" t="str">
            <v>36 mm - 1 방출</v>
          </cell>
          <cell r="D3156" t="str">
            <v>개</v>
          </cell>
        </row>
        <row r="3157">
          <cell r="A3157">
            <v>7312181</v>
          </cell>
          <cell r="B3157" t="str">
            <v>노출박스</v>
          </cell>
          <cell r="C3157" t="str">
            <v>36 mm - 2 방출</v>
          </cell>
          <cell r="D3157" t="str">
            <v>개</v>
          </cell>
        </row>
        <row r="3158">
          <cell r="A3158">
            <v>7312182</v>
          </cell>
          <cell r="B3158" t="str">
            <v>노출박스</v>
          </cell>
          <cell r="C3158" t="str">
            <v>36 mm - 3 방출</v>
          </cell>
          <cell r="D3158" t="str">
            <v>개</v>
          </cell>
        </row>
        <row r="3159">
          <cell r="A3159">
            <v>7312183</v>
          </cell>
          <cell r="B3159" t="str">
            <v>노출박스</v>
          </cell>
          <cell r="C3159" t="str">
            <v>36 mm - 4 방출</v>
          </cell>
          <cell r="D3159" t="str">
            <v>개</v>
          </cell>
        </row>
        <row r="3160">
          <cell r="A3160">
            <v>7312200</v>
          </cell>
          <cell r="B3160" t="str">
            <v>풀박스</v>
          </cell>
          <cell r="C3160" t="str">
            <v>100 x 100 x 50</v>
          </cell>
          <cell r="D3160" t="str">
            <v>개</v>
          </cell>
        </row>
        <row r="3161">
          <cell r="A3161">
            <v>7312201</v>
          </cell>
          <cell r="B3161" t="str">
            <v>풀박스</v>
          </cell>
          <cell r="C3161" t="str">
            <v>100 x 100 x 75</v>
          </cell>
          <cell r="D3161" t="str">
            <v>개</v>
          </cell>
        </row>
        <row r="3162">
          <cell r="A3162">
            <v>7312202</v>
          </cell>
          <cell r="B3162" t="str">
            <v>풀박스</v>
          </cell>
          <cell r="C3162" t="str">
            <v>100 x 100 x 100</v>
          </cell>
          <cell r="D3162" t="str">
            <v>개</v>
          </cell>
        </row>
        <row r="3163">
          <cell r="A3163">
            <v>7312210</v>
          </cell>
          <cell r="B3163" t="str">
            <v>풀박스</v>
          </cell>
          <cell r="C3163" t="str">
            <v>150 x 150 x 100</v>
          </cell>
          <cell r="D3163" t="str">
            <v>개</v>
          </cell>
        </row>
        <row r="3164">
          <cell r="A3164">
            <v>7312211</v>
          </cell>
          <cell r="B3164" t="str">
            <v>풀박스</v>
          </cell>
          <cell r="C3164" t="str">
            <v>150 x 150 x 150</v>
          </cell>
          <cell r="D3164" t="str">
            <v>개</v>
          </cell>
        </row>
        <row r="3165">
          <cell r="A3165">
            <v>7312220</v>
          </cell>
          <cell r="B3165" t="str">
            <v>풀박스</v>
          </cell>
          <cell r="C3165" t="str">
            <v>200 x 150 x 100</v>
          </cell>
          <cell r="D3165" t="str">
            <v>개</v>
          </cell>
        </row>
        <row r="3166">
          <cell r="A3166">
            <v>7312221</v>
          </cell>
          <cell r="B3166" t="str">
            <v>풀박스</v>
          </cell>
          <cell r="C3166" t="str">
            <v>200 x 200 x 100</v>
          </cell>
          <cell r="D3166" t="str">
            <v>개</v>
          </cell>
        </row>
        <row r="3167">
          <cell r="A3167">
            <v>7312222</v>
          </cell>
          <cell r="B3167" t="str">
            <v>풀박스</v>
          </cell>
          <cell r="C3167" t="str">
            <v>200 x 200 x 150</v>
          </cell>
          <cell r="D3167" t="str">
            <v>개</v>
          </cell>
        </row>
        <row r="3168">
          <cell r="A3168">
            <v>7312223</v>
          </cell>
          <cell r="B3168" t="str">
            <v>풀박스</v>
          </cell>
          <cell r="C3168" t="str">
            <v>200 x 200 x 200</v>
          </cell>
          <cell r="D3168" t="str">
            <v>개</v>
          </cell>
        </row>
        <row r="3169">
          <cell r="A3169">
            <v>7312230</v>
          </cell>
          <cell r="B3169" t="str">
            <v>풀박스</v>
          </cell>
          <cell r="C3169" t="str">
            <v>250 x 250 x 100</v>
          </cell>
          <cell r="D3169" t="str">
            <v>개</v>
          </cell>
        </row>
        <row r="3170">
          <cell r="A3170">
            <v>7312231</v>
          </cell>
          <cell r="B3170" t="str">
            <v>풀박스</v>
          </cell>
          <cell r="C3170" t="str">
            <v>250 x 250 x 150</v>
          </cell>
          <cell r="D3170" t="str">
            <v>개</v>
          </cell>
        </row>
        <row r="3171">
          <cell r="A3171">
            <v>7312240</v>
          </cell>
          <cell r="B3171" t="str">
            <v>풀박스</v>
          </cell>
          <cell r="C3171" t="str">
            <v>300 x 300 x 100</v>
          </cell>
          <cell r="D3171" t="str">
            <v>개</v>
          </cell>
        </row>
        <row r="3172">
          <cell r="A3172">
            <v>7312241</v>
          </cell>
          <cell r="B3172" t="str">
            <v>풀박스</v>
          </cell>
          <cell r="C3172" t="str">
            <v>300 x 300 x 150</v>
          </cell>
          <cell r="D3172" t="str">
            <v>개</v>
          </cell>
        </row>
        <row r="3173">
          <cell r="A3173">
            <v>7312242</v>
          </cell>
          <cell r="B3173" t="str">
            <v>풀박스</v>
          </cell>
          <cell r="C3173" t="str">
            <v>300 x 300 x 200</v>
          </cell>
          <cell r="D3173" t="str">
            <v>개</v>
          </cell>
        </row>
        <row r="3174">
          <cell r="A3174">
            <v>7312243</v>
          </cell>
          <cell r="B3174" t="str">
            <v>풀박스</v>
          </cell>
          <cell r="C3174" t="str">
            <v>300 x 300 x 300</v>
          </cell>
          <cell r="D3174" t="str">
            <v>개</v>
          </cell>
        </row>
        <row r="3175">
          <cell r="A3175">
            <v>7312250</v>
          </cell>
          <cell r="B3175" t="str">
            <v>풀박스</v>
          </cell>
          <cell r="C3175" t="str">
            <v>300 x 300 x 300</v>
          </cell>
          <cell r="D3175" t="str">
            <v>개</v>
          </cell>
        </row>
        <row r="3176">
          <cell r="A3176">
            <v>7312251</v>
          </cell>
          <cell r="B3176" t="str">
            <v>풀박스</v>
          </cell>
          <cell r="C3176" t="str">
            <v>400 x 400 x 150</v>
          </cell>
          <cell r="D3176" t="str">
            <v>개</v>
          </cell>
        </row>
        <row r="3177">
          <cell r="A3177">
            <v>7312252</v>
          </cell>
          <cell r="B3177" t="str">
            <v>풀박스</v>
          </cell>
          <cell r="C3177" t="str">
            <v>400 x 400 x 200</v>
          </cell>
          <cell r="D3177" t="str">
            <v>개</v>
          </cell>
        </row>
        <row r="3178">
          <cell r="A3178">
            <v>7312253</v>
          </cell>
          <cell r="B3178" t="str">
            <v>풀박스</v>
          </cell>
          <cell r="C3178" t="str">
            <v>400 x 400 x 300</v>
          </cell>
          <cell r="D3178" t="str">
            <v>개</v>
          </cell>
        </row>
        <row r="3179">
          <cell r="A3179">
            <v>7312260</v>
          </cell>
          <cell r="B3179" t="str">
            <v>풀박스</v>
          </cell>
          <cell r="C3179" t="str">
            <v>500 x 500 x 200</v>
          </cell>
          <cell r="D3179" t="str">
            <v>개</v>
          </cell>
        </row>
        <row r="3180">
          <cell r="A3180">
            <v>7312261</v>
          </cell>
          <cell r="B3180" t="str">
            <v>풀박스</v>
          </cell>
          <cell r="C3180" t="str">
            <v>500 x 500 x 300</v>
          </cell>
          <cell r="D3180" t="str">
            <v>개</v>
          </cell>
        </row>
        <row r="3181">
          <cell r="A3181">
            <v>7312270</v>
          </cell>
          <cell r="B3181" t="str">
            <v>풀박스</v>
          </cell>
          <cell r="C3181" t="str">
            <v>600 x 600 x 300</v>
          </cell>
          <cell r="D3181" t="str">
            <v>개</v>
          </cell>
        </row>
        <row r="3182">
          <cell r="A3182">
            <v>7312280</v>
          </cell>
          <cell r="B3182" t="str">
            <v>풀박스</v>
          </cell>
          <cell r="C3182" t="str">
            <v>600 x 600 x 400</v>
          </cell>
          <cell r="D3182" t="str">
            <v>개</v>
          </cell>
        </row>
        <row r="3183">
          <cell r="A3183">
            <v>7312281</v>
          </cell>
          <cell r="B3183" t="str">
            <v>풀박스</v>
          </cell>
          <cell r="C3183" t="str">
            <v>700 x 700 x 400</v>
          </cell>
          <cell r="D3183" t="str">
            <v>개</v>
          </cell>
        </row>
        <row r="3184">
          <cell r="A3184">
            <v>7312282</v>
          </cell>
          <cell r="B3184" t="str">
            <v>풀박스</v>
          </cell>
          <cell r="C3184" t="str">
            <v>800 x 800 x 300</v>
          </cell>
          <cell r="D3184" t="str">
            <v>개</v>
          </cell>
        </row>
        <row r="3185">
          <cell r="A3185">
            <v>7312283</v>
          </cell>
          <cell r="B3185" t="str">
            <v>풀박스</v>
          </cell>
          <cell r="C3185" t="str">
            <v>800 x 800 x 400</v>
          </cell>
          <cell r="D3185" t="str">
            <v>개</v>
          </cell>
        </row>
        <row r="3186">
          <cell r="A3186">
            <v>7312284</v>
          </cell>
          <cell r="B3186" t="str">
            <v>풀박스</v>
          </cell>
          <cell r="C3186" t="str">
            <v>900 x 900 x 300</v>
          </cell>
          <cell r="D3186" t="str">
            <v>개</v>
          </cell>
        </row>
        <row r="3187">
          <cell r="A3187">
            <v>7312285</v>
          </cell>
          <cell r="B3187" t="str">
            <v>풀박스</v>
          </cell>
          <cell r="C3187" t="str">
            <v>1000 x 1000 x 500</v>
          </cell>
          <cell r="D3187" t="str">
            <v>개</v>
          </cell>
        </row>
        <row r="3188">
          <cell r="A3188">
            <v>7312286</v>
          </cell>
          <cell r="B3188" t="str">
            <v>풀박스</v>
          </cell>
          <cell r="C3188" t="str">
            <v>1200 x 1200 x 500</v>
          </cell>
          <cell r="D3188" t="str">
            <v>개</v>
          </cell>
        </row>
        <row r="3189">
          <cell r="A3189">
            <v>7312290</v>
          </cell>
          <cell r="B3189" t="str">
            <v>FRP 풀박스</v>
          </cell>
          <cell r="C3189" t="str">
            <v>200 x 150 x 130</v>
          </cell>
          <cell r="D3189" t="str">
            <v>개</v>
          </cell>
        </row>
        <row r="3190">
          <cell r="A3190">
            <v>7312300</v>
          </cell>
          <cell r="B3190" t="str">
            <v>FRP 풀박스</v>
          </cell>
          <cell r="C3190" t="str">
            <v>300 x 200 x 130</v>
          </cell>
          <cell r="D3190" t="str">
            <v>개</v>
          </cell>
        </row>
        <row r="3191">
          <cell r="A3191">
            <v>7312310</v>
          </cell>
          <cell r="B3191" t="str">
            <v>FRP 풀박스</v>
          </cell>
          <cell r="C3191" t="str">
            <v>600 x 600 x 300</v>
          </cell>
          <cell r="D3191" t="str">
            <v>개</v>
          </cell>
        </row>
        <row r="3192">
          <cell r="A3192">
            <v>7313001</v>
          </cell>
          <cell r="B3192" t="str">
            <v>레이스웨이-BODY</v>
          </cell>
          <cell r="C3192" t="str">
            <v>40 x 40</v>
          </cell>
          <cell r="D3192" t="str">
            <v>m</v>
          </cell>
        </row>
        <row r="3193">
          <cell r="A3193">
            <v>7313002</v>
          </cell>
          <cell r="B3193" t="str">
            <v>레이스웨이-BODY</v>
          </cell>
          <cell r="C3193" t="str">
            <v>70 x 40</v>
          </cell>
          <cell r="D3193" t="str">
            <v>m</v>
          </cell>
        </row>
        <row r="3194">
          <cell r="A3194">
            <v>7313003</v>
          </cell>
          <cell r="B3194" t="str">
            <v>레이스웨이-BODY</v>
          </cell>
          <cell r="C3194" t="str">
            <v>110 x 50</v>
          </cell>
          <cell r="D3194" t="str">
            <v>m</v>
          </cell>
        </row>
        <row r="3195">
          <cell r="A3195">
            <v>7313010</v>
          </cell>
          <cell r="B3195" t="str">
            <v>레이스웨이-COVER</v>
          </cell>
          <cell r="C3195" t="str">
            <v>40 x 40</v>
          </cell>
          <cell r="D3195" t="str">
            <v>m</v>
          </cell>
        </row>
        <row r="3196">
          <cell r="A3196">
            <v>7313011</v>
          </cell>
          <cell r="B3196" t="str">
            <v>레이스웨이-COVER</v>
          </cell>
          <cell r="C3196" t="str">
            <v>70 x 40</v>
          </cell>
          <cell r="D3196" t="str">
            <v>m</v>
          </cell>
        </row>
        <row r="3197">
          <cell r="A3197">
            <v>7313012</v>
          </cell>
          <cell r="B3197" t="str">
            <v>레이스웨이-COVER</v>
          </cell>
          <cell r="C3197" t="str">
            <v>110 x 50</v>
          </cell>
          <cell r="D3197" t="str">
            <v>m</v>
          </cell>
        </row>
        <row r="3198">
          <cell r="A3198">
            <v>7313020</v>
          </cell>
          <cell r="B3198" t="str">
            <v>JOINER</v>
          </cell>
          <cell r="C3198" t="str">
            <v>40 x 40</v>
          </cell>
          <cell r="D3198" t="str">
            <v>개</v>
          </cell>
        </row>
        <row r="3199">
          <cell r="A3199">
            <v>7313021</v>
          </cell>
          <cell r="B3199" t="str">
            <v>JOINER</v>
          </cell>
          <cell r="C3199" t="str">
            <v>70 x 40</v>
          </cell>
          <cell r="D3199" t="str">
            <v>개</v>
          </cell>
        </row>
        <row r="3200">
          <cell r="A3200">
            <v>7313022</v>
          </cell>
          <cell r="B3200" t="str">
            <v>JOINER</v>
          </cell>
          <cell r="C3200" t="str">
            <v>110 x 50</v>
          </cell>
          <cell r="D3200" t="str">
            <v>개</v>
          </cell>
        </row>
        <row r="3201">
          <cell r="A3201">
            <v>7313030</v>
          </cell>
          <cell r="B3201" t="str">
            <v>END CAP</v>
          </cell>
          <cell r="C3201" t="str">
            <v>40 x 40</v>
          </cell>
          <cell r="D3201" t="str">
            <v>개</v>
          </cell>
        </row>
        <row r="3202">
          <cell r="A3202">
            <v>7313031</v>
          </cell>
          <cell r="B3202" t="str">
            <v>END CAP</v>
          </cell>
          <cell r="C3202" t="str">
            <v>70 x 40</v>
          </cell>
          <cell r="D3202" t="str">
            <v>개</v>
          </cell>
        </row>
        <row r="3203">
          <cell r="A3203">
            <v>7313032</v>
          </cell>
          <cell r="B3203" t="str">
            <v>END CAP</v>
          </cell>
          <cell r="C3203" t="str">
            <v>110 x 50</v>
          </cell>
          <cell r="D3203" t="str">
            <v>개</v>
          </cell>
        </row>
        <row r="3204">
          <cell r="A3204">
            <v>7313040</v>
          </cell>
          <cell r="B3204" t="str">
            <v>ELBOW</v>
          </cell>
          <cell r="C3204" t="str">
            <v>40 x 40</v>
          </cell>
          <cell r="D3204" t="str">
            <v>개</v>
          </cell>
        </row>
        <row r="3205">
          <cell r="A3205">
            <v>7313041</v>
          </cell>
          <cell r="B3205" t="str">
            <v>ELBOW</v>
          </cell>
          <cell r="C3205" t="str">
            <v>70 x 40</v>
          </cell>
          <cell r="D3205" t="str">
            <v>개</v>
          </cell>
        </row>
        <row r="3206">
          <cell r="A3206">
            <v>7313050</v>
          </cell>
          <cell r="B3206" t="str">
            <v>기구용금구</v>
          </cell>
          <cell r="C3206" t="str">
            <v>40 x 40</v>
          </cell>
          <cell r="D3206" t="str">
            <v>개</v>
          </cell>
        </row>
        <row r="3207">
          <cell r="A3207">
            <v>7313051</v>
          </cell>
          <cell r="B3207" t="str">
            <v>기구용금구</v>
          </cell>
          <cell r="C3207" t="str">
            <v>70 x 40</v>
          </cell>
          <cell r="D3207" t="str">
            <v>개</v>
          </cell>
        </row>
        <row r="3208">
          <cell r="A3208">
            <v>7313052</v>
          </cell>
          <cell r="B3208" t="str">
            <v>기구용금구</v>
          </cell>
          <cell r="C3208" t="str">
            <v>110 x 50</v>
          </cell>
          <cell r="D3208" t="str">
            <v>개</v>
          </cell>
        </row>
        <row r="3209">
          <cell r="A3209">
            <v>7313060</v>
          </cell>
          <cell r="B3209" t="str">
            <v>HANGER</v>
          </cell>
          <cell r="C3209" t="str">
            <v>40 x 40</v>
          </cell>
          <cell r="D3209" t="str">
            <v>개</v>
          </cell>
        </row>
        <row r="3210">
          <cell r="A3210">
            <v>7313061</v>
          </cell>
          <cell r="B3210" t="str">
            <v>HANGER</v>
          </cell>
          <cell r="C3210" t="str">
            <v>70 x 40</v>
          </cell>
          <cell r="D3210" t="str">
            <v>개</v>
          </cell>
        </row>
        <row r="3211">
          <cell r="A3211">
            <v>7313062</v>
          </cell>
          <cell r="B3211" t="str">
            <v>HANGER</v>
          </cell>
          <cell r="C3211" t="str">
            <v>110 x 50</v>
          </cell>
          <cell r="D3211" t="str">
            <v>개</v>
          </cell>
        </row>
        <row r="3212">
          <cell r="A3212">
            <v>7313070</v>
          </cell>
          <cell r="B3212" t="str">
            <v>C 형 HANGER</v>
          </cell>
          <cell r="C3212" t="str">
            <v>40 x 40</v>
          </cell>
          <cell r="D3212" t="str">
            <v>개</v>
          </cell>
        </row>
        <row r="3213">
          <cell r="A3213">
            <v>7313071</v>
          </cell>
          <cell r="B3213" t="str">
            <v>C 형 HANGER</v>
          </cell>
          <cell r="C3213" t="str">
            <v>70 x 40</v>
          </cell>
          <cell r="D3213" t="str">
            <v>개</v>
          </cell>
        </row>
        <row r="3214">
          <cell r="A3214">
            <v>7313072</v>
          </cell>
          <cell r="B3214" t="str">
            <v>C 형 HANGER</v>
          </cell>
          <cell r="C3214" t="str">
            <v>110 x 50</v>
          </cell>
          <cell r="D3214" t="str">
            <v>개</v>
          </cell>
        </row>
        <row r="3215">
          <cell r="A3215">
            <v>7313080</v>
          </cell>
          <cell r="B3215" t="str">
            <v>BOX CONNECTOR</v>
          </cell>
          <cell r="C3215" t="str">
            <v>40 x 40</v>
          </cell>
          <cell r="D3215" t="str">
            <v>개</v>
          </cell>
        </row>
        <row r="3216">
          <cell r="A3216">
            <v>7313081</v>
          </cell>
          <cell r="B3216" t="str">
            <v>BOX CONNECTOR</v>
          </cell>
          <cell r="C3216" t="str">
            <v>70 x 40</v>
          </cell>
          <cell r="D3216" t="str">
            <v>개</v>
          </cell>
        </row>
        <row r="3217">
          <cell r="A3217">
            <v>7313090</v>
          </cell>
          <cell r="B3217" t="str">
            <v>RCE BOX</v>
          </cell>
          <cell r="C3217" t="str">
            <v>40 x 40</v>
          </cell>
          <cell r="D3217" t="str">
            <v>개</v>
          </cell>
        </row>
        <row r="3218">
          <cell r="A3218">
            <v>7313091</v>
          </cell>
          <cell r="B3218" t="str">
            <v>RCE BOX</v>
          </cell>
          <cell r="C3218" t="str">
            <v>70 x 40</v>
          </cell>
          <cell r="D3218" t="str">
            <v>개</v>
          </cell>
        </row>
        <row r="3219">
          <cell r="A3219">
            <v>7313092</v>
          </cell>
          <cell r="B3219" t="str">
            <v>RCE BOX</v>
          </cell>
          <cell r="C3219" t="str">
            <v>110 x 50</v>
          </cell>
          <cell r="D3219" t="str">
            <v>개</v>
          </cell>
        </row>
        <row r="3220">
          <cell r="A3220">
            <v>7313100</v>
          </cell>
          <cell r="B3220" t="str">
            <v>JOINT BOX</v>
          </cell>
          <cell r="C3220" t="str">
            <v>40 x 40</v>
          </cell>
          <cell r="D3220" t="str">
            <v>개</v>
          </cell>
        </row>
        <row r="3221">
          <cell r="A3221">
            <v>7313101</v>
          </cell>
          <cell r="B3221" t="str">
            <v>JOINT BOX</v>
          </cell>
          <cell r="C3221" t="str">
            <v>70 x 40</v>
          </cell>
          <cell r="D3221" t="str">
            <v>개</v>
          </cell>
        </row>
        <row r="3222">
          <cell r="A3222">
            <v>7313102</v>
          </cell>
          <cell r="B3222" t="str">
            <v>JOINT BOX</v>
          </cell>
          <cell r="C3222" t="str">
            <v>110 x 50</v>
          </cell>
          <cell r="D3222" t="str">
            <v>개</v>
          </cell>
        </row>
        <row r="3223">
          <cell r="A3223">
            <v>7313110</v>
          </cell>
          <cell r="B3223" t="str">
            <v>JUNC. BOX - 2 방</v>
          </cell>
          <cell r="C3223" t="str">
            <v>40 x 40</v>
          </cell>
          <cell r="D3223" t="str">
            <v>개</v>
          </cell>
        </row>
        <row r="3224">
          <cell r="A3224">
            <v>7313111</v>
          </cell>
          <cell r="B3224" t="str">
            <v>JUNC. BOX - 2 방</v>
          </cell>
          <cell r="C3224" t="str">
            <v>70 x 40</v>
          </cell>
          <cell r="D3224" t="str">
            <v>개</v>
          </cell>
        </row>
        <row r="3225">
          <cell r="A3225">
            <v>7313120</v>
          </cell>
          <cell r="B3225" t="str">
            <v>JUNC. BOX - 3 방</v>
          </cell>
          <cell r="C3225" t="str">
            <v>40 x 40</v>
          </cell>
          <cell r="D3225" t="str">
            <v>개</v>
          </cell>
        </row>
        <row r="3226">
          <cell r="A3226">
            <v>7313121</v>
          </cell>
          <cell r="B3226" t="str">
            <v>JUNC. BOX - 3 방</v>
          </cell>
          <cell r="C3226" t="str">
            <v>70 x 40</v>
          </cell>
          <cell r="D3226" t="str">
            <v>개</v>
          </cell>
        </row>
        <row r="3227">
          <cell r="A3227">
            <v>7313130</v>
          </cell>
          <cell r="B3227" t="str">
            <v>JUNC. BOX - 4 방</v>
          </cell>
          <cell r="C3227" t="str">
            <v>40 x 40</v>
          </cell>
          <cell r="D3227" t="str">
            <v>개</v>
          </cell>
        </row>
        <row r="3228">
          <cell r="A3228">
            <v>7313131</v>
          </cell>
          <cell r="B3228" t="str">
            <v>JUNC. BOX - 4 방</v>
          </cell>
          <cell r="C3228" t="str">
            <v>70 x 40</v>
          </cell>
          <cell r="D3228" t="str">
            <v>개</v>
          </cell>
        </row>
        <row r="3229">
          <cell r="A3229">
            <v>7314001</v>
          </cell>
          <cell r="B3229" t="str">
            <v>FLOOR DUCT</v>
          </cell>
          <cell r="C3229" t="str">
            <v>F5 2x25.4x50.8</v>
          </cell>
          <cell r="D3229" t="str">
            <v>m</v>
          </cell>
        </row>
        <row r="3230">
          <cell r="A3230">
            <v>7314002</v>
          </cell>
          <cell r="B3230" t="str">
            <v>FLOOR DUCT</v>
          </cell>
          <cell r="C3230" t="str">
            <v>F7 2x35x73</v>
          </cell>
          <cell r="D3230" t="str">
            <v>m</v>
          </cell>
        </row>
        <row r="3231">
          <cell r="A3231">
            <v>7314010</v>
          </cell>
          <cell r="B3231" t="str">
            <v>JUNCTION BOX</v>
          </cell>
          <cell r="C3231" t="str">
            <v>F5 - 1 DUCT</v>
          </cell>
          <cell r="D3231" t="str">
            <v>조</v>
          </cell>
        </row>
        <row r="3232">
          <cell r="A3232">
            <v>7314011</v>
          </cell>
          <cell r="B3232" t="str">
            <v>JUNCTION BOX</v>
          </cell>
          <cell r="C3232" t="str">
            <v>F5 - 2 DUCT</v>
          </cell>
          <cell r="D3232" t="str">
            <v>조</v>
          </cell>
        </row>
        <row r="3233">
          <cell r="A3233">
            <v>7314012</v>
          </cell>
          <cell r="B3233" t="str">
            <v>JUNCTION BOX</v>
          </cell>
          <cell r="C3233" t="str">
            <v>F5 - 3 DUCT</v>
          </cell>
          <cell r="D3233" t="str">
            <v>조</v>
          </cell>
        </row>
        <row r="3234">
          <cell r="A3234">
            <v>7314013</v>
          </cell>
          <cell r="B3234" t="str">
            <v>JUNCTION BOX</v>
          </cell>
          <cell r="C3234" t="str">
            <v>F7 - 1 DUCT</v>
          </cell>
          <cell r="D3234" t="str">
            <v>조</v>
          </cell>
        </row>
        <row r="3235">
          <cell r="A3235">
            <v>7314014</v>
          </cell>
          <cell r="B3235" t="str">
            <v>JUNCTION BOX</v>
          </cell>
          <cell r="C3235" t="str">
            <v>F7 - 2 DUCT</v>
          </cell>
          <cell r="D3235" t="str">
            <v>조</v>
          </cell>
        </row>
        <row r="3236">
          <cell r="A3236">
            <v>7314015</v>
          </cell>
          <cell r="B3236" t="str">
            <v>JUNCTION BOX</v>
          </cell>
          <cell r="C3236" t="str">
            <v>F7 - 3 DUCT</v>
          </cell>
          <cell r="D3236" t="str">
            <v>조</v>
          </cell>
        </row>
        <row r="3237">
          <cell r="A3237">
            <v>7314020</v>
          </cell>
          <cell r="B3237" t="str">
            <v>JUNCTION CONNECTOR</v>
          </cell>
          <cell r="C3237" t="str">
            <v>16C 22C 28C</v>
          </cell>
          <cell r="D3237" t="str">
            <v>개</v>
          </cell>
        </row>
        <row r="3238">
          <cell r="A3238">
            <v>7314030</v>
          </cell>
          <cell r="B3238" t="str">
            <v>BLANK WASHER</v>
          </cell>
          <cell r="C3238" t="str">
            <v>F5</v>
          </cell>
          <cell r="D3238" t="str">
            <v>개</v>
          </cell>
        </row>
        <row r="3239">
          <cell r="A3239">
            <v>7314031</v>
          </cell>
          <cell r="B3239" t="str">
            <v>BLANK WASHER</v>
          </cell>
          <cell r="C3239" t="str">
            <v>F7</v>
          </cell>
          <cell r="D3239" t="str">
            <v>개</v>
          </cell>
        </row>
        <row r="3240">
          <cell r="A3240">
            <v>7314040</v>
          </cell>
          <cell r="B3240" t="str">
            <v>DUCT SUPPORT</v>
          </cell>
          <cell r="C3240" t="str">
            <v>F5 - 1 DUCT</v>
          </cell>
          <cell r="D3240" t="str">
            <v>조</v>
          </cell>
        </row>
        <row r="3241">
          <cell r="A3241">
            <v>7314041</v>
          </cell>
          <cell r="B3241" t="str">
            <v>DUCT SUPPORT</v>
          </cell>
          <cell r="C3241" t="str">
            <v>F5 - 2 DUCT</v>
          </cell>
          <cell r="D3241" t="str">
            <v>조</v>
          </cell>
        </row>
        <row r="3242">
          <cell r="A3242">
            <v>7314042</v>
          </cell>
          <cell r="B3242" t="str">
            <v>DUCT SUPPORT</v>
          </cell>
          <cell r="C3242" t="str">
            <v>F5 - 3 DUCT</v>
          </cell>
          <cell r="D3242" t="str">
            <v>조</v>
          </cell>
        </row>
        <row r="3243">
          <cell r="A3243">
            <v>7314043</v>
          </cell>
          <cell r="B3243" t="str">
            <v>DUCT SUPPORT</v>
          </cell>
          <cell r="C3243" t="str">
            <v>F7 - 1 DUCT</v>
          </cell>
          <cell r="D3243" t="str">
            <v>조</v>
          </cell>
        </row>
        <row r="3244">
          <cell r="A3244">
            <v>7314044</v>
          </cell>
          <cell r="B3244" t="str">
            <v>DUCT SUPPORT</v>
          </cell>
          <cell r="C3244" t="str">
            <v>F7 - 2 DUCT</v>
          </cell>
          <cell r="D3244" t="str">
            <v>조</v>
          </cell>
        </row>
        <row r="3245">
          <cell r="A3245">
            <v>7314045</v>
          </cell>
          <cell r="B3245" t="str">
            <v>DUCT SUPPORT</v>
          </cell>
          <cell r="C3245" t="str">
            <v>F7 - 3 DUCT</v>
          </cell>
          <cell r="D3245" t="str">
            <v>조</v>
          </cell>
        </row>
        <row r="3246">
          <cell r="A3246">
            <v>7314050</v>
          </cell>
          <cell r="B3246" t="str">
            <v>DUCT COUPLING</v>
          </cell>
          <cell r="C3246" t="str">
            <v>F5</v>
          </cell>
          <cell r="D3246" t="str">
            <v>개</v>
          </cell>
        </row>
        <row r="3247">
          <cell r="A3247">
            <v>7314051</v>
          </cell>
          <cell r="B3247" t="str">
            <v>DUCT COUPLING</v>
          </cell>
          <cell r="C3247" t="str">
            <v>F7</v>
          </cell>
          <cell r="D3247" t="str">
            <v>개</v>
          </cell>
        </row>
        <row r="3248">
          <cell r="A3248">
            <v>7314060</v>
          </cell>
          <cell r="B3248" t="str">
            <v>DUCT END</v>
          </cell>
          <cell r="C3248" t="str">
            <v>F5</v>
          </cell>
          <cell r="D3248" t="str">
            <v>개</v>
          </cell>
        </row>
        <row r="3249">
          <cell r="A3249">
            <v>7314061</v>
          </cell>
          <cell r="B3249" t="str">
            <v>DUCT END</v>
          </cell>
          <cell r="C3249" t="str">
            <v>F7</v>
          </cell>
          <cell r="D3249" t="str">
            <v>개</v>
          </cell>
        </row>
        <row r="3250">
          <cell r="A3250">
            <v>7314070</v>
          </cell>
          <cell r="B3250" t="str">
            <v>INSERT STUD</v>
          </cell>
          <cell r="C3250" t="str">
            <v>36x31x10(표준형)</v>
          </cell>
          <cell r="D3250" t="str">
            <v>개</v>
          </cell>
        </row>
        <row r="3251">
          <cell r="A3251">
            <v>7314071</v>
          </cell>
          <cell r="B3251" t="str">
            <v>INSERT STUD</v>
          </cell>
          <cell r="C3251" t="str">
            <v>31x25x35(조정형)</v>
          </cell>
          <cell r="D3251" t="str">
            <v>개</v>
          </cell>
        </row>
        <row r="3252">
          <cell r="A3252">
            <v>7314072</v>
          </cell>
          <cell r="B3252" t="str">
            <v>INSERT STUD</v>
          </cell>
          <cell r="C3252" t="str">
            <v>31x25x45(조정형)</v>
          </cell>
          <cell r="D3252" t="str">
            <v>개</v>
          </cell>
        </row>
        <row r="3253">
          <cell r="A3253">
            <v>7314073</v>
          </cell>
          <cell r="B3253" t="str">
            <v>INSERT STUD</v>
          </cell>
          <cell r="C3253" t="str">
            <v>31x25x55(조정형)</v>
          </cell>
          <cell r="D3253" t="str">
            <v>개</v>
          </cell>
        </row>
        <row r="3254">
          <cell r="A3254">
            <v>7314074</v>
          </cell>
          <cell r="B3254" t="str">
            <v>INSERT STUD</v>
          </cell>
          <cell r="C3254" t="str">
            <v>41x36x10(대형)</v>
          </cell>
          <cell r="D3254" t="str">
            <v>개</v>
          </cell>
        </row>
        <row r="3255">
          <cell r="A3255">
            <v>7314075</v>
          </cell>
          <cell r="B3255" t="str">
            <v>INSERT STUD</v>
          </cell>
          <cell r="C3255" t="str">
            <v>36x31x35(조정형)</v>
          </cell>
          <cell r="D3255" t="str">
            <v>개</v>
          </cell>
        </row>
        <row r="3256">
          <cell r="A3256">
            <v>7314080</v>
          </cell>
          <cell r="B3256" t="str">
            <v>INSERT MARKER</v>
          </cell>
          <cell r="C3256" t="str">
            <v>G22x30</v>
          </cell>
          <cell r="D3256" t="str">
            <v>개</v>
          </cell>
        </row>
        <row r="3257">
          <cell r="A3257">
            <v>7314081</v>
          </cell>
          <cell r="B3257" t="str">
            <v>INSERT MARKER</v>
          </cell>
          <cell r="C3257" t="str">
            <v>C31x34</v>
          </cell>
          <cell r="D3257" t="str">
            <v>개</v>
          </cell>
        </row>
        <row r="3258">
          <cell r="A3258">
            <v>7314082</v>
          </cell>
          <cell r="B3258" t="str">
            <v>INSERT MARKER</v>
          </cell>
          <cell r="C3258" t="str">
            <v>C39x42</v>
          </cell>
          <cell r="D3258" t="str">
            <v>개</v>
          </cell>
        </row>
        <row r="3259">
          <cell r="A3259">
            <v>7314083</v>
          </cell>
          <cell r="B3259" t="str">
            <v>INSERT MARKER</v>
          </cell>
          <cell r="C3259" t="str">
            <v>C51x52</v>
          </cell>
          <cell r="D3259" t="str">
            <v>개</v>
          </cell>
        </row>
        <row r="3260">
          <cell r="A3260">
            <v>7314090</v>
          </cell>
          <cell r="B3260" t="str">
            <v>FLOOR BOX (PUSH)</v>
          </cell>
          <cell r="C3260" t="str">
            <v>119x119x54 철판</v>
          </cell>
          <cell r="D3260" t="str">
            <v>조</v>
          </cell>
        </row>
        <row r="3261">
          <cell r="A3261">
            <v>7314091</v>
          </cell>
          <cell r="B3261" t="str">
            <v>FLOOR BOX (PUSH)</v>
          </cell>
          <cell r="C3261" t="str">
            <v>150x150x80 주물</v>
          </cell>
          <cell r="D3261" t="str">
            <v>조</v>
          </cell>
        </row>
        <row r="3262">
          <cell r="A3262">
            <v>7314100</v>
          </cell>
          <cell r="B3262" t="str">
            <v>INSERT CAP (매입)</v>
          </cell>
          <cell r="C3262" t="str">
            <v>22x30</v>
          </cell>
          <cell r="D3262" t="str">
            <v>개</v>
          </cell>
        </row>
        <row r="3263">
          <cell r="A3263">
            <v>7314101</v>
          </cell>
          <cell r="B3263" t="str">
            <v>INSERT CAP (매입)</v>
          </cell>
          <cell r="C3263" t="str">
            <v>31x34</v>
          </cell>
          <cell r="D3263" t="str">
            <v>개</v>
          </cell>
        </row>
        <row r="3264">
          <cell r="A3264">
            <v>7314102</v>
          </cell>
          <cell r="B3264" t="str">
            <v>INSERT CAP (매입)</v>
          </cell>
          <cell r="C3264" t="str">
            <v>39x42</v>
          </cell>
          <cell r="D3264" t="str">
            <v>개</v>
          </cell>
        </row>
        <row r="3265">
          <cell r="A3265">
            <v>7314103</v>
          </cell>
          <cell r="B3265" t="str">
            <v>INSERT CAP (매입)</v>
          </cell>
          <cell r="C3265" t="str">
            <v>G51x52</v>
          </cell>
          <cell r="D3265" t="str">
            <v>개</v>
          </cell>
        </row>
        <row r="3266">
          <cell r="A3266">
            <v>7314110</v>
          </cell>
          <cell r="B3266" t="str">
            <v>INSERT CAP (노출)</v>
          </cell>
          <cell r="C3266" t="str">
            <v>22x40</v>
          </cell>
          <cell r="D3266" t="str">
            <v>개</v>
          </cell>
        </row>
        <row r="3267">
          <cell r="A3267">
            <v>7314111</v>
          </cell>
          <cell r="B3267" t="str">
            <v>INSERT CAP (노출)</v>
          </cell>
          <cell r="C3267" t="str">
            <v>31x50</v>
          </cell>
          <cell r="D3267" t="str">
            <v>개</v>
          </cell>
        </row>
        <row r="3268">
          <cell r="A3268">
            <v>7314120</v>
          </cell>
          <cell r="B3268" t="str">
            <v>FLOOR MARKER</v>
          </cell>
          <cell r="C3268" t="str">
            <v>F5 - 1 DUCT</v>
          </cell>
          <cell r="D3268" t="str">
            <v>개</v>
          </cell>
        </row>
        <row r="3269">
          <cell r="A3269">
            <v>7314121</v>
          </cell>
          <cell r="B3269" t="str">
            <v>FLOOR MARKER</v>
          </cell>
          <cell r="C3269" t="str">
            <v>F5 - 2 DUCT</v>
          </cell>
          <cell r="D3269" t="str">
            <v>개</v>
          </cell>
        </row>
        <row r="3270">
          <cell r="A3270">
            <v>7314122</v>
          </cell>
          <cell r="B3270" t="str">
            <v>FLOOR MARKER</v>
          </cell>
          <cell r="C3270" t="str">
            <v>F5 - 3 DUCT</v>
          </cell>
          <cell r="D3270" t="str">
            <v>개</v>
          </cell>
        </row>
        <row r="3271">
          <cell r="A3271">
            <v>7314123</v>
          </cell>
          <cell r="B3271" t="str">
            <v>FLOOR MARKER</v>
          </cell>
          <cell r="C3271" t="str">
            <v>F7 - 1 DUCT</v>
          </cell>
          <cell r="D3271" t="str">
            <v>개</v>
          </cell>
        </row>
        <row r="3272">
          <cell r="A3272">
            <v>7314124</v>
          </cell>
          <cell r="B3272" t="str">
            <v>FLOOR MARKER</v>
          </cell>
          <cell r="C3272" t="str">
            <v>F7 - 2 DUCT</v>
          </cell>
          <cell r="D3272" t="str">
            <v>개</v>
          </cell>
        </row>
        <row r="3273">
          <cell r="A3273">
            <v>7314125</v>
          </cell>
          <cell r="B3273" t="str">
            <v>FLOOR MARKER</v>
          </cell>
          <cell r="C3273" t="str">
            <v>F7 - 3 DUCT</v>
          </cell>
          <cell r="D3273" t="str">
            <v>개</v>
          </cell>
        </row>
        <row r="3274">
          <cell r="A3274">
            <v>7314130</v>
          </cell>
          <cell r="B3274" t="str">
            <v>DRILLED WASHER</v>
          </cell>
          <cell r="C3274" t="str">
            <v>F5/16C-22C-28C</v>
          </cell>
          <cell r="D3274" t="str">
            <v>개</v>
          </cell>
        </row>
        <row r="3275">
          <cell r="A3275">
            <v>7314131</v>
          </cell>
          <cell r="B3275" t="str">
            <v>DRILLED WASHER</v>
          </cell>
          <cell r="C3275" t="str">
            <v>F7/16C-22C-28C</v>
          </cell>
          <cell r="D3275" t="str">
            <v>개</v>
          </cell>
        </row>
        <row r="3276">
          <cell r="A3276">
            <v>7314140</v>
          </cell>
          <cell r="B3276" t="str">
            <v>END CONNECTOR</v>
          </cell>
          <cell r="C3276" t="str">
            <v>F5/FC6/FS6</v>
          </cell>
          <cell r="D3276" t="str">
            <v>개</v>
          </cell>
        </row>
        <row r="3277">
          <cell r="A3277">
            <v>7314141</v>
          </cell>
          <cell r="B3277" t="str">
            <v>END CONNECTOR</v>
          </cell>
          <cell r="C3277" t="str">
            <v>F7/FS7</v>
          </cell>
          <cell r="D3277" t="str">
            <v>개</v>
          </cell>
        </row>
        <row r="3278">
          <cell r="A3278">
            <v>7314150</v>
          </cell>
          <cell r="B3278" t="str">
            <v>WALL ELBOW</v>
          </cell>
          <cell r="C3278" t="str">
            <v>F5/FC6</v>
          </cell>
          <cell r="D3278" t="str">
            <v>개</v>
          </cell>
        </row>
        <row r="3279">
          <cell r="A3279">
            <v>7314151</v>
          </cell>
          <cell r="B3279" t="str">
            <v>WALL ELBOW</v>
          </cell>
          <cell r="C3279" t="str">
            <v>F7/FS7</v>
          </cell>
          <cell r="D3279" t="str">
            <v>개</v>
          </cell>
        </row>
        <row r="3280">
          <cell r="A3280">
            <v>7314160</v>
          </cell>
          <cell r="B3280" t="str">
            <v>END ELBOW</v>
          </cell>
          <cell r="C3280" t="str">
            <v>F5 - 16C 22C 28C</v>
          </cell>
          <cell r="D3280" t="str">
            <v>개</v>
          </cell>
        </row>
        <row r="3281">
          <cell r="A3281">
            <v>7314161</v>
          </cell>
          <cell r="B3281" t="str">
            <v>END ELBOW</v>
          </cell>
          <cell r="C3281" t="str">
            <v>F7 - 16C 22C 28C</v>
          </cell>
          <cell r="D3281" t="str">
            <v>개</v>
          </cell>
        </row>
        <row r="3282">
          <cell r="A3282">
            <v>7314180</v>
          </cell>
          <cell r="B3282" t="str">
            <v>HIGH TENSION OUTLET</v>
          </cell>
          <cell r="C3282" t="str">
            <v>120V 15A</v>
          </cell>
          <cell r="D3282" t="str">
            <v>개</v>
          </cell>
        </row>
        <row r="3283">
          <cell r="A3283">
            <v>7314181</v>
          </cell>
          <cell r="B3283" t="str">
            <v>HIGH TENSION OUTLET</v>
          </cell>
          <cell r="C3283" t="str">
            <v>300V 15A</v>
          </cell>
          <cell r="D3283" t="str">
            <v>개</v>
          </cell>
        </row>
        <row r="3284">
          <cell r="A3284">
            <v>7314190</v>
          </cell>
          <cell r="B3284" t="str">
            <v>LOW TENSION OUTLET</v>
          </cell>
          <cell r="C3284" t="str">
            <v>내선전화용</v>
          </cell>
          <cell r="D3284" t="str">
            <v>개</v>
          </cell>
        </row>
        <row r="3285">
          <cell r="A3285">
            <v>7314191</v>
          </cell>
          <cell r="B3285" t="str">
            <v>LOW TENSION OUTLET</v>
          </cell>
          <cell r="C3285" t="str">
            <v>컴퓨터.정보용</v>
          </cell>
          <cell r="D3285" t="str">
            <v>개</v>
          </cell>
        </row>
        <row r="3286">
          <cell r="A3286">
            <v>7314200</v>
          </cell>
          <cell r="B3286" t="str">
            <v>GROUND BAND</v>
          </cell>
          <cell r="C3286" t="str">
            <v>F5/FC6/FS6</v>
          </cell>
          <cell r="D3286" t="str">
            <v>개</v>
          </cell>
        </row>
        <row r="3287">
          <cell r="A3287">
            <v>7314201</v>
          </cell>
          <cell r="B3287" t="str">
            <v>GROUND BAND</v>
          </cell>
          <cell r="C3287" t="str">
            <v>F7/FS7</v>
          </cell>
          <cell r="D3287" t="str">
            <v>개</v>
          </cell>
        </row>
        <row r="3288">
          <cell r="A3288">
            <v>7314210</v>
          </cell>
          <cell r="B3288" t="str">
            <v>LOWTENSION OUTLET</v>
          </cell>
          <cell r="C3288" t="str">
            <v>포금제</v>
          </cell>
          <cell r="D3288" t="str">
            <v>개</v>
          </cell>
        </row>
        <row r="3289">
          <cell r="A3289">
            <v>7314211</v>
          </cell>
          <cell r="B3289" t="str">
            <v>LOWTENSION OUTLET</v>
          </cell>
          <cell r="C3289" t="str">
            <v>내선전화용(주물)</v>
          </cell>
          <cell r="D3289" t="str">
            <v>개</v>
          </cell>
        </row>
        <row r="3290">
          <cell r="A3290">
            <v>7314220</v>
          </cell>
          <cell r="B3290" t="str">
            <v>HIGHTENSION OUTLET</v>
          </cell>
          <cell r="C3290" t="str">
            <v>120V 15A (주물)</v>
          </cell>
          <cell r="D3290" t="str">
            <v>개</v>
          </cell>
        </row>
        <row r="3291">
          <cell r="A3291">
            <v>7314221</v>
          </cell>
          <cell r="B3291" t="str">
            <v>HIGHTENSION OUTLET</v>
          </cell>
          <cell r="C3291" t="str">
            <v>380V 30A (주물)</v>
          </cell>
          <cell r="D3291" t="str">
            <v>개</v>
          </cell>
        </row>
        <row r="3292">
          <cell r="A3292">
            <v>7314232</v>
          </cell>
          <cell r="B3292" t="str">
            <v>DUCT COUPLING</v>
          </cell>
          <cell r="C3292" t="str">
            <v>FC6</v>
          </cell>
          <cell r="D3292" t="str">
            <v>개</v>
          </cell>
        </row>
        <row r="3293">
          <cell r="A3293">
            <v>7314233</v>
          </cell>
          <cell r="B3293" t="str">
            <v>DUCT COUPLING</v>
          </cell>
          <cell r="C3293" t="str">
            <v>FS6</v>
          </cell>
          <cell r="D3293" t="str">
            <v>개</v>
          </cell>
        </row>
        <row r="3294">
          <cell r="A3294">
            <v>7314234</v>
          </cell>
          <cell r="B3294" t="str">
            <v>DUCT COUPLING</v>
          </cell>
          <cell r="C3294" t="str">
            <v>FS7</v>
          </cell>
          <cell r="D3294" t="str">
            <v>개</v>
          </cell>
        </row>
        <row r="3295">
          <cell r="A3295">
            <v>7314240</v>
          </cell>
          <cell r="B3295" t="str">
            <v>DUCT END</v>
          </cell>
          <cell r="C3295" t="str">
            <v>FC6</v>
          </cell>
          <cell r="D3295" t="str">
            <v>개</v>
          </cell>
        </row>
        <row r="3296">
          <cell r="A3296">
            <v>7314241</v>
          </cell>
          <cell r="B3296" t="str">
            <v>DUCT END</v>
          </cell>
          <cell r="C3296" t="str">
            <v>FS6</v>
          </cell>
          <cell r="D3296" t="str">
            <v>개</v>
          </cell>
        </row>
        <row r="3297">
          <cell r="A3297">
            <v>7314242</v>
          </cell>
          <cell r="B3297" t="str">
            <v>DUCT END</v>
          </cell>
          <cell r="C3297" t="str">
            <v>FS7</v>
          </cell>
          <cell r="D3297" t="str">
            <v>개</v>
          </cell>
        </row>
        <row r="3298">
          <cell r="A3298">
            <v>7314250</v>
          </cell>
          <cell r="B3298" t="str">
            <v>DUCT SUPPORT</v>
          </cell>
          <cell r="C3298" t="str">
            <v>FC6-2</v>
          </cell>
          <cell r="D3298" t="str">
            <v>개</v>
          </cell>
        </row>
        <row r="3299">
          <cell r="A3299">
            <v>7314251</v>
          </cell>
          <cell r="B3299" t="str">
            <v>DUCT SUPPORT</v>
          </cell>
          <cell r="C3299" t="str">
            <v>FC6-3</v>
          </cell>
          <cell r="D3299" t="str">
            <v>개</v>
          </cell>
        </row>
        <row r="3300">
          <cell r="A3300">
            <v>7314252</v>
          </cell>
          <cell r="B3300" t="str">
            <v>DUCT SUPPORT</v>
          </cell>
          <cell r="C3300" t="str">
            <v>FS6-2</v>
          </cell>
          <cell r="D3300" t="str">
            <v>개</v>
          </cell>
        </row>
        <row r="3301">
          <cell r="A3301">
            <v>7314253</v>
          </cell>
          <cell r="B3301" t="str">
            <v>DUCT SUPPORT</v>
          </cell>
          <cell r="C3301" t="str">
            <v>FS6-3</v>
          </cell>
          <cell r="D3301" t="str">
            <v>개</v>
          </cell>
        </row>
        <row r="3302">
          <cell r="A3302">
            <v>7314254</v>
          </cell>
          <cell r="B3302" t="str">
            <v>DUCT SUPPORT</v>
          </cell>
          <cell r="C3302" t="str">
            <v>FS7-2</v>
          </cell>
          <cell r="D3302" t="str">
            <v>개</v>
          </cell>
        </row>
        <row r="3303">
          <cell r="A3303">
            <v>7314255</v>
          </cell>
          <cell r="B3303" t="str">
            <v>DUCT SUPPORT</v>
          </cell>
          <cell r="C3303" t="str">
            <v>FS7-3</v>
          </cell>
          <cell r="D3303" t="str">
            <v>개</v>
          </cell>
        </row>
        <row r="3304">
          <cell r="A3304">
            <v>7314260</v>
          </cell>
          <cell r="B3304" t="str">
            <v>FLOOR DUCT</v>
          </cell>
          <cell r="C3304" t="str">
            <v>FC6</v>
          </cell>
          <cell r="D3304" t="str">
            <v>m</v>
          </cell>
        </row>
        <row r="3305">
          <cell r="A3305">
            <v>7314261</v>
          </cell>
          <cell r="B3305" t="str">
            <v>FLOOR DUCT</v>
          </cell>
          <cell r="C3305" t="str">
            <v>FS6</v>
          </cell>
          <cell r="D3305" t="str">
            <v>m</v>
          </cell>
        </row>
        <row r="3306">
          <cell r="A3306">
            <v>7314262</v>
          </cell>
          <cell r="B3306" t="str">
            <v>FLOOR DUCT</v>
          </cell>
          <cell r="C3306" t="str">
            <v>FS7</v>
          </cell>
          <cell r="D3306" t="str">
            <v>m</v>
          </cell>
        </row>
        <row r="3307">
          <cell r="A3307">
            <v>7314280</v>
          </cell>
          <cell r="B3307" t="str">
            <v>JUNCTION BOX</v>
          </cell>
          <cell r="C3307" t="str">
            <v>FC6-2</v>
          </cell>
          <cell r="D3307" t="str">
            <v>조</v>
          </cell>
        </row>
        <row r="3308">
          <cell r="A3308">
            <v>7314281</v>
          </cell>
          <cell r="B3308" t="str">
            <v>JUNCTION BOX</v>
          </cell>
          <cell r="C3308" t="str">
            <v>FC6-3</v>
          </cell>
          <cell r="D3308" t="str">
            <v>조</v>
          </cell>
        </row>
        <row r="3309">
          <cell r="A3309">
            <v>7314282</v>
          </cell>
          <cell r="B3309" t="str">
            <v>JUNCTION BOX</v>
          </cell>
          <cell r="C3309" t="str">
            <v>FS6-2</v>
          </cell>
          <cell r="D3309" t="str">
            <v>조</v>
          </cell>
        </row>
        <row r="3310">
          <cell r="A3310">
            <v>7314283</v>
          </cell>
          <cell r="B3310" t="str">
            <v>JUNCTION BOX</v>
          </cell>
          <cell r="C3310" t="str">
            <v>FS6-3</v>
          </cell>
          <cell r="D3310" t="str">
            <v>조</v>
          </cell>
        </row>
        <row r="3311">
          <cell r="A3311">
            <v>7314284</v>
          </cell>
          <cell r="B3311" t="str">
            <v>JUNCTION BOX</v>
          </cell>
          <cell r="C3311" t="str">
            <v>FS7-2</v>
          </cell>
          <cell r="D3311" t="str">
            <v>조</v>
          </cell>
        </row>
        <row r="3312">
          <cell r="A3312">
            <v>7314285</v>
          </cell>
          <cell r="B3312" t="str">
            <v>JUNCTION BOX</v>
          </cell>
          <cell r="C3312" t="str">
            <v>FS7-3</v>
          </cell>
          <cell r="D3312" t="str">
            <v>조</v>
          </cell>
        </row>
        <row r="3313">
          <cell r="A3313">
            <v>7314286</v>
          </cell>
          <cell r="B3313" t="str">
            <v>JUNCTION BOX</v>
          </cell>
          <cell r="C3313" t="str">
            <v>22mm</v>
          </cell>
          <cell r="D3313" t="str">
            <v>조</v>
          </cell>
        </row>
        <row r="3314">
          <cell r="A3314">
            <v>7314287</v>
          </cell>
          <cell r="B3314" t="str">
            <v>JUNCTION BOX</v>
          </cell>
          <cell r="C3314" t="str">
            <v>28mm</v>
          </cell>
          <cell r="D3314" t="str">
            <v>조</v>
          </cell>
        </row>
        <row r="3315">
          <cell r="A3315">
            <v>7314300</v>
          </cell>
          <cell r="B3315" t="str">
            <v>BLANK WASHER</v>
          </cell>
          <cell r="C3315" t="str">
            <v>FC6</v>
          </cell>
          <cell r="D3315" t="str">
            <v>개</v>
          </cell>
        </row>
        <row r="3316">
          <cell r="A3316">
            <v>7314301</v>
          </cell>
          <cell r="B3316" t="str">
            <v>BLANK WASHER</v>
          </cell>
          <cell r="C3316" t="str">
            <v>FS6</v>
          </cell>
          <cell r="D3316" t="str">
            <v>개</v>
          </cell>
        </row>
        <row r="3317">
          <cell r="A3317">
            <v>7314302</v>
          </cell>
          <cell r="B3317" t="str">
            <v>BLANK WASHER</v>
          </cell>
          <cell r="C3317" t="str">
            <v>FS7</v>
          </cell>
          <cell r="D3317" t="str">
            <v>개</v>
          </cell>
        </row>
        <row r="3318">
          <cell r="A3318">
            <v>7314310</v>
          </cell>
          <cell r="B3318" t="str">
            <v>FLOOR MARKER</v>
          </cell>
          <cell r="C3318" t="str">
            <v>FC6-2</v>
          </cell>
          <cell r="D3318" t="str">
            <v>개</v>
          </cell>
        </row>
        <row r="3319">
          <cell r="A3319">
            <v>7314311</v>
          </cell>
          <cell r="B3319" t="str">
            <v>FLOOR MARKER</v>
          </cell>
          <cell r="C3319" t="str">
            <v>FC6-3</v>
          </cell>
          <cell r="D3319" t="str">
            <v>개</v>
          </cell>
        </row>
        <row r="3320">
          <cell r="A3320">
            <v>7314312</v>
          </cell>
          <cell r="B3320" t="str">
            <v>FLOOR MARKER</v>
          </cell>
          <cell r="C3320" t="str">
            <v>FS6-2</v>
          </cell>
          <cell r="D3320" t="str">
            <v>개</v>
          </cell>
        </row>
        <row r="3321">
          <cell r="A3321">
            <v>7314313</v>
          </cell>
          <cell r="B3321" t="str">
            <v>FLOOR MARKER</v>
          </cell>
          <cell r="C3321" t="str">
            <v>FS6-3</v>
          </cell>
          <cell r="D3321" t="str">
            <v>개</v>
          </cell>
        </row>
        <row r="3322">
          <cell r="A3322">
            <v>7314314</v>
          </cell>
          <cell r="B3322" t="str">
            <v>FLOOR MARKER</v>
          </cell>
          <cell r="C3322" t="str">
            <v>FS7-2</v>
          </cell>
          <cell r="D3322" t="str">
            <v>개</v>
          </cell>
        </row>
        <row r="3323">
          <cell r="A3323">
            <v>7314315</v>
          </cell>
          <cell r="B3323" t="str">
            <v>FLOOR MARKER</v>
          </cell>
          <cell r="C3323" t="str">
            <v>FS7-3</v>
          </cell>
          <cell r="D3323" t="str">
            <v>개</v>
          </cell>
        </row>
        <row r="3324">
          <cell r="A3324">
            <v>7314320</v>
          </cell>
          <cell r="B3324" t="str">
            <v>INSERT CAP (노출)</v>
          </cell>
          <cell r="C3324" t="str">
            <v>39x54</v>
          </cell>
          <cell r="D3324" t="str">
            <v>개</v>
          </cell>
        </row>
        <row r="3325">
          <cell r="A3325">
            <v>7314321</v>
          </cell>
          <cell r="B3325" t="str">
            <v>INSERT CAP (노출)</v>
          </cell>
          <cell r="C3325" t="str">
            <v>51x66</v>
          </cell>
          <cell r="D3325" t="str">
            <v>개</v>
          </cell>
        </row>
        <row r="3326">
          <cell r="A3326">
            <v>7314340</v>
          </cell>
          <cell r="B3326" t="str">
            <v>BOX PLATE</v>
          </cell>
          <cell r="C3326" t="str">
            <v>130(BS)</v>
          </cell>
          <cell r="D3326" t="str">
            <v>개</v>
          </cell>
        </row>
        <row r="3327">
          <cell r="A3327">
            <v>7314341</v>
          </cell>
          <cell r="B3327" t="str">
            <v>AL COVER</v>
          </cell>
          <cell r="C3327" t="str">
            <v>AL</v>
          </cell>
          <cell r="D3327" t="str">
            <v>개</v>
          </cell>
        </row>
        <row r="3328">
          <cell r="A3328">
            <v>7314342</v>
          </cell>
          <cell r="B3328" t="str">
            <v>EXTENSION RING</v>
          </cell>
          <cell r="C3328" t="str">
            <v>조정형</v>
          </cell>
          <cell r="D3328" t="str">
            <v>개</v>
          </cell>
        </row>
        <row r="3329">
          <cell r="A3329">
            <v>7314343</v>
          </cell>
          <cell r="B3329" t="str">
            <v>OA FLOOR</v>
          </cell>
          <cell r="C3329" t="str">
            <v>150x200</v>
          </cell>
          <cell r="D3329" t="str">
            <v>조</v>
          </cell>
        </row>
        <row r="3330">
          <cell r="A3330">
            <v>7314344</v>
          </cell>
          <cell r="B3330" t="str">
            <v>OUTLET BOX</v>
          </cell>
          <cell r="C3330" t="str">
            <v>173x235</v>
          </cell>
          <cell r="D3330" t="str">
            <v>조</v>
          </cell>
        </row>
        <row r="3331">
          <cell r="A3331">
            <v>7315001</v>
          </cell>
          <cell r="B3331" t="str">
            <v>CABLE TRAY</v>
          </cell>
          <cell r="C3331" t="str">
            <v>W150x100Hx2.3t</v>
          </cell>
          <cell r="D3331" t="str">
            <v>m</v>
          </cell>
        </row>
        <row r="3332">
          <cell r="A3332">
            <v>7315002</v>
          </cell>
          <cell r="B3332" t="str">
            <v>CABLE TRAY</v>
          </cell>
          <cell r="C3332" t="str">
            <v>W200x100Hx2.3t</v>
          </cell>
          <cell r="D3332" t="str">
            <v>m</v>
          </cell>
        </row>
        <row r="3333">
          <cell r="A3333">
            <v>7315003</v>
          </cell>
          <cell r="B3333" t="str">
            <v>CABLE TRAY</v>
          </cell>
          <cell r="C3333" t="str">
            <v>W300x100Hx2.3t</v>
          </cell>
          <cell r="D3333" t="str">
            <v>m</v>
          </cell>
        </row>
        <row r="3334">
          <cell r="A3334">
            <v>7315004</v>
          </cell>
          <cell r="B3334" t="str">
            <v>CABLE TRAY</v>
          </cell>
          <cell r="C3334" t="str">
            <v>W450x100Hx2.3t</v>
          </cell>
          <cell r="D3334" t="str">
            <v>m</v>
          </cell>
        </row>
        <row r="3335">
          <cell r="A3335">
            <v>7315005</v>
          </cell>
          <cell r="B3335" t="str">
            <v>CABLE TRAY</v>
          </cell>
          <cell r="C3335" t="str">
            <v>W600x100Hx2.3t</v>
          </cell>
          <cell r="D3335" t="str">
            <v>m</v>
          </cell>
        </row>
        <row r="3336">
          <cell r="A3336">
            <v>7315006</v>
          </cell>
          <cell r="B3336" t="str">
            <v>CABLE TRAY</v>
          </cell>
          <cell r="C3336" t="str">
            <v>W700x100Hx2.3t</v>
          </cell>
          <cell r="D3336" t="str">
            <v>m</v>
          </cell>
        </row>
        <row r="3337">
          <cell r="A3337">
            <v>7315007</v>
          </cell>
          <cell r="B3337" t="str">
            <v>CABLE TRAY</v>
          </cell>
          <cell r="C3337" t="str">
            <v>W900x100Hx2.3t</v>
          </cell>
          <cell r="D3337" t="str">
            <v>m</v>
          </cell>
        </row>
        <row r="3338">
          <cell r="A3338">
            <v>7315020</v>
          </cell>
          <cell r="B3338" t="str">
            <v>HORIZONTAL ELBOW</v>
          </cell>
          <cell r="C3338" t="str">
            <v>W150x100Hx2.3t</v>
          </cell>
          <cell r="D3338" t="str">
            <v>개</v>
          </cell>
        </row>
        <row r="3339">
          <cell r="A3339">
            <v>7315021</v>
          </cell>
          <cell r="B3339" t="str">
            <v>HORIZONTAL ELBOW</v>
          </cell>
          <cell r="C3339" t="str">
            <v>W200x100Hx2.3t</v>
          </cell>
          <cell r="D3339" t="str">
            <v>개</v>
          </cell>
        </row>
        <row r="3340">
          <cell r="A3340">
            <v>7315022</v>
          </cell>
          <cell r="B3340" t="str">
            <v>HORIZONTAL ELBOW</v>
          </cell>
          <cell r="C3340" t="str">
            <v>W300x100Hx2.3t</v>
          </cell>
          <cell r="D3340" t="str">
            <v>개</v>
          </cell>
        </row>
        <row r="3341">
          <cell r="A3341">
            <v>7315023</v>
          </cell>
          <cell r="B3341" t="str">
            <v>HORIZONTAL ELBOW</v>
          </cell>
          <cell r="C3341" t="str">
            <v>W450x100Hx2.3t</v>
          </cell>
          <cell r="D3341" t="str">
            <v>개</v>
          </cell>
        </row>
        <row r="3342">
          <cell r="A3342">
            <v>7315024</v>
          </cell>
          <cell r="B3342" t="str">
            <v>HORIZONTAL ELBOW</v>
          </cell>
          <cell r="C3342" t="str">
            <v>W600x100Hx2.3t</v>
          </cell>
          <cell r="D3342" t="str">
            <v>개</v>
          </cell>
        </row>
        <row r="3343">
          <cell r="A3343">
            <v>7315025</v>
          </cell>
          <cell r="B3343" t="str">
            <v>HORIZONTAL ELBOW</v>
          </cell>
          <cell r="C3343" t="str">
            <v>W700x100Hx2.3t</v>
          </cell>
          <cell r="D3343" t="str">
            <v>개</v>
          </cell>
        </row>
        <row r="3344">
          <cell r="A3344">
            <v>7315026</v>
          </cell>
          <cell r="B3344" t="str">
            <v>HORIZONTAL ELBOW</v>
          </cell>
          <cell r="C3344" t="str">
            <v>W900x100Hx2.3t</v>
          </cell>
          <cell r="D3344" t="str">
            <v>개</v>
          </cell>
        </row>
        <row r="3345">
          <cell r="A3345">
            <v>7315040</v>
          </cell>
          <cell r="B3345" t="str">
            <v>VERTICAL ELBOW</v>
          </cell>
          <cell r="C3345" t="str">
            <v>W150x100Hx2.3t</v>
          </cell>
          <cell r="D3345" t="str">
            <v>개</v>
          </cell>
        </row>
        <row r="3346">
          <cell r="A3346">
            <v>7315041</v>
          </cell>
          <cell r="B3346" t="str">
            <v>VERTICAL ELBOW</v>
          </cell>
          <cell r="C3346" t="str">
            <v>W200x100Hx2.3t</v>
          </cell>
          <cell r="D3346" t="str">
            <v>개</v>
          </cell>
        </row>
        <row r="3347">
          <cell r="A3347">
            <v>7315042</v>
          </cell>
          <cell r="B3347" t="str">
            <v>VERTICAL ELBOW</v>
          </cell>
          <cell r="C3347" t="str">
            <v>W300x100Hx2.3t</v>
          </cell>
          <cell r="D3347" t="str">
            <v>개</v>
          </cell>
        </row>
        <row r="3348">
          <cell r="A3348">
            <v>7315043</v>
          </cell>
          <cell r="B3348" t="str">
            <v>VERTICAL ELBOW</v>
          </cell>
          <cell r="C3348" t="str">
            <v>W450x100Hx2.3t</v>
          </cell>
          <cell r="D3348" t="str">
            <v>개</v>
          </cell>
        </row>
        <row r="3349">
          <cell r="A3349">
            <v>7315044</v>
          </cell>
          <cell r="B3349" t="str">
            <v>VERTICAL ELBOW</v>
          </cell>
          <cell r="C3349" t="str">
            <v>W600x100Hx2.3t</v>
          </cell>
          <cell r="D3349" t="str">
            <v>개</v>
          </cell>
        </row>
        <row r="3350">
          <cell r="A3350">
            <v>7315045</v>
          </cell>
          <cell r="B3350" t="str">
            <v>VERTICAL ELBOW</v>
          </cell>
          <cell r="C3350" t="str">
            <v>W700x100Hx2.3t</v>
          </cell>
          <cell r="D3350" t="str">
            <v>개</v>
          </cell>
        </row>
        <row r="3351">
          <cell r="A3351">
            <v>7315046</v>
          </cell>
          <cell r="B3351" t="str">
            <v>VERTICAL ELBOW</v>
          </cell>
          <cell r="C3351" t="str">
            <v>W900x100Hx2.3t</v>
          </cell>
          <cell r="D3351" t="str">
            <v>개</v>
          </cell>
        </row>
        <row r="3352">
          <cell r="A3352">
            <v>7315060</v>
          </cell>
          <cell r="B3352" t="str">
            <v>HORIZOTAL TEE</v>
          </cell>
          <cell r="C3352" t="str">
            <v>W150x100Hx2.3t</v>
          </cell>
          <cell r="D3352" t="str">
            <v>개</v>
          </cell>
        </row>
        <row r="3353">
          <cell r="A3353">
            <v>7315061</v>
          </cell>
          <cell r="B3353" t="str">
            <v>HORIZOTAL TEE</v>
          </cell>
          <cell r="C3353" t="str">
            <v>W200x100Hx2.3t</v>
          </cell>
          <cell r="D3353" t="str">
            <v>개</v>
          </cell>
        </row>
        <row r="3354">
          <cell r="A3354">
            <v>7315062</v>
          </cell>
          <cell r="B3354" t="str">
            <v>HORIZOTAL TEE</v>
          </cell>
          <cell r="C3354" t="str">
            <v>W300x100Hx2.3t</v>
          </cell>
          <cell r="D3354" t="str">
            <v>개</v>
          </cell>
        </row>
        <row r="3355">
          <cell r="A3355">
            <v>7315063</v>
          </cell>
          <cell r="B3355" t="str">
            <v>HORIZOTAL TEE</v>
          </cell>
          <cell r="C3355" t="str">
            <v>W450x100Hx2.3t</v>
          </cell>
          <cell r="D3355" t="str">
            <v>개</v>
          </cell>
        </row>
        <row r="3356">
          <cell r="A3356">
            <v>7315064</v>
          </cell>
          <cell r="B3356" t="str">
            <v>HORIZOTAL TEE</v>
          </cell>
          <cell r="C3356" t="str">
            <v>W600x100Hx2.3t</v>
          </cell>
          <cell r="D3356" t="str">
            <v>개</v>
          </cell>
        </row>
        <row r="3357">
          <cell r="A3357">
            <v>7315065</v>
          </cell>
          <cell r="B3357" t="str">
            <v>HORIZOTAL TEE</v>
          </cell>
          <cell r="C3357" t="str">
            <v>W700x100Hx2.3t</v>
          </cell>
          <cell r="D3357" t="str">
            <v>개</v>
          </cell>
        </row>
        <row r="3358">
          <cell r="A3358">
            <v>7315066</v>
          </cell>
          <cell r="B3358" t="str">
            <v>HORIZOTAL TEE</v>
          </cell>
          <cell r="C3358" t="str">
            <v>W900x100Hx2.3t</v>
          </cell>
          <cell r="D3358" t="str">
            <v>개</v>
          </cell>
        </row>
        <row r="3359">
          <cell r="A3359">
            <v>7315080</v>
          </cell>
          <cell r="B3359" t="str">
            <v>HORIZOTAL CROSS</v>
          </cell>
          <cell r="C3359" t="str">
            <v>W150x100Hx2.3t</v>
          </cell>
          <cell r="D3359" t="str">
            <v>개</v>
          </cell>
        </row>
        <row r="3360">
          <cell r="A3360">
            <v>7315081</v>
          </cell>
          <cell r="B3360" t="str">
            <v>HORIZOTAL CROSS</v>
          </cell>
          <cell r="C3360" t="str">
            <v>W200x100Hx2.3t</v>
          </cell>
          <cell r="D3360" t="str">
            <v>개</v>
          </cell>
        </row>
        <row r="3361">
          <cell r="A3361">
            <v>7315082</v>
          </cell>
          <cell r="B3361" t="str">
            <v>HORIZOTAL CROSS</v>
          </cell>
          <cell r="C3361" t="str">
            <v>W300x100Hx2.3t</v>
          </cell>
          <cell r="D3361" t="str">
            <v>개</v>
          </cell>
        </row>
        <row r="3362">
          <cell r="A3362">
            <v>7315083</v>
          </cell>
          <cell r="B3362" t="str">
            <v>HORIZOTAL CROSS</v>
          </cell>
          <cell r="C3362" t="str">
            <v>W450x100Hx2.3t</v>
          </cell>
          <cell r="D3362" t="str">
            <v>개</v>
          </cell>
        </row>
        <row r="3363">
          <cell r="A3363">
            <v>7315084</v>
          </cell>
          <cell r="B3363" t="str">
            <v>HORIZOTAL CROSS</v>
          </cell>
          <cell r="C3363" t="str">
            <v>W600x100Hx2.3t</v>
          </cell>
          <cell r="D3363" t="str">
            <v>개</v>
          </cell>
        </row>
        <row r="3364">
          <cell r="A3364">
            <v>7315085</v>
          </cell>
          <cell r="B3364" t="str">
            <v>HORIZOTAL CROSS</v>
          </cell>
          <cell r="C3364" t="str">
            <v>W700x100Hx2.3t</v>
          </cell>
          <cell r="D3364" t="str">
            <v>개</v>
          </cell>
        </row>
        <row r="3365">
          <cell r="A3365">
            <v>7315086</v>
          </cell>
          <cell r="B3365" t="str">
            <v>HORIZOTAL CROSS</v>
          </cell>
          <cell r="C3365" t="str">
            <v>W900x100Hx2.3t</v>
          </cell>
          <cell r="D3365" t="str">
            <v>개</v>
          </cell>
        </row>
        <row r="3366">
          <cell r="A3366">
            <v>7315100</v>
          </cell>
          <cell r="B3366" t="str">
            <v>REDUCER 100Hx2.3t</v>
          </cell>
          <cell r="C3366" t="str">
            <v>W150 x 300</v>
          </cell>
          <cell r="D3366" t="str">
            <v>개</v>
          </cell>
        </row>
        <row r="3367">
          <cell r="A3367">
            <v>7315101</v>
          </cell>
          <cell r="B3367" t="str">
            <v>REDUCER 100Hx2.3t</v>
          </cell>
          <cell r="C3367" t="str">
            <v>W150 x 600</v>
          </cell>
          <cell r="D3367" t="str">
            <v>개</v>
          </cell>
        </row>
        <row r="3368">
          <cell r="A3368">
            <v>7315102</v>
          </cell>
          <cell r="B3368" t="str">
            <v>REDUCER 100Hx2.3t</v>
          </cell>
          <cell r="C3368" t="str">
            <v>W200 x 600</v>
          </cell>
          <cell r="D3368" t="str">
            <v>개</v>
          </cell>
        </row>
        <row r="3369">
          <cell r="A3369">
            <v>7315103</v>
          </cell>
          <cell r="B3369" t="str">
            <v>REDUCER 100Hx2.3t</v>
          </cell>
          <cell r="C3369" t="str">
            <v>W300 x 600</v>
          </cell>
          <cell r="D3369" t="str">
            <v>개</v>
          </cell>
        </row>
        <row r="3370">
          <cell r="A3370">
            <v>7315104</v>
          </cell>
          <cell r="B3370" t="str">
            <v>REDUCER 100Hx2.3t</v>
          </cell>
          <cell r="C3370" t="str">
            <v>W400 x 600</v>
          </cell>
          <cell r="D3370" t="str">
            <v>개</v>
          </cell>
        </row>
        <row r="3371">
          <cell r="A3371">
            <v>7315105</v>
          </cell>
          <cell r="B3371" t="str">
            <v>REDUCER 100Hx2.3t</v>
          </cell>
          <cell r="C3371" t="str">
            <v>W500 x 600</v>
          </cell>
          <cell r="D3371" t="str">
            <v>개</v>
          </cell>
        </row>
        <row r="3372">
          <cell r="A3372">
            <v>7315106</v>
          </cell>
          <cell r="B3372" t="str">
            <v>REDUCER 100Hx2.3t</v>
          </cell>
          <cell r="C3372" t="str">
            <v>W900</v>
          </cell>
          <cell r="D3372" t="str">
            <v>개</v>
          </cell>
        </row>
        <row r="3373">
          <cell r="A3373">
            <v>7315120</v>
          </cell>
          <cell r="B3373" t="str">
            <v>CABLE TRAY</v>
          </cell>
          <cell r="C3373" t="str">
            <v>W150x150Hx2.6t</v>
          </cell>
          <cell r="D3373" t="str">
            <v>m</v>
          </cell>
        </row>
        <row r="3374">
          <cell r="A3374">
            <v>7315121</v>
          </cell>
          <cell r="B3374" t="str">
            <v>CABLE TRAY</v>
          </cell>
          <cell r="C3374" t="str">
            <v>W200x150Hx2.6t</v>
          </cell>
          <cell r="D3374" t="str">
            <v>m</v>
          </cell>
        </row>
        <row r="3375">
          <cell r="A3375">
            <v>7315122</v>
          </cell>
          <cell r="B3375" t="str">
            <v>CABLE TRAY</v>
          </cell>
          <cell r="C3375" t="str">
            <v>W300x150Hx2.6t</v>
          </cell>
          <cell r="D3375" t="str">
            <v>m</v>
          </cell>
        </row>
        <row r="3376">
          <cell r="A3376">
            <v>7315123</v>
          </cell>
          <cell r="B3376" t="str">
            <v>CABLE TRAY</v>
          </cell>
          <cell r="C3376" t="str">
            <v>W450x150Hx2.6t</v>
          </cell>
          <cell r="D3376" t="str">
            <v>m</v>
          </cell>
        </row>
        <row r="3377">
          <cell r="A3377">
            <v>7315124</v>
          </cell>
          <cell r="B3377" t="str">
            <v>CABLE TRAY</v>
          </cell>
          <cell r="C3377" t="str">
            <v>W600x150Hx2.6t</v>
          </cell>
          <cell r="D3377" t="str">
            <v>m</v>
          </cell>
        </row>
        <row r="3378">
          <cell r="A3378">
            <v>7315125</v>
          </cell>
          <cell r="B3378" t="str">
            <v>CABLE TRAY</v>
          </cell>
          <cell r="C3378" t="str">
            <v>W700x150Hx2.6t</v>
          </cell>
          <cell r="D3378" t="str">
            <v>m</v>
          </cell>
        </row>
        <row r="3379">
          <cell r="A3379">
            <v>7315126</v>
          </cell>
          <cell r="B3379" t="str">
            <v>CABLE TRAY</v>
          </cell>
          <cell r="C3379" t="str">
            <v>W900x150Hx2.6t</v>
          </cell>
          <cell r="D3379" t="str">
            <v>m</v>
          </cell>
        </row>
        <row r="3380">
          <cell r="A3380">
            <v>7315140</v>
          </cell>
          <cell r="B3380" t="str">
            <v>HORIZONTAL ELBOW</v>
          </cell>
          <cell r="C3380" t="str">
            <v>W150x150Hx2.6t</v>
          </cell>
          <cell r="D3380" t="str">
            <v>개</v>
          </cell>
        </row>
        <row r="3381">
          <cell r="A3381">
            <v>7315141</v>
          </cell>
          <cell r="B3381" t="str">
            <v>HORIZONTAL ELBOW</v>
          </cell>
          <cell r="C3381" t="str">
            <v>W200x150Hx2.6t</v>
          </cell>
          <cell r="D3381" t="str">
            <v>개</v>
          </cell>
        </row>
        <row r="3382">
          <cell r="A3382">
            <v>7315142</v>
          </cell>
          <cell r="B3382" t="str">
            <v>HORIZONTAL ELBOW</v>
          </cell>
          <cell r="C3382" t="str">
            <v>W300x150Hx2.6t</v>
          </cell>
          <cell r="D3382" t="str">
            <v>개</v>
          </cell>
        </row>
        <row r="3383">
          <cell r="A3383">
            <v>7315143</v>
          </cell>
          <cell r="B3383" t="str">
            <v>HORIZONTAL ELBOW</v>
          </cell>
          <cell r="C3383" t="str">
            <v>W450x150Hx2.6t</v>
          </cell>
          <cell r="D3383" t="str">
            <v>개</v>
          </cell>
        </row>
        <row r="3384">
          <cell r="A3384">
            <v>7315144</v>
          </cell>
          <cell r="B3384" t="str">
            <v>HORIZONTAL ELBOW</v>
          </cell>
          <cell r="C3384" t="str">
            <v>W600x150Hx2.6t</v>
          </cell>
          <cell r="D3384" t="str">
            <v>개</v>
          </cell>
        </row>
        <row r="3385">
          <cell r="A3385">
            <v>7315145</v>
          </cell>
          <cell r="B3385" t="str">
            <v>HORIZONTAL ELBOW</v>
          </cell>
          <cell r="C3385" t="str">
            <v>W700x150Hx2.6t</v>
          </cell>
          <cell r="D3385" t="str">
            <v>개</v>
          </cell>
        </row>
        <row r="3386">
          <cell r="A3386">
            <v>7315146</v>
          </cell>
          <cell r="B3386" t="str">
            <v>HORIZONTAL ELBOW</v>
          </cell>
          <cell r="C3386" t="str">
            <v>W900x150Hx2.6t</v>
          </cell>
          <cell r="D3386" t="str">
            <v>개</v>
          </cell>
        </row>
        <row r="3387">
          <cell r="A3387">
            <v>7315160</v>
          </cell>
          <cell r="B3387" t="str">
            <v>VERTICAL ELBOW</v>
          </cell>
          <cell r="C3387" t="str">
            <v>W150x150Hx2.6t</v>
          </cell>
          <cell r="D3387" t="str">
            <v>개</v>
          </cell>
        </row>
        <row r="3388">
          <cell r="A3388">
            <v>7315161</v>
          </cell>
          <cell r="B3388" t="str">
            <v>VERTICAL ELBOW</v>
          </cell>
          <cell r="C3388" t="str">
            <v>W200x150Hx2.6t</v>
          </cell>
          <cell r="D3388" t="str">
            <v>개</v>
          </cell>
        </row>
        <row r="3389">
          <cell r="A3389">
            <v>7315162</v>
          </cell>
          <cell r="B3389" t="str">
            <v>VERTICAL ELBOW</v>
          </cell>
          <cell r="C3389" t="str">
            <v>W300x150Hx2.6t</v>
          </cell>
          <cell r="D3389" t="str">
            <v>개</v>
          </cell>
        </row>
        <row r="3390">
          <cell r="A3390">
            <v>7315163</v>
          </cell>
          <cell r="B3390" t="str">
            <v>VERTICAL ELBOW</v>
          </cell>
          <cell r="C3390" t="str">
            <v>W450x150Hx2.6t</v>
          </cell>
          <cell r="D3390" t="str">
            <v>개</v>
          </cell>
        </row>
        <row r="3391">
          <cell r="A3391">
            <v>7315164</v>
          </cell>
          <cell r="B3391" t="str">
            <v>VERTICAL ELBOW</v>
          </cell>
          <cell r="C3391" t="str">
            <v>W600x150Hx2.6t</v>
          </cell>
          <cell r="D3391" t="str">
            <v>개</v>
          </cell>
        </row>
        <row r="3392">
          <cell r="A3392">
            <v>7315165</v>
          </cell>
          <cell r="B3392" t="str">
            <v>VERTICAL ELBOW</v>
          </cell>
          <cell r="C3392" t="str">
            <v>W700x150Hx2.6t</v>
          </cell>
          <cell r="D3392" t="str">
            <v>개</v>
          </cell>
        </row>
        <row r="3393">
          <cell r="A3393">
            <v>7315166</v>
          </cell>
          <cell r="B3393" t="str">
            <v>VERTICAL ELBOW</v>
          </cell>
          <cell r="C3393" t="str">
            <v>W900x150Hx2.6t</v>
          </cell>
          <cell r="D3393" t="str">
            <v>개</v>
          </cell>
        </row>
        <row r="3394">
          <cell r="A3394">
            <v>7315180</v>
          </cell>
          <cell r="B3394" t="str">
            <v>HORIZOTAL TEE</v>
          </cell>
          <cell r="C3394" t="str">
            <v>W150x150Hx2.6t</v>
          </cell>
          <cell r="D3394" t="str">
            <v>개</v>
          </cell>
        </row>
        <row r="3395">
          <cell r="A3395">
            <v>7315181</v>
          </cell>
          <cell r="B3395" t="str">
            <v>HORIZOTAL TEE</v>
          </cell>
          <cell r="C3395" t="str">
            <v>W200x150Hx2.6t</v>
          </cell>
          <cell r="D3395" t="str">
            <v>개</v>
          </cell>
        </row>
        <row r="3396">
          <cell r="A3396">
            <v>7315182</v>
          </cell>
          <cell r="B3396" t="str">
            <v>HORIZOTAL TEE</v>
          </cell>
          <cell r="C3396" t="str">
            <v>W300x150Hx2.6t</v>
          </cell>
          <cell r="D3396" t="str">
            <v>개</v>
          </cell>
        </row>
        <row r="3397">
          <cell r="A3397">
            <v>7315183</v>
          </cell>
          <cell r="B3397" t="str">
            <v>HORIZOTAL TEE</v>
          </cell>
          <cell r="C3397" t="str">
            <v>W450x150Hx2.6t</v>
          </cell>
          <cell r="D3397" t="str">
            <v>개</v>
          </cell>
        </row>
        <row r="3398">
          <cell r="A3398">
            <v>7315184</v>
          </cell>
          <cell r="B3398" t="str">
            <v>HORIZOTAL TEE</v>
          </cell>
          <cell r="C3398" t="str">
            <v>W600x150Hx2.6t</v>
          </cell>
          <cell r="D3398" t="str">
            <v>개</v>
          </cell>
        </row>
        <row r="3399">
          <cell r="A3399">
            <v>7315185</v>
          </cell>
          <cell r="B3399" t="str">
            <v>HORIZOTAL TEE</v>
          </cell>
          <cell r="C3399" t="str">
            <v>W700x150Hx2.6t</v>
          </cell>
          <cell r="D3399" t="str">
            <v>개</v>
          </cell>
        </row>
        <row r="3400">
          <cell r="A3400">
            <v>7315186</v>
          </cell>
          <cell r="B3400" t="str">
            <v>HORIZOTAL TEE</v>
          </cell>
          <cell r="C3400" t="str">
            <v>W900x150Hx2.6t</v>
          </cell>
          <cell r="D3400" t="str">
            <v>개</v>
          </cell>
        </row>
        <row r="3401">
          <cell r="A3401">
            <v>7315200</v>
          </cell>
          <cell r="B3401" t="str">
            <v>HORIZOTAL CROSS</v>
          </cell>
          <cell r="C3401" t="str">
            <v>W150x150Hx2.6t</v>
          </cell>
          <cell r="D3401" t="str">
            <v>개</v>
          </cell>
        </row>
        <row r="3402">
          <cell r="A3402">
            <v>7315201</v>
          </cell>
          <cell r="B3402" t="str">
            <v>HORIZOTAL CROSS</v>
          </cell>
          <cell r="C3402" t="str">
            <v>W200x150Hx2.6t</v>
          </cell>
          <cell r="D3402" t="str">
            <v>개</v>
          </cell>
        </row>
        <row r="3403">
          <cell r="A3403">
            <v>7315202</v>
          </cell>
          <cell r="B3403" t="str">
            <v>HORIZOTAL CROSS</v>
          </cell>
          <cell r="C3403" t="str">
            <v>W300x150Hx2.6t</v>
          </cell>
          <cell r="D3403" t="str">
            <v>개</v>
          </cell>
        </row>
        <row r="3404">
          <cell r="A3404">
            <v>7315203</v>
          </cell>
          <cell r="B3404" t="str">
            <v>HORIZOTAL CROSS</v>
          </cell>
          <cell r="C3404" t="str">
            <v>W450x150Hx2.6t</v>
          </cell>
          <cell r="D3404" t="str">
            <v>개</v>
          </cell>
        </row>
        <row r="3405">
          <cell r="A3405">
            <v>7315204</v>
          </cell>
          <cell r="B3405" t="str">
            <v>HORIZOTAL CROSS</v>
          </cell>
          <cell r="C3405" t="str">
            <v>W600x150Hx2.6t</v>
          </cell>
          <cell r="D3405" t="str">
            <v>개</v>
          </cell>
        </row>
        <row r="3406">
          <cell r="A3406">
            <v>7315205</v>
          </cell>
          <cell r="B3406" t="str">
            <v>HORIZOTAL CROSS</v>
          </cell>
          <cell r="C3406" t="str">
            <v>W700x150Hx2.6t</v>
          </cell>
          <cell r="D3406" t="str">
            <v>개</v>
          </cell>
        </row>
        <row r="3407">
          <cell r="A3407">
            <v>7315206</v>
          </cell>
          <cell r="B3407" t="str">
            <v>HORIZOTAL CROSS</v>
          </cell>
          <cell r="C3407" t="str">
            <v>W900x150Hx2.6t</v>
          </cell>
          <cell r="D3407" t="str">
            <v>개</v>
          </cell>
        </row>
        <row r="3408">
          <cell r="A3408">
            <v>7315220</v>
          </cell>
          <cell r="B3408" t="str">
            <v>REDUCER 150Hx2.6t</v>
          </cell>
          <cell r="C3408" t="str">
            <v>W150 x 300</v>
          </cell>
          <cell r="D3408" t="str">
            <v>개</v>
          </cell>
        </row>
        <row r="3409">
          <cell r="A3409">
            <v>7315221</v>
          </cell>
          <cell r="B3409" t="str">
            <v>REDUCER 150Hx2.6t</v>
          </cell>
          <cell r="C3409" t="str">
            <v>W150 x 600</v>
          </cell>
          <cell r="D3409" t="str">
            <v>개</v>
          </cell>
        </row>
        <row r="3410">
          <cell r="A3410">
            <v>7315222</v>
          </cell>
          <cell r="B3410" t="str">
            <v>REDUCER 150Hx2.6t</v>
          </cell>
          <cell r="C3410" t="str">
            <v>W200 x 600</v>
          </cell>
          <cell r="D3410" t="str">
            <v>개</v>
          </cell>
        </row>
        <row r="3411">
          <cell r="A3411">
            <v>7315223</v>
          </cell>
          <cell r="B3411" t="str">
            <v>REDUCER 150Hx2.6t</v>
          </cell>
          <cell r="C3411" t="str">
            <v>W300 x 600</v>
          </cell>
          <cell r="D3411" t="str">
            <v>개</v>
          </cell>
        </row>
        <row r="3412">
          <cell r="A3412">
            <v>7315224</v>
          </cell>
          <cell r="B3412" t="str">
            <v>REDUCER 150Hx2.6t</v>
          </cell>
          <cell r="C3412" t="str">
            <v>W400 x 600</v>
          </cell>
          <cell r="D3412" t="str">
            <v>개</v>
          </cell>
        </row>
        <row r="3413">
          <cell r="A3413">
            <v>7315225</v>
          </cell>
          <cell r="B3413" t="str">
            <v>REDUCER 150Hx2.6t</v>
          </cell>
          <cell r="C3413" t="str">
            <v>W500 x 600</v>
          </cell>
          <cell r="D3413" t="str">
            <v>개</v>
          </cell>
        </row>
        <row r="3414">
          <cell r="A3414">
            <v>7315226</v>
          </cell>
          <cell r="B3414" t="str">
            <v>REDUCER 150Hx2.6t</v>
          </cell>
          <cell r="C3414" t="str">
            <v>W900</v>
          </cell>
          <cell r="D3414" t="str">
            <v>개</v>
          </cell>
        </row>
        <row r="3415">
          <cell r="A3415">
            <v>7315240</v>
          </cell>
          <cell r="B3415" t="str">
            <v>JOINT CONNECTOR</v>
          </cell>
          <cell r="C3415" t="str">
            <v>아연도 100Hx2.3t</v>
          </cell>
          <cell r="D3415" t="str">
            <v>개</v>
          </cell>
        </row>
        <row r="3416">
          <cell r="A3416">
            <v>7315241</v>
          </cell>
          <cell r="B3416" t="str">
            <v>JOINT CONNECTOR</v>
          </cell>
          <cell r="C3416" t="str">
            <v>아연도 150Hx2.6t</v>
          </cell>
          <cell r="D3416" t="str">
            <v>개</v>
          </cell>
        </row>
        <row r="3417">
          <cell r="A3417">
            <v>7315242</v>
          </cell>
          <cell r="B3417" t="str">
            <v>SHANK BOLT &amp; NUT</v>
          </cell>
          <cell r="C3417" t="str">
            <v>아연도</v>
          </cell>
          <cell r="D3417" t="str">
            <v>개</v>
          </cell>
        </row>
        <row r="3418">
          <cell r="A3418">
            <v>7315243</v>
          </cell>
          <cell r="B3418" t="str">
            <v>SHANK BOLT &amp; NUT</v>
          </cell>
          <cell r="C3418" t="str">
            <v>SUS</v>
          </cell>
          <cell r="D3418" t="str">
            <v>개</v>
          </cell>
        </row>
        <row r="3419">
          <cell r="A3419">
            <v>7315244</v>
          </cell>
          <cell r="B3419" t="str">
            <v>BONDING JUMPER</v>
          </cell>
          <cell r="C3419" t="str">
            <v>14mm2</v>
          </cell>
          <cell r="D3419" t="str">
            <v>개</v>
          </cell>
        </row>
        <row r="3420">
          <cell r="A3420">
            <v>7315245</v>
          </cell>
          <cell r="B3420" t="str">
            <v>BONDING JUMPER</v>
          </cell>
          <cell r="C3420" t="str">
            <v>22mm2</v>
          </cell>
          <cell r="D3420" t="str">
            <v>개</v>
          </cell>
        </row>
        <row r="3421">
          <cell r="A3421">
            <v>7315246</v>
          </cell>
          <cell r="B3421" t="str">
            <v>BONDING JUMPER</v>
          </cell>
          <cell r="C3421" t="str">
            <v>38mm2</v>
          </cell>
          <cell r="D3421" t="str">
            <v>개</v>
          </cell>
        </row>
        <row r="3422">
          <cell r="A3422">
            <v>7315247</v>
          </cell>
          <cell r="B3422" t="str">
            <v>HOLD DOWN CLAMP</v>
          </cell>
          <cell r="C3422" t="str">
            <v>아연도</v>
          </cell>
          <cell r="D3422" t="str">
            <v>개</v>
          </cell>
        </row>
        <row r="3423">
          <cell r="A3423">
            <v>7315248</v>
          </cell>
          <cell r="B3423" t="str">
            <v>찬넬스프링 너트</v>
          </cell>
          <cell r="C3423" t="str">
            <v>아연도</v>
          </cell>
          <cell r="D3423" t="str">
            <v>개</v>
          </cell>
        </row>
        <row r="3424">
          <cell r="A3424">
            <v>7315249</v>
          </cell>
          <cell r="B3424" t="str">
            <v>U CHANNEL</v>
          </cell>
          <cell r="C3424" t="str">
            <v>41x25x2.6t</v>
          </cell>
          <cell r="D3424" t="str">
            <v>m</v>
          </cell>
        </row>
        <row r="3425">
          <cell r="A3425">
            <v>7315250</v>
          </cell>
          <cell r="B3425" t="str">
            <v>U CHANNEL</v>
          </cell>
          <cell r="C3425" t="str">
            <v>41x41x2.6t</v>
          </cell>
          <cell r="D3425" t="str">
            <v>m</v>
          </cell>
        </row>
        <row r="3426">
          <cell r="A3426">
            <v>7315251</v>
          </cell>
          <cell r="B3426" t="str">
            <v>사각와샤</v>
          </cell>
          <cell r="C3426" t="str">
            <v>M 10</v>
          </cell>
          <cell r="D3426" t="str">
            <v>개</v>
          </cell>
        </row>
        <row r="3427">
          <cell r="A3427">
            <v>7315280</v>
          </cell>
          <cell r="B3427" t="str">
            <v>BRACKET</v>
          </cell>
          <cell r="C3427" t="str">
            <v>W 170</v>
          </cell>
          <cell r="D3427" t="str">
            <v>개</v>
          </cell>
        </row>
        <row r="3428">
          <cell r="A3428">
            <v>7315281</v>
          </cell>
          <cell r="B3428" t="str">
            <v>BRACKET</v>
          </cell>
          <cell r="C3428" t="str">
            <v>W 220</v>
          </cell>
          <cell r="D3428" t="str">
            <v>개</v>
          </cell>
        </row>
        <row r="3429">
          <cell r="A3429">
            <v>7315282</v>
          </cell>
          <cell r="B3429" t="str">
            <v>BRACKET</v>
          </cell>
          <cell r="C3429" t="str">
            <v>W 270</v>
          </cell>
          <cell r="D3429" t="str">
            <v>개</v>
          </cell>
        </row>
        <row r="3430">
          <cell r="A3430">
            <v>7315283</v>
          </cell>
          <cell r="B3430" t="str">
            <v>BRACKET</v>
          </cell>
          <cell r="C3430" t="str">
            <v>W 320</v>
          </cell>
          <cell r="D3430" t="str">
            <v>개</v>
          </cell>
        </row>
        <row r="3431">
          <cell r="A3431">
            <v>7315284</v>
          </cell>
          <cell r="B3431" t="str">
            <v>BRACKET</v>
          </cell>
          <cell r="C3431" t="str">
            <v>W 370</v>
          </cell>
          <cell r="D3431" t="str">
            <v>개</v>
          </cell>
        </row>
        <row r="3432">
          <cell r="A3432">
            <v>7315285</v>
          </cell>
          <cell r="B3432" t="str">
            <v>BRACKET</v>
          </cell>
          <cell r="C3432" t="str">
            <v>W 420</v>
          </cell>
          <cell r="D3432" t="str">
            <v>개</v>
          </cell>
        </row>
        <row r="3433">
          <cell r="A3433">
            <v>7315286</v>
          </cell>
          <cell r="B3433" t="str">
            <v>BRACKET</v>
          </cell>
          <cell r="C3433" t="str">
            <v>W 470</v>
          </cell>
          <cell r="D3433" t="str">
            <v>개</v>
          </cell>
        </row>
        <row r="3434">
          <cell r="A3434">
            <v>7315297</v>
          </cell>
          <cell r="B3434" t="str">
            <v>BRACKET</v>
          </cell>
          <cell r="C3434" t="str">
            <v>W 520</v>
          </cell>
          <cell r="D3434" t="str">
            <v>개</v>
          </cell>
        </row>
        <row r="3435">
          <cell r="A3435">
            <v>7315298</v>
          </cell>
          <cell r="B3435" t="str">
            <v>BRACKET</v>
          </cell>
          <cell r="C3435" t="str">
            <v>W 570</v>
          </cell>
          <cell r="D3435" t="str">
            <v>개</v>
          </cell>
        </row>
        <row r="3436">
          <cell r="A3436">
            <v>7315299</v>
          </cell>
          <cell r="B3436" t="str">
            <v>BRACKET</v>
          </cell>
          <cell r="C3436" t="str">
            <v>W 620</v>
          </cell>
          <cell r="D3436" t="str">
            <v>개</v>
          </cell>
        </row>
        <row r="3437">
          <cell r="A3437">
            <v>7315320</v>
          </cell>
          <cell r="B3437" t="str">
            <v>RISER</v>
          </cell>
          <cell r="C3437" t="str">
            <v>H100 용</v>
          </cell>
          <cell r="D3437" t="str">
            <v>개</v>
          </cell>
        </row>
        <row r="3438">
          <cell r="A3438">
            <v>7315321</v>
          </cell>
          <cell r="B3438" t="str">
            <v>RISER</v>
          </cell>
          <cell r="C3438" t="str">
            <v>H150 용</v>
          </cell>
          <cell r="D3438" t="str">
            <v>개</v>
          </cell>
        </row>
        <row r="3439">
          <cell r="A3439">
            <v>7315330</v>
          </cell>
          <cell r="B3439" t="str">
            <v>SAPERATOR</v>
          </cell>
          <cell r="C3439" t="str">
            <v>H100 용</v>
          </cell>
          <cell r="D3439" t="str">
            <v>개</v>
          </cell>
        </row>
        <row r="3440">
          <cell r="A3440">
            <v>7315331</v>
          </cell>
          <cell r="B3440" t="str">
            <v>SAPERATOR</v>
          </cell>
          <cell r="C3440" t="str">
            <v>H150 용</v>
          </cell>
          <cell r="D3440" t="str">
            <v>개</v>
          </cell>
        </row>
        <row r="3441">
          <cell r="A3441">
            <v>7316001</v>
          </cell>
          <cell r="B3441" t="str">
            <v>AL CABLE TRAY</v>
          </cell>
          <cell r="C3441" t="str">
            <v>W300 x H70</v>
          </cell>
          <cell r="D3441" t="str">
            <v>m</v>
          </cell>
        </row>
        <row r="3442">
          <cell r="A3442">
            <v>7316002</v>
          </cell>
          <cell r="B3442" t="str">
            <v>AL CABLE TRAY</v>
          </cell>
          <cell r="C3442" t="str">
            <v>W400 x H70</v>
          </cell>
          <cell r="D3442" t="str">
            <v>m</v>
          </cell>
        </row>
        <row r="3443">
          <cell r="A3443">
            <v>7316003</v>
          </cell>
          <cell r="B3443" t="str">
            <v>AL CABLE TRAY</v>
          </cell>
          <cell r="C3443" t="str">
            <v>W600 x H70</v>
          </cell>
          <cell r="D3443" t="str">
            <v>m</v>
          </cell>
        </row>
        <row r="3444">
          <cell r="A3444">
            <v>7316004</v>
          </cell>
          <cell r="B3444" t="str">
            <v>AL CABLE TRAY</v>
          </cell>
          <cell r="C3444" t="str">
            <v>W700 x H70</v>
          </cell>
          <cell r="D3444" t="str">
            <v>m</v>
          </cell>
        </row>
        <row r="3445">
          <cell r="A3445">
            <v>7316005</v>
          </cell>
          <cell r="B3445" t="str">
            <v>AL CABLE TRAY</v>
          </cell>
          <cell r="C3445" t="str">
            <v>W900 x H70</v>
          </cell>
          <cell r="D3445" t="str">
            <v>m</v>
          </cell>
        </row>
        <row r="3446">
          <cell r="A3446">
            <v>7316006</v>
          </cell>
          <cell r="B3446" t="str">
            <v>AL CABLE TRAY</v>
          </cell>
          <cell r="C3446" t="str">
            <v>W300 x H100</v>
          </cell>
          <cell r="D3446" t="str">
            <v>m</v>
          </cell>
        </row>
        <row r="3447">
          <cell r="A3447">
            <v>7316007</v>
          </cell>
          <cell r="B3447" t="str">
            <v>AL CABLE TRAY</v>
          </cell>
          <cell r="C3447" t="str">
            <v>W400 x H100</v>
          </cell>
          <cell r="D3447" t="str">
            <v>m</v>
          </cell>
        </row>
        <row r="3448">
          <cell r="A3448">
            <v>7316008</v>
          </cell>
          <cell r="B3448" t="str">
            <v>AL CABLE TRAY</v>
          </cell>
          <cell r="C3448" t="str">
            <v>W600 x H100</v>
          </cell>
          <cell r="D3448" t="str">
            <v>m</v>
          </cell>
        </row>
        <row r="3449">
          <cell r="A3449">
            <v>7316009</v>
          </cell>
          <cell r="B3449" t="str">
            <v>AL CABLE TRAY</v>
          </cell>
          <cell r="C3449" t="str">
            <v>W700 x H100</v>
          </cell>
          <cell r="D3449" t="str">
            <v>m</v>
          </cell>
        </row>
        <row r="3450">
          <cell r="A3450">
            <v>7316010</v>
          </cell>
          <cell r="B3450" t="str">
            <v>AL CABLE TRAY</v>
          </cell>
          <cell r="C3450" t="str">
            <v>W900 x H100</v>
          </cell>
          <cell r="D3450" t="str">
            <v>m</v>
          </cell>
        </row>
        <row r="3451">
          <cell r="A3451">
            <v>7316020</v>
          </cell>
          <cell r="B3451" t="str">
            <v>AL HOR. ELBOW</v>
          </cell>
          <cell r="C3451" t="str">
            <v>W300 x H70</v>
          </cell>
          <cell r="D3451" t="str">
            <v>개</v>
          </cell>
        </row>
        <row r="3452">
          <cell r="A3452">
            <v>7316021</v>
          </cell>
          <cell r="B3452" t="str">
            <v>AL HOR. ELBOW</v>
          </cell>
          <cell r="C3452" t="str">
            <v>W400 x H70</v>
          </cell>
          <cell r="D3452" t="str">
            <v>개</v>
          </cell>
        </row>
        <row r="3453">
          <cell r="A3453">
            <v>7316022</v>
          </cell>
          <cell r="B3453" t="str">
            <v>AL HOR. ELBOW</v>
          </cell>
          <cell r="C3453" t="str">
            <v>W600 x H70</v>
          </cell>
          <cell r="D3453" t="str">
            <v>개</v>
          </cell>
        </row>
        <row r="3454">
          <cell r="A3454">
            <v>7316023</v>
          </cell>
          <cell r="B3454" t="str">
            <v>AL HOR. ELBOW</v>
          </cell>
          <cell r="C3454" t="str">
            <v>W700 x H70</v>
          </cell>
          <cell r="D3454" t="str">
            <v>개</v>
          </cell>
        </row>
        <row r="3455">
          <cell r="A3455">
            <v>7316024</v>
          </cell>
          <cell r="B3455" t="str">
            <v>AL HOR. ELBOW</v>
          </cell>
          <cell r="C3455" t="str">
            <v>W900 x H70</v>
          </cell>
          <cell r="D3455" t="str">
            <v>개</v>
          </cell>
        </row>
        <row r="3456">
          <cell r="A3456">
            <v>7316025</v>
          </cell>
          <cell r="B3456" t="str">
            <v>AL HOR. ELBOW</v>
          </cell>
          <cell r="C3456" t="str">
            <v>W300 x H100</v>
          </cell>
          <cell r="D3456" t="str">
            <v>개</v>
          </cell>
        </row>
        <row r="3457">
          <cell r="A3457">
            <v>7316026</v>
          </cell>
          <cell r="B3457" t="str">
            <v>AL HOR. ELBOW</v>
          </cell>
          <cell r="C3457" t="str">
            <v>W400 x H100</v>
          </cell>
          <cell r="D3457" t="str">
            <v>개</v>
          </cell>
        </row>
        <row r="3458">
          <cell r="A3458">
            <v>7316027</v>
          </cell>
          <cell r="B3458" t="str">
            <v>AL HOR. ELBOW</v>
          </cell>
          <cell r="C3458" t="str">
            <v>W600 x H100</v>
          </cell>
          <cell r="D3458" t="str">
            <v>개</v>
          </cell>
        </row>
        <row r="3459">
          <cell r="A3459">
            <v>7316028</v>
          </cell>
          <cell r="B3459" t="str">
            <v>AL HOR. ELBOW</v>
          </cell>
          <cell r="C3459" t="str">
            <v>W700 x H100</v>
          </cell>
          <cell r="D3459" t="str">
            <v>개</v>
          </cell>
        </row>
        <row r="3460">
          <cell r="A3460">
            <v>7316029</v>
          </cell>
          <cell r="B3460" t="str">
            <v>AL HOR. ELBOW</v>
          </cell>
          <cell r="C3460" t="str">
            <v>W900 x H100</v>
          </cell>
          <cell r="D3460" t="str">
            <v>개</v>
          </cell>
        </row>
        <row r="3461">
          <cell r="A3461">
            <v>7316040</v>
          </cell>
          <cell r="B3461" t="str">
            <v>AL VER. ELBOW</v>
          </cell>
          <cell r="C3461" t="str">
            <v>W300 x H70</v>
          </cell>
          <cell r="D3461" t="str">
            <v>개</v>
          </cell>
        </row>
        <row r="3462">
          <cell r="A3462">
            <v>7316041</v>
          </cell>
          <cell r="B3462" t="str">
            <v>AL VER. ELBOW</v>
          </cell>
          <cell r="C3462" t="str">
            <v>W400 x H70</v>
          </cell>
          <cell r="D3462" t="str">
            <v>개</v>
          </cell>
        </row>
        <row r="3463">
          <cell r="A3463">
            <v>7316042</v>
          </cell>
          <cell r="B3463" t="str">
            <v>AL VER. ELBOW</v>
          </cell>
          <cell r="C3463" t="str">
            <v>W600 x H70</v>
          </cell>
          <cell r="D3463" t="str">
            <v>개</v>
          </cell>
        </row>
        <row r="3464">
          <cell r="A3464">
            <v>7316043</v>
          </cell>
          <cell r="B3464" t="str">
            <v>AL VER. ELBOW</v>
          </cell>
          <cell r="C3464" t="str">
            <v>W700 x H70</v>
          </cell>
          <cell r="D3464" t="str">
            <v>개</v>
          </cell>
        </row>
        <row r="3465">
          <cell r="A3465">
            <v>7316044</v>
          </cell>
          <cell r="B3465" t="str">
            <v>AL VER. ELBOW</v>
          </cell>
          <cell r="C3465" t="str">
            <v>W900 x H70</v>
          </cell>
          <cell r="D3465" t="str">
            <v>개</v>
          </cell>
        </row>
        <row r="3466">
          <cell r="A3466">
            <v>7316045</v>
          </cell>
          <cell r="B3466" t="str">
            <v>AL VER. ELBOW</v>
          </cell>
          <cell r="C3466" t="str">
            <v>W300 x H100</v>
          </cell>
          <cell r="D3466" t="str">
            <v>개</v>
          </cell>
        </row>
        <row r="3467">
          <cell r="A3467">
            <v>7316046</v>
          </cell>
          <cell r="B3467" t="str">
            <v>AL VER. ELBOW</v>
          </cell>
          <cell r="C3467" t="str">
            <v>W400 x H100</v>
          </cell>
          <cell r="D3467" t="str">
            <v>개</v>
          </cell>
        </row>
        <row r="3468">
          <cell r="A3468">
            <v>7316047</v>
          </cell>
          <cell r="B3468" t="str">
            <v>AL VER. ELBOW</v>
          </cell>
          <cell r="C3468" t="str">
            <v>W600 x H100</v>
          </cell>
          <cell r="D3468" t="str">
            <v>개</v>
          </cell>
        </row>
        <row r="3469">
          <cell r="A3469">
            <v>7316048</v>
          </cell>
          <cell r="B3469" t="str">
            <v>AL VER. ELBOW</v>
          </cell>
          <cell r="C3469" t="str">
            <v>W700 x H100</v>
          </cell>
          <cell r="D3469" t="str">
            <v>개</v>
          </cell>
        </row>
        <row r="3470">
          <cell r="A3470">
            <v>7316049</v>
          </cell>
          <cell r="B3470" t="str">
            <v>AL VER. ELBOW</v>
          </cell>
          <cell r="C3470" t="str">
            <v>W900 x H100</v>
          </cell>
          <cell r="D3470" t="str">
            <v>개</v>
          </cell>
        </row>
        <row r="3471">
          <cell r="A3471">
            <v>7316060</v>
          </cell>
          <cell r="B3471" t="str">
            <v>AL HOR. TEE</v>
          </cell>
          <cell r="C3471" t="str">
            <v>W300 x H70</v>
          </cell>
          <cell r="D3471" t="str">
            <v>개</v>
          </cell>
        </row>
        <row r="3472">
          <cell r="A3472">
            <v>7316061</v>
          </cell>
          <cell r="B3472" t="str">
            <v>AL HOR. TEE</v>
          </cell>
          <cell r="C3472" t="str">
            <v>W400 x H70</v>
          </cell>
          <cell r="D3472" t="str">
            <v>개</v>
          </cell>
        </row>
        <row r="3473">
          <cell r="A3473">
            <v>7316062</v>
          </cell>
          <cell r="B3473" t="str">
            <v>AL HOR. TEE</v>
          </cell>
          <cell r="C3473" t="str">
            <v>W600 x H70</v>
          </cell>
          <cell r="D3473" t="str">
            <v>개</v>
          </cell>
        </row>
        <row r="3474">
          <cell r="A3474">
            <v>7316063</v>
          </cell>
          <cell r="B3474" t="str">
            <v>AL HOR. TEE</v>
          </cell>
          <cell r="C3474" t="str">
            <v>W700 x H70</v>
          </cell>
          <cell r="D3474" t="str">
            <v>개</v>
          </cell>
        </row>
        <row r="3475">
          <cell r="A3475">
            <v>7316064</v>
          </cell>
          <cell r="B3475" t="str">
            <v>AL HOR. TEE</v>
          </cell>
          <cell r="C3475" t="str">
            <v>W900 x H70</v>
          </cell>
          <cell r="D3475" t="str">
            <v>개</v>
          </cell>
        </row>
        <row r="3476">
          <cell r="A3476">
            <v>7316065</v>
          </cell>
          <cell r="B3476" t="str">
            <v>AL HOR. TEE</v>
          </cell>
          <cell r="C3476" t="str">
            <v>W300 x H100</v>
          </cell>
          <cell r="D3476" t="str">
            <v>개</v>
          </cell>
        </row>
        <row r="3477">
          <cell r="A3477">
            <v>7316066</v>
          </cell>
          <cell r="B3477" t="str">
            <v>AL HOR. TEE</v>
          </cell>
          <cell r="C3477" t="str">
            <v>W400 x H100</v>
          </cell>
          <cell r="D3477" t="str">
            <v>개</v>
          </cell>
        </row>
        <row r="3478">
          <cell r="A3478">
            <v>7316067</v>
          </cell>
          <cell r="B3478" t="str">
            <v>AL HOR. TEE</v>
          </cell>
          <cell r="C3478" t="str">
            <v>W600 x H100</v>
          </cell>
          <cell r="D3478" t="str">
            <v>개</v>
          </cell>
        </row>
        <row r="3479">
          <cell r="A3479">
            <v>7316068</v>
          </cell>
          <cell r="B3479" t="str">
            <v>AL HOR. TEE</v>
          </cell>
          <cell r="C3479" t="str">
            <v>W700 x H100</v>
          </cell>
          <cell r="D3479" t="str">
            <v>개</v>
          </cell>
        </row>
        <row r="3480">
          <cell r="A3480">
            <v>7316069</v>
          </cell>
          <cell r="B3480" t="str">
            <v>AL HOR. TEE</v>
          </cell>
          <cell r="C3480" t="str">
            <v>W900 x H100</v>
          </cell>
          <cell r="D3480" t="str">
            <v>개</v>
          </cell>
        </row>
        <row r="3481">
          <cell r="A3481">
            <v>7316080</v>
          </cell>
          <cell r="B3481" t="str">
            <v>AL HOR. CROSS</v>
          </cell>
          <cell r="C3481" t="str">
            <v>W300 x H70</v>
          </cell>
          <cell r="D3481" t="str">
            <v>개</v>
          </cell>
        </row>
        <row r="3482">
          <cell r="A3482">
            <v>7316081</v>
          </cell>
          <cell r="B3482" t="str">
            <v>AL HOR. CROSS</v>
          </cell>
          <cell r="C3482" t="str">
            <v>W400 x H70</v>
          </cell>
          <cell r="D3482" t="str">
            <v>개</v>
          </cell>
        </row>
        <row r="3483">
          <cell r="A3483">
            <v>7316082</v>
          </cell>
          <cell r="B3483" t="str">
            <v>AL HOR. CROSS</v>
          </cell>
          <cell r="C3483" t="str">
            <v>W600 x H70</v>
          </cell>
          <cell r="D3483" t="str">
            <v>개</v>
          </cell>
        </row>
        <row r="3484">
          <cell r="A3484">
            <v>7316083</v>
          </cell>
          <cell r="B3484" t="str">
            <v>AL HOR. CROSS</v>
          </cell>
          <cell r="C3484" t="str">
            <v>W700 x H70</v>
          </cell>
          <cell r="D3484" t="str">
            <v>개</v>
          </cell>
        </row>
        <row r="3485">
          <cell r="A3485">
            <v>7316084</v>
          </cell>
          <cell r="B3485" t="str">
            <v>AL HOR. CROSS</v>
          </cell>
          <cell r="C3485" t="str">
            <v>W900 x H70</v>
          </cell>
          <cell r="D3485" t="str">
            <v>개</v>
          </cell>
        </row>
        <row r="3486">
          <cell r="A3486">
            <v>7316085</v>
          </cell>
          <cell r="B3486" t="str">
            <v>AL HOR. CROSS</v>
          </cell>
          <cell r="C3486" t="str">
            <v>W300 x H100</v>
          </cell>
          <cell r="D3486" t="str">
            <v>개</v>
          </cell>
        </row>
        <row r="3487">
          <cell r="A3487">
            <v>7316086</v>
          </cell>
          <cell r="B3487" t="str">
            <v>AL HOR. CROSS</v>
          </cell>
          <cell r="C3487" t="str">
            <v>W400 x H100</v>
          </cell>
          <cell r="D3487" t="str">
            <v>개</v>
          </cell>
        </row>
        <row r="3488">
          <cell r="A3488">
            <v>7316087</v>
          </cell>
          <cell r="B3488" t="str">
            <v>AL HOR. CROSS</v>
          </cell>
          <cell r="C3488" t="str">
            <v>W600 x H100</v>
          </cell>
          <cell r="D3488" t="str">
            <v>개</v>
          </cell>
        </row>
        <row r="3489">
          <cell r="A3489">
            <v>7316088</v>
          </cell>
          <cell r="B3489" t="str">
            <v>AL HOR. CROSS</v>
          </cell>
          <cell r="C3489" t="str">
            <v>W700 x H100</v>
          </cell>
          <cell r="D3489" t="str">
            <v>개</v>
          </cell>
        </row>
        <row r="3490">
          <cell r="A3490">
            <v>7316089</v>
          </cell>
          <cell r="B3490" t="str">
            <v>AL HOR. CROSS</v>
          </cell>
          <cell r="C3490" t="str">
            <v>W900 x H100</v>
          </cell>
          <cell r="D3490" t="str">
            <v>개</v>
          </cell>
        </row>
        <row r="3491">
          <cell r="A3491">
            <v>7316100</v>
          </cell>
          <cell r="B3491" t="str">
            <v>REDUCER H70</v>
          </cell>
          <cell r="C3491" t="str">
            <v>W150</v>
          </cell>
          <cell r="D3491" t="str">
            <v>개</v>
          </cell>
        </row>
        <row r="3492">
          <cell r="A3492">
            <v>7316101</v>
          </cell>
          <cell r="B3492" t="str">
            <v>REDUCER H70</v>
          </cell>
          <cell r="C3492" t="str">
            <v>W200</v>
          </cell>
          <cell r="D3492" t="str">
            <v>개</v>
          </cell>
        </row>
        <row r="3493">
          <cell r="A3493">
            <v>7316102</v>
          </cell>
          <cell r="B3493" t="str">
            <v>REDUCER H70</v>
          </cell>
          <cell r="C3493" t="str">
            <v>W250</v>
          </cell>
          <cell r="D3493" t="str">
            <v>개</v>
          </cell>
        </row>
        <row r="3494">
          <cell r="A3494">
            <v>7316103</v>
          </cell>
          <cell r="B3494" t="str">
            <v>REDUCER H70</v>
          </cell>
          <cell r="C3494" t="str">
            <v>W300</v>
          </cell>
          <cell r="D3494" t="str">
            <v>개</v>
          </cell>
        </row>
        <row r="3495">
          <cell r="A3495">
            <v>7316104</v>
          </cell>
          <cell r="B3495" t="str">
            <v>REDUCER H70</v>
          </cell>
          <cell r="C3495" t="str">
            <v>W350</v>
          </cell>
          <cell r="D3495" t="str">
            <v>개</v>
          </cell>
        </row>
        <row r="3496">
          <cell r="A3496">
            <v>7316105</v>
          </cell>
          <cell r="B3496" t="str">
            <v>REDUCER H100</v>
          </cell>
          <cell r="C3496" t="str">
            <v>W300 x 600</v>
          </cell>
          <cell r="D3496" t="str">
            <v>개</v>
          </cell>
        </row>
        <row r="3497">
          <cell r="A3497">
            <v>7316106</v>
          </cell>
          <cell r="B3497" t="str">
            <v>REDUCER H100</v>
          </cell>
          <cell r="C3497" t="str">
            <v>W400 x 600</v>
          </cell>
          <cell r="D3497" t="str">
            <v>개</v>
          </cell>
        </row>
        <row r="3498">
          <cell r="A3498">
            <v>7316107</v>
          </cell>
          <cell r="B3498" t="str">
            <v>REDUCER H100</v>
          </cell>
          <cell r="C3498" t="str">
            <v>W500 x 600</v>
          </cell>
          <cell r="D3498" t="str">
            <v>개</v>
          </cell>
        </row>
        <row r="3499">
          <cell r="A3499">
            <v>7316108</v>
          </cell>
          <cell r="B3499" t="str">
            <v>REDUCER H100</v>
          </cell>
          <cell r="C3499" t="str">
            <v>W550</v>
          </cell>
          <cell r="D3499" t="str">
            <v>개</v>
          </cell>
        </row>
        <row r="3500">
          <cell r="A3500">
            <v>7316109</v>
          </cell>
          <cell r="B3500" t="str">
            <v>REDUCER H100</v>
          </cell>
          <cell r="C3500" t="str">
            <v>W600</v>
          </cell>
          <cell r="D3500" t="str">
            <v>개</v>
          </cell>
        </row>
        <row r="3501">
          <cell r="A3501">
            <v>7316120</v>
          </cell>
          <cell r="B3501" t="str">
            <v>AL JOINT CONNECTOR</v>
          </cell>
          <cell r="C3501" t="str">
            <v>H70 용</v>
          </cell>
          <cell r="D3501" t="str">
            <v>개</v>
          </cell>
        </row>
        <row r="3502">
          <cell r="A3502">
            <v>7316121</v>
          </cell>
          <cell r="B3502" t="str">
            <v>AL JOINT CONNECTOR</v>
          </cell>
          <cell r="C3502" t="str">
            <v>H100 용</v>
          </cell>
          <cell r="D3502" t="str">
            <v>개</v>
          </cell>
        </row>
        <row r="3503">
          <cell r="A3503">
            <v>7316122</v>
          </cell>
          <cell r="B3503" t="str">
            <v>SHANK BOLT &amp; NUT</v>
          </cell>
          <cell r="C3503" t="str">
            <v>SUS</v>
          </cell>
          <cell r="D3503" t="str">
            <v>개</v>
          </cell>
        </row>
        <row r="3504">
          <cell r="A3504">
            <v>7316123</v>
          </cell>
          <cell r="B3504" t="str">
            <v>BONDING JUMPER</v>
          </cell>
          <cell r="C3504" t="str">
            <v>14mm2</v>
          </cell>
          <cell r="D3504" t="str">
            <v>개</v>
          </cell>
        </row>
        <row r="3505">
          <cell r="A3505">
            <v>7316124</v>
          </cell>
          <cell r="B3505" t="str">
            <v>BONDING JUMPER</v>
          </cell>
          <cell r="C3505" t="str">
            <v>22mm2</v>
          </cell>
          <cell r="D3505" t="str">
            <v>개</v>
          </cell>
        </row>
        <row r="3506">
          <cell r="A3506">
            <v>7316125</v>
          </cell>
          <cell r="B3506" t="str">
            <v>BONDING JUMPER</v>
          </cell>
          <cell r="C3506" t="str">
            <v>38mm2</v>
          </cell>
          <cell r="D3506" t="str">
            <v>개</v>
          </cell>
        </row>
        <row r="3507">
          <cell r="A3507">
            <v>7316126</v>
          </cell>
          <cell r="B3507" t="str">
            <v>HOLD DOWN CLAMP</v>
          </cell>
          <cell r="C3507" t="str">
            <v>SUS</v>
          </cell>
          <cell r="D3507" t="str">
            <v>개</v>
          </cell>
        </row>
        <row r="3508">
          <cell r="A3508">
            <v>7316127</v>
          </cell>
          <cell r="B3508" t="str">
            <v>찬넬스프링 너트</v>
          </cell>
          <cell r="C3508" t="str">
            <v>SUS</v>
          </cell>
          <cell r="D3508" t="str">
            <v>개</v>
          </cell>
        </row>
        <row r="3509">
          <cell r="A3509">
            <v>7316128</v>
          </cell>
          <cell r="B3509" t="str">
            <v>U CHANNEL</v>
          </cell>
          <cell r="C3509" t="str">
            <v>41x25x2.6t</v>
          </cell>
          <cell r="D3509" t="str">
            <v>m</v>
          </cell>
        </row>
        <row r="3510">
          <cell r="A3510">
            <v>7316129</v>
          </cell>
          <cell r="B3510" t="str">
            <v>U CHANNEL</v>
          </cell>
          <cell r="C3510" t="str">
            <v>41x41x2.6t</v>
          </cell>
          <cell r="D3510" t="str">
            <v>m</v>
          </cell>
        </row>
        <row r="3511">
          <cell r="A3511">
            <v>7316130</v>
          </cell>
          <cell r="B3511" t="str">
            <v>사각와샤</v>
          </cell>
          <cell r="C3511" t="str">
            <v>SUS</v>
          </cell>
          <cell r="D3511" t="str">
            <v>개</v>
          </cell>
        </row>
        <row r="3512">
          <cell r="A3512">
            <v>7316150</v>
          </cell>
          <cell r="B3512" t="str">
            <v>BRACKET</v>
          </cell>
          <cell r="C3512" t="str">
            <v>W 170</v>
          </cell>
          <cell r="D3512" t="str">
            <v>개</v>
          </cell>
        </row>
        <row r="3513">
          <cell r="A3513">
            <v>7316151</v>
          </cell>
          <cell r="B3513" t="str">
            <v>BRACKET</v>
          </cell>
          <cell r="C3513" t="str">
            <v>W 220</v>
          </cell>
          <cell r="D3513" t="str">
            <v>개</v>
          </cell>
        </row>
        <row r="3514">
          <cell r="A3514">
            <v>7316152</v>
          </cell>
          <cell r="B3514" t="str">
            <v>BRACKET</v>
          </cell>
          <cell r="C3514" t="str">
            <v>W 270</v>
          </cell>
          <cell r="D3514" t="str">
            <v>개</v>
          </cell>
        </row>
        <row r="3515">
          <cell r="A3515">
            <v>7316153</v>
          </cell>
          <cell r="B3515" t="str">
            <v>BRACKET</v>
          </cell>
          <cell r="C3515" t="str">
            <v>W 320</v>
          </cell>
          <cell r="D3515" t="str">
            <v>개</v>
          </cell>
        </row>
        <row r="3516">
          <cell r="A3516">
            <v>7316154</v>
          </cell>
          <cell r="B3516" t="str">
            <v>BRACKET</v>
          </cell>
          <cell r="C3516" t="str">
            <v>W 370</v>
          </cell>
          <cell r="D3516" t="str">
            <v>개</v>
          </cell>
        </row>
        <row r="3517">
          <cell r="A3517">
            <v>7316155</v>
          </cell>
          <cell r="B3517" t="str">
            <v>BRACKET</v>
          </cell>
          <cell r="C3517" t="str">
            <v>W 420</v>
          </cell>
          <cell r="D3517" t="str">
            <v>개</v>
          </cell>
        </row>
        <row r="3518">
          <cell r="A3518">
            <v>7316156</v>
          </cell>
          <cell r="B3518" t="str">
            <v>BRACKET</v>
          </cell>
          <cell r="C3518" t="str">
            <v>W 470</v>
          </cell>
          <cell r="D3518" t="str">
            <v>개</v>
          </cell>
        </row>
        <row r="3519">
          <cell r="A3519">
            <v>7316157</v>
          </cell>
          <cell r="B3519" t="str">
            <v>BRACKET</v>
          </cell>
          <cell r="C3519" t="str">
            <v>W 520</v>
          </cell>
          <cell r="D3519" t="str">
            <v>개</v>
          </cell>
        </row>
        <row r="3520">
          <cell r="A3520">
            <v>7316158</v>
          </cell>
          <cell r="B3520" t="str">
            <v>BRACKET</v>
          </cell>
          <cell r="C3520" t="str">
            <v>W 570</v>
          </cell>
          <cell r="D3520" t="str">
            <v>개</v>
          </cell>
        </row>
        <row r="3521">
          <cell r="A3521">
            <v>7316159</v>
          </cell>
          <cell r="B3521" t="str">
            <v>BRACKET</v>
          </cell>
          <cell r="C3521" t="str">
            <v>W 620</v>
          </cell>
          <cell r="D3521" t="str">
            <v>개</v>
          </cell>
        </row>
        <row r="3522">
          <cell r="A3522">
            <v>7316160</v>
          </cell>
          <cell r="B3522" t="str">
            <v>SAPERATOR</v>
          </cell>
          <cell r="C3522" t="str">
            <v>AL H70 용</v>
          </cell>
          <cell r="D3522" t="str">
            <v>개</v>
          </cell>
        </row>
        <row r="3523">
          <cell r="A3523">
            <v>7316161</v>
          </cell>
          <cell r="B3523" t="str">
            <v>SAPERATOR</v>
          </cell>
          <cell r="C3523" t="str">
            <v>AL H100 용</v>
          </cell>
          <cell r="D3523" t="str">
            <v>개</v>
          </cell>
        </row>
        <row r="3524">
          <cell r="A3524">
            <v>7316170</v>
          </cell>
          <cell r="B3524" t="str">
            <v>RISER</v>
          </cell>
          <cell r="C3524" t="str">
            <v>H70 용</v>
          </cell>
          <cell r="D3524" t="str">
            <v>개</v>
          </cell>
        </row>
        <row r="3525">
          <cell r="A3525">
            <v>7316171</v>
          </cell>
          <cell r="B3525" t="str">
            <v>RISER</v>
          </cell>
          <cell r="C3525" t="str">
            <v>H100 용</v>
          </cell>
          <cell r="D3525" t="str">
            <v>개</v>
          </cell>
        </row>
        <row r="3526">
          <cell r="A3526">
            <v>7317001</v>
          </cell>
          <cell r="B3526" t="str">
            <v>CABLE TRAY</v>
          </cell>
          <cell r="C3526" t="str">
            <v>W200xH75</v>
          </cell>
          <cell r="D3526" t="str">
            <v>m</v>
          </cell>
        </row>
        <row r="3527">
          <cell r="A3527">
            <v>7317002</v>
          </cell>
          <cell r="B3527" t="str">
            <v>CABLE TRAY</v>
          </cell>
          <cell r="C3527" t="str">
            <v>W300xH75</v>
          </cell>
          <cell r="D3527" t="str">
            <v>m</v>
          </cell>
        </row>
        <row r="3528">
          <cell r="A3528">
            <v>7317003</v>
          </cell>
          <cell r="B3528" t="str">
            <v>CABLE TRAY</v>
          </cell>
          <cell r="C3528" t="str">
            <v>W400xH75</v>
          </cell>
          <cell r="D3528" t="str">
            <v>m</v>
          </cell>
        </row>
        <row r="3529">
          <cell r="A3529">
            <v>7317004</v>
          </cell>
          <cell r="B3529" t="str">
            <v>CABLE TRAY</v>
          </cell>
          <cell r="C3529" t="str">
            <v>W500xH75</v>
          </cell>
          <cell r="D3529" t="str">
            <v>m</v>
          </cell>
        </row>
        <row r="3530">
          <cell r="A3530">
            <v>7317005</v>
          </cell>
          <cell r="B3530" t="str">
            <v>CABLE TRAY</v>
          </cell>
          <cell r="C3530" t="str">
            <v>W600xH75</v>
          </cell>
          <cell r="D3530" t="str">
            <v>m</v>
          </cell>
        </row>
        <row r="3531">
          <cell r="A3531">
            <v>7317020</v>
          </cell>
          <cell r="B3531" t="str">
            <v>HORIZONTAL ELBOW</v>
          </cell>
          <cell r="C3531" t="str">
            <v>W200xH75</v>
          </cell>
          <cell r="D3531" t="str">
            <v>개</v>
          </cell>
        </row>
        <row r="3532">
          <cell r="A3532">
            <v>7317021</v>
          </cell>
          <cell r="B3532" t="str">
            <v>HORIZONTAL ELBOW</v>
          </cell>
          <cell r="C3532" t="str">
            <v>W300xH75</v>
          </cell>
          <cell r="D3532" t="str">
            <v>개</v>
          </cell>
        </row>
        <row r="3533">
          <cell r="A3533">
            <v>7317022</v>
          </cell>
          <cell r="B3533" t="str">
            <v>HORIZONTAL ELBOW</v>
          </cell>
          <cell r="C3533" t="str">
            <v>W400xH75</v>
          </cell>
          <cell r="D3533" t="str">
            <v>개</v>
          </cell>
        </row>
        <row r="3534">
          <cell r="A3534">
            <v>7317023</v>
          </cell>
          <cell r="B3534" t="str">
            <v>HORIZONTAL ELBOW</v>
          </cell>
          <cell r="C3534" t="str">
            <v>W500xH75</v>
          </cell>
          <cell r="D3534" t="str">
            <v>개</v>
          </cell>
        </row>
        <row r="3535">
          <cell r="A3535">
            <v>7317024</v>
          </cell>
          <cell r="B3535" t="str">
            <v>HORIZONTAL ELBOW</v>
          </cell>
          <cell r="C3535" t="str">
            <v>W600xH75</v>
          </cell>
          <cell r="D3535" t="str">
            <v>개</v>
          </cell>
        </row>
        <row r="3536">
          <cell r="A3536">
            <v>7317040</v>
          </cell>
          <cell r="B3536" t="str">
            <v>VERTICAL ELBOW</v>
          </cell>
          <cell r="C3536" t="str">
            <v>W200xH75</v>
          </cell>
          <cell r="D3536" t="str">
            <v>개</v>
          </cell>
        </row>
        <row r="3537">
          <cell r="A3537">
            <v>7317041</v>
          </cell>
          <cell r="B3537" t="str">
            <v>VERTICAL ELBOW</v>
          </cell>
          <cell r="C3537" t="str">
            <v>W300xH75</v>
          </cell>
          <cell r="D3537" t="str">
            <v>개</v>
          </cell>
        </row>
        <row r="3538">
          <cell r="A3538">
            <v>7317042</v>
          </cell>
          <cell r="B3538" t="str">
            <v>VERTICAL ELBOW</v>
          </cell>
          <cell r="C3538" t="str">
            <v>W400xH75</v>
          </cell>
          <cell r="D3538" t="str">
            <v>개</v>
          </cell>
        </row>
        <row r="3539">
          <cell r="A3539">
            <v>7317043</v>
          </cell>
          <cell r="B3539" t="str">
            <v>VERTICAL ELBOW</v>
          </cell>
          <cell r="C3539" t="str">
            <v>W500xH75</v>
          </cell>
          <cell r="D3539" t="str">
            <v>개</v>
          </cell>
        </row>
        <row r="3540">
          <cell r="A3540">
            <v>7317044</v>
          </cell>
          <cell r="B3540" t="str">
            <v>VERTICAL ELBOW</v>
          </cell>
          <cell r="C3540" t="str">
            <v>W600xH75</v>
          </cell>
          <cell r="D3540" t="str">
            <v>개</v>
          </cell>
        </row>
        <row r="3541">
          <cell r="A3541">
            <v>7317060</v>
          </cell>
          <cell r="B3541" t="str">
            <v>HORIZOTAL TEE</v>
          </cell>
          <cell r="C3541" t="str">
            <v>W200xH75</v>
          </cell>
          <cell r="D3541" t="str">
            <v>개</v>
          </cell>
        </row>
        <row r="3542">
          <cell r="A3542">
            <v>7317061</v>
          </cell>
          <cell r="B3542" t="str">
            <v>HORIZOTAL TEE</v>
          </cell>
          <cell r="C3542" t="str">
            <v>W300xH75</v>
          </cell>
          <cell r="D3542" t="str">
            <v>개</v>
          </cell>
        </row>
        <row r="3543">
          <cell r="A3543">
            <v>7317062</v>
          </cell>
          <cell r="B3543" t="str">
            <v>HORIZOTAL TEE</v>
          </cell>
          <cell r="C3543" t="str">
            <v>W400xH75</v>
          </cell>
          <cell r="D3543" t="str">
            <v>개</v>
          </cell>
        </row>
        <row r="3544">
          <cell r="A3544">
            <v>7317063</v>
          </cell>
          <cell r="B3544" t="str">
            <v>HORIZOTAL TEE</v>
          </cell>
          <cell r="C3544" t="str">
            <v>W500xH75</v>
          </cell>
          <cell r="D3544" t="str">
            <v>개</v>
          </cell>
        </row>
        <row r="3545">
          <cell r="A3545">
            <v>7317064</v>
          </cell>
          <cell r="B3545" t="str">
            <v>HORIZOTAL TEE</v>
          </cell>
          <cell r="C3545" t="str">
            <v>W600xH75</v>
          </cell>
          <cell r="D3545" t="str">
            <v>개</v>
          </cell>
        </row>
        <row r="3546">
          <cell r="A3546">
            <v>7317080</v>
          </cell>
          <cell r="B3546" t="str">
            <v>HORIZOTAL CROSS</v>
          </cell>
          <cell r="C3546" t="str">
            <v>W200xH75</v>
          </cell>
          <cell r="D3546" t="str">
            <v>개</v>
          </cell>
        </row>
        <row r="3547">
          <cell r="A3547">
            <v>7317081</v>
          </cell>
          <cell r="B3547" t="str">
            <v>HORIZOTAL CROSS</v>
          </cell>
          <cell r="C3547" t="str">
            <v>W300xH75</v>
          </cell>
          <cell r="D3547" t="str">
            <v>개</v>
          </cell>
        </row>
        <row r="3548">
          <cell r="A3548">
            <v>7317082</v>
          </cell>
          <cell r="B3548" t="str">
            <v>HORIZOTAL CROSS</v>
          </cell>
          <cell r="C3548" t="str">
            <v>W400xH75</v>
          </cell>
          <cell r="D3548" t="str">
            <v>개</v>
          </cell>
        </row>
        <row r="3549">
          <cell r="A3549">
            <v>7317083</v>
          </cell>
          <cell r="B3549" t="str">
            <v>HORIZOTAL CROSS</v>
          </cell>
          <cell r="C3549" t="str">
            <v>W500xH75</v>
          </cell>
          <cell r="D3549" t="str">
            <v>개</v>
          </cell>
        </row>
        <row r="3550">
          <cell r="A3550">
            <v>7317084</v>
          </cell>
          <cell r="B3550" t="str">
            <v>HORIZOTAL CROSS</v>
          </cell>
          <cell r="C3550" t="str">
            <v>W600xH75</v>
          </cell>
          <cell r="D3550" t="str">
            <v>개</v>
          </cell>
        </row>
        <row r="3551">
          <cell r="A3551">
            <v>7317100</v>
          </cell>
          <cell r="B3551" t="str">
            <v>REDUCER H75</v>
          </cell>
          <cell r="C3551" t="str">
            <v>W200</v>
          </cell>
          <cell r="D3551" t="str">
            <v>개</v>
          </cell>
        </row>
        <row r="3552">
          <cell r="A3552">
            <v>7317101</v>
          </cell>
          <cell r="B3552" t="str">
            <v>REDUCER H75</v>
          </cell>
          <cell r="C3552" t="str">
            <v>W300</v>
          </cell>
          <cell r="D3552" t="str">
            <v>개</v>
          </cell>
        </row>
        <row r="3553">
          <cell r="A3553">
            <v>7317102</v>
          </cell>
          <cell r="B3553" t="str">
            <v>REDUCER H75</v>
          </cell>
          <cell r="C3553" t="str">
            <v>W400</v>
          </cell>
          <cell r="D3553" t="str">
            <v>개</v>
          </cell>
        </row>
        <row r="3554">
          <cell r="A3554">
            <v>7317103</v>
          </cell>
          <cell r="B3554" t="str">
            <v>REDUCER H75</v>
          </cell>
          <cell r="C3554" t="str">
            <v>W500</v>
          </cell>
          <cell r="D3554" t="str">
            <v>개</v>
          </cell>
        </row>
        <row r="3555">
          <cell r="A3555">
            <v>7317104</v>
          </cell>
          <cell r="B3555" t="str">
            <v>REDUCER H75</v>
          </cell>
          <cell r="C3555" t="str">
            <v>W600</v>
          </cell>
          <cell r="D3555" t="str">
            <v>개</v>
          </cell>
        </row>
        <row r="3556">
          <cell r="A3556">
            <v>7317120</v>
          </cell>
          <cell r="B3556" t="str">
            <v>COVER</v>
          </cell>
          <cell r="C3556" t="str">
            <v>W200</v>
          </cell>
          <cell r="D3556" t="str">
            <v>m</v>
          </cell>
        </row>
        <row r="3557">
          <cell r="A3557">
            <v>7317121</v>
          </cell>
          <cell r="B3557" t="str">
            <v>COVER</v>
          </cell>
          <cell r="C3557" t="str">
            <v>W300</v>
          </cell>
          <cell r="D3557" t="str">
            <v>m</v>
          </cell>
        </row>
        <row r="3558">
          <cell r="A3558">
            <v>7317122</v>
          </cell>
          <cell r="B3558" t="str">
            <v>COVER</v>
          </cell>
          <cell r="C3558" t="str">
            <v>W400</v>
          </cell>
          <cell r="D3558" t="str">
            <v>m</v>
          </cell>
        </row>
        <row r="3559">
          <cell r="A3559">
            <v>7317123</v>
          </cell>
          <cell r="B3559" t="str">
            <v>COVER</v>
          </cell>
          <cell r="C3559" t="str">
            <v>W500</v>
          </cell>
          <cell r="D3559" t="str">
            <v>m</v>
          </cell>
        </row>
        <row r="3560">
          <cell r="A3560">
            <v>7317124</v>
          </cell>
          <cell r="B3560" t="str">
            <v>COVER</v>
          </cell>
          <cell r="C3560" t="str">
            <v>W600</v>
          </cell>
          <cell r="D3560" t="str">
            <v>m</v>
          </cell>
        </row>
        <row r="3561">
          <cell r="A3561">
            <v>7317140</v>
          </cell>
          <cell r="B3561" t="str">
            <v>JOINER SET</v>
          </cell>
          <cell r="C3561" t="str">
            <v>W200xH75</v>
          </cell>
          <cell r="D3561" t="str">
            <v>개</v>
          </cell>
        </row>
        <row r="3562">
          <cell r="A3562">
            <v>7317141</v>
          </cell>
          <cell r="B3562" t="str">
            <v>JOINER SET</v>
          </cell>
          <cell r="C3562" t="str">
            <v>W300xH75</v>
          </cell>
          <cell r="D3562" t="str">
            <v>개</v>
          </cell>
        </row>
        <row r="3563">
          <cell r="A3563">
            <v>7317142</v>
          </cell>
          <cell r="B3563" t="str">
            <v>JOINER SET</v>
          </cell>
          <cell r="C3563" t="str">
            <v>W400xH75</v>
          </cell>
          <cell r="D3563" t="str">
            <v>개</v>
          </cell>
        </row>
        <row r="3564">
          <cell r="A3564">
            <v>7317143</v>
          </cell>
          <cell r="B3564" t="str">
            <v>JOINER SET</v>
          </cell>
          <cell r="C3564" t="str">
            <v>W500xH75</v>
          </cell>
          <cell r="D3564" t="str">
            <v>개</v>
          </cell>
        </row>
        <row r="3565">
          <cell r="A3565">
            <v>7317144</v>
          </cell>
          <cell r="B3565" t="str">
            <v>JOINER SET</v>
          </cell>
          <cell r="C3565" t="str">
            <v>W600xH75</v>
          </cell>
          <cell r="D3565" t="str">
            <v>개</v>
          </cell>
        </row>
        <row r="3566">
          <cell r="A3566">
            <v>7317160</v>
          </cell>
          <cell r="B3566" t="str">
            <v>HANGER</v>
          </cell>
          <cell r="C3566" t="str">
            <v>L 270</v>
          </cell>
          <cell r="D3566" t="str">
            <v>개</v>
          </cell>
        </row>
        <row r="3567">
          <cell r="A3567">
            <v>7317161</v>
          </cell>
          <cell r="B3567" t="str">
            <v>HANGER</v>
          </cell>
          <cell r="C3567" t="str">
            <v>L 370</v>
          </cell>
          <cell r="D3567" t="str">
            <v>개</v>
          </cell>
        </row>
        <row r="3568">
          <cell r="A3568">
            <v>7317162</v>
          </cell>
          <cell r="B3568" t="str">
            <v>HANGER</v>
          </cell>
          <cell r="C3568" t="str">
            <v>L 470</v>
          </cell>
          <cell r="D3568" t="str">
            <v>개</v>
          </cell>
        </row>
        <row r="3569">
          <cell r="A3569">
            <v>7317163</v>
          </cell>
          <cell r="B3569" t="str">
            <v>HANGER</v>
          </cell>
          <cell r="C3569" t="str">
            <v>L 570</v>
          </cell>
          <cell r="D3569" t="str">
            <v>개</v>
          </cell>
        </row>
        <row r="3570">
          <cell r="A3570">
            <v>7317164</v>
          </cell>
          <cell r="B3570" t="str">
            <v>HANGER</v>
          </cell>
          <cell r="C3570" t="str">
            <v>L 670</v>
          </cell>
          <cell r="D3570" t="str">
            <v>개</v>
          </cell>
        </row>
        <row r="3571">
          <cell r="A3571">
            <v>7317180</v>
          </cell>
          <cell r="B3571" t="str">
            <v>BRACKET 고정형</v>
          </cell>
          <cell r="C3571" t="str">
            <v>L 210</v>
          </cell>
          <cell r="D3571" t="str">
            <v>개</v>
          </cell>
        </row>
        <row r="3572">
          <cell r="A3572">
            <v>7317181</v>
          </cell>
          <cell r="B3572" t="str">
            <v>BRACKET 고정형</v>
          </cell>
          <cell r="C3572" t="str">
            <v>L 310</v>
          </cell>
          <cell r="D3572" t="str">
            <v>개</v>
          </cell>
        </row>
        <row r="3573">
          <cell r="A3573">
            <v>7317182</v>
          </cell>
          <cell r="B3573" t="str">
            <v>BRACKET 고정형</v>
          </cell>
          <cell r="C3573" t="str">
            <v>L 410</v>
          </cell>
          <cell r="D3573" t="str">
            <v>개</v>
          </cell>
        </row>
        <row r="3574">
          <cell r="A3574">
            <v>7317183</v>
          </cell>
          <cell r="B3574" t="str">
            <v>BRACKET 고정형</v>
          </cell>
          <cell r="C3574" t="str">
            <v>L 510</v>
          </cell>
          <cell r="D3574" t="str">
            <v>개</v>
          </cell>
        </row>
        <row r="3575">
          <cell r="A3575">
            <v>7317184</v>
          </cell>
          <cell r="B3575" t="str">
            <v>BRACKET 고정형</v>
          </cell>
          <cell r="C3575" t="str">
            <v>L 610</v>
          </cell>
          <cell r="D3575" t="str">
            <v>개</v>
          </cell>
        </row>
        <row r="3576">
          <cell r="A3576">
            <v>7317200</v>
          </cell>
          <cell r="B3576" t="str">
            <v>BRACKET 조정형</v>
          </cell>
          <cell r="C3576" t="str">
            <v>L 210</v>
          </cell>
          <cell r="D3576" t="str">
            <v>개</v>
          </cell>
        </row>
        <row r="3577">
          <cell r="A3577">
            <v>7317201</v>
          </cell>
          <cell r="B3577" t="str">
            <v>BRACKET 조정형</v>
          </cell>
          <cell r="C3577" t="str">
            <v>L 310</v>
          </cell>
          <cell r="D3577" t="str">
            <v>개</v>
          </cell>
        </row>
        <row r="3578">
          <cell r="A3578">
            <v>7317202</v>
          </cell>
          <cell r="B3578" t="str">
            <v>BRACKET 조정형</v>
          </cell>
          <cell r="C3578" t="str">
            <v>L 410</v>
          </cell>
          <cell r="D3578" t="str">
            <v>개</v>
          </cell>
        </row>
        <row r="3579">
          <cell r="A3579">
            <v>7317203</v>
          </cell>
          <cell r="B3579" t="str">
            <v>BRACKET 조정형</v>
          </cell>
          <cell r="C3579" t="str">
            <v>L 510</v>
          </cell>
          <cell r="D3579" t="str">
            <v>개</v>
          </cell>
        </row>
        <row r="3580">
          <cell r="A3580">
            <v>7317204</v>
          </cell>
          <cell r="B3580" t="str">
            <v>BRACKET 조정형</v>
          </cell>
          <cell r="C3580" t="str">
            <v>L 610</v>
          </cell>
          <cell r="D3580" t="str">
            <v>개</v>
          </cell>
        </row>
        <row r="3581">
          <cell r="A3581">
            <v>7317220</v>
          </cell>
          <cell r="B3581" t="str">
            <v>U-SUPPORT</v>
          </cell>
          <cell r="C3581" t="str">
            <v>L 1000</v>
          </cell>
          <cell r="D3581" t="str">
            <v>m</v>
          </cell>
        </row>
        <row r="3582">
          <cell r="A3582">
            <v>7317221</v>
          </cell>
          <cell r="B3582" t="str">
            <v>HEAD PLATE</v>
          </cell>
          <cell r="C3582" t="str">
            <v>공용</v>
          </cell>
          <cell r="D3582" t="str">
            <v>개</v>
          </cell>
        </row>
        <row r="3583">
          <cell r="A3583">
            <v>7317222</v>
          </cell>
          <cell r="B3583" t="str">
            <v>GROUNDING JUMPER</v>
          </cell>
          <cell r="C3583" t="str">
            <v>FUSE TYPE</v>
          </cell>
          <cell r="D3583" t="str">
            <v>개</v>
          </cell>
        </row>
        <row r="3584">
          <cell r="A3584">
            <v>7317223</v>
          </cell>
          <cell r="B3584" t="str">
            <v>GROUNDING JUMPER</v>
          </cell>
          <cell r="C3584" t="str">
            <v>WIRE TYPE</v>
          </cell>
          <cell r="D3584" t="str">
            <v>개</v>
          </cell>
        </row>
        <row r="3585">
          <cell r="A3585">
            <v>7317224</v>
          </cell>
          <cell r="B3585" t="str">
            <v>SHANK BOLT &amp; NUT</v>
          </cell>
          <cell r="C3585" t="str">
            <v>M6x12</v>
          </cell>
          <cell r="D3585" t="str">
            <v>SET</v>
          </cell>
        </row>
        <row r="3586">
          <cell r="A3586">
            <v>7317225</v>
          </cell>
          <cell r="B3586" t="str">
            <v>SHANK BOLT &amp; NUT</v>
          </cell>
          <cell r="C3586" t="str">
            <v>M8x15</v>
          </cell>
          <cell r="D3586" t="str">
            <v>SET</v>
          </cell>
        </row>
        <row r="3587">
          <cell r="A3587">
            <v>7317226</v>
          </cell>
          <cell r="B3587" t="str">
            <v>SHANK BOLT &amp; NUT</v>
          </cell>
          <cell r="C3587" t="str">
            <v>M12x80</v>
          </cell>
          <cell r="D3587" t="str">
            <v>SET</v>
          </cell>
        </row>
        <row r="3588">
          <cell r="A3588">
            <v>7317227</v>
          </cell>
          <cell r="B3588" t="str">
            <v>SHANK BOLT &amp; NUT</v>
          </cell>
          <cell r="C3588" t="str">
            <v>M12x110</v>
          </cell>
          <cell r="D3588" t="str">
            <v>SET</v>
          </cell>
        </row>
        <row r="3589">
          <cell r="A3589">
            <v>7318001</v>
          </cell>
          <cell r="B3589" t="str">
            <v>CABLE DUCT</v>
          </cell>
          <cell r="C3589" t="str">
            <v>W 150</v>
          </cell>
          <cell r="D3589" t="str">
            <v>m</v>
          </cell>
        </row>
        <row r="3590">
          <cell r="A3590">
            <v>7318002</v>
          </cell>
          <cell r="B3590" t="str">
            <v>CABLE DUCT</v>
          </cell>
          <cell r="C3590" t="str">
            <v>W 200</v>
          </cell>
          <cell r="D3590" t="str">
            <v>m</v>
          </cell>
        </row>
        <row r="3591">
          <cell r="A3591">
            <v>7318003</v>
          </cell>
          <cell r="B3591" t="str">
            <v>CABLE DUCT</v>
          </cell>
          <cell r="C3591" t="str">
            <v>W 300</v>
          </cell>
          <cell r="D3591" t="str">
            <v>m</v>
          </cell>
        </row>
        <row r="3592">
          <cell r="A3592">
            <v>7318005</v>
          </cell>
          <cell r="B3592" t="str">
            <v>CABLE DUCT</v>
          </cell>
          <cell r="C3592" t="str">
            <v>W 450</v>
          </cell>
          <cell r="D3592" t="str">
            <v>m</v>
          </cell>
        </row>
        <row r="3593">
          <cell r="A3593">
            <v>7318006</v>
          </cell>
          <cell r="B3593" t="str">
            <v>CABLE DUCT</v>
          </cell>
          <cell r="C3593" t="str">
            <v>W 600</v>
          </cell>
          <cell r="D3593" t="str">
            <v>m</v>
          </cell>
        </row>
        <row r="3594">
          <cell r="A3594">
            <v>7318007</v>
          </cell>
          <cell r="B3594" t="str">
            <v>CABLE DUCT</v>
          </cell>
          <cell r="C3594" t="str">
            <v>W 750</v>
          </cell>
          <cell r="D3594" t="str">
            <v>m</v>
          </cell>
        </row>
        <row r="3595">
          <cell r="A3595">
            <v>7318008</v>
          </cell>
          <cell r="B3595" t="str">
            <v>CABLE DUCT</v>
          </cell>
          <cell r="C3595" t="str">
            <v>W 900</v>
          </cell>
          <cell r="D3595" t="str">
            <v>m</v>
          </cell>
        </row>
        <row r="3596">
          <cell r="A3596">
            <v>7318020</v>
          </cell>
          <cell r="B3596" t="str">
            <v>DUCT HOR, ELBOW</v>
          </cell>
          <cell r="C3596" t="str">
            <v>W 150</v>
          </cell>
          <cell r="D3596" t="str">
            <v>개</v>
          </cell>
        </row>
        <row r="3597">
          <cell r="A3597">
            <v>7318021</v>
          </cell>
          <cell r="B3597" t="str">
            <v>DUCT HOR, ELBOW</v>
          </cell>
          <cell r="C3597" t="str">
            <v>W 200</v>
          </cell>
          <cell r="D3597" t="str">
            <v>개</v>
          </cell>
        </row>
        <row r="3598">
          <cell r="A3598">
            <v>7318022</v>
          </cell>
          <cell r="B3598" t="str">
            <v>DUCT HOR, ELBOW</v>
          </cell>
          <cell r="C3598" t="str">
            <v>W 300</v>
          </cell>
          <cell r="D3598" t="str">
            <v>개</v>
          </cell>
        </row>
        <row r="3599">
          <cell r="A3599">
            <v>7318023</v>
          </cell>
          <cell r="B3599" t="str">
            <v>DUCT HOR, ELBOW</v>
          </cell>
          <cell r="C3599" t="str">
            <v>W 450</v>
          </cell>
          <cell r="D3599" t="str">
            <v>개</v>
          </cell>
        </row>
        <row r="3600">
          <cell r="A3600">
            <v>7318024</v>
          </cell>
          <cell r="B3600" t="str">
            <v>DUCT HOR, ELBOW</v>
          </cell>
          <cell r="C3600" t="str">
            <v>W 600</v>
          </cell>
          <cell r="D3600" t="str">
            <v>개</v>
          </cell>
        </row>
        <row r="3601">
          <cell r="A3601">
            <v>7318025</v>
          </cell>
          <cell r="B3601" t="str">
            <v>DUCT HOR, ELBOW</v>
          </cell>
          <cell r="C3601" t="str">
            <v>W 750</v>
          </cell>
          <cell r="D3601" t="str">
            <v>개</v>
          </cell>
        </row>
        <row r="3602">
          <cell r="A3602">
            <v>7318026</v>
          </cell>
          <cell r="B3602" t="str">
            <v>DUCT HOR, ELBOW</v>
          </cell>
          <cell r="C3602" t="str">
            <v>W 900</v>
          </cell>
          <cell r="D3602" t="str">
            <v>개</v>
          </cell>
        </row>
        <row r="3603">
          <cell r="A3603">
            <v>7318040</v>
          </cell>
          <cell r="B3603" t="str">
            <v>DUCT HOR, TEE</v>
          </cell>
          <cell r="C3603" t="str">
            <v>W 150</v>
          </cell>
          <cell r="D3603" t="str">
            <v>개</v>
          </cell>
        </row>
        <row r="3604">
          <cell r="A3604">
            <v>7318041</v>
          </cell>
          <cell r="B3604" t="str">
            <v>DUCT HOR, TEE</v>
          </cell>
          <cell r="C3604" t="str">
            <v>W 200</v>
          </cell>
          <cell r="D3604" t="str">
            <v>개</v>
          </cell>
        </row>
        <row r="3605">
          <cell r="A3605">
            <v>7318042</v>
          </cell>
          <cell r="B3605" t="str">
            <v>DUCT HOR, TEE</v>
          </cell>
          <cell r="C3605" t="str">
            <v>W 300</v>
          </cell>
          <cell r="D3605" t="str">
            <v>개</v>
          </cell>
        </row>
        <row r="3606">
          <cell r="A3606">
            <v>7318043</v>
          </cell>
          <cell r="B3606" t="str">
            <v>DUCT HOR, TEE</v>
          </cell>
          <cell r="C3606" t="str">
            <v>W 450</v>
          </cell>
          <cell r="D3606" t="str">
            <v>개</v>
          </cell>
        </row>
        <row r="3607">
          <cell r="A3607">
            <v>7318044</v>
          </cell>
          <cell r="B3607" t="str">
            <v>DUCT HOR, TEE</v>
          </cell>
          <cell r="C3607" t="str">
            <v>W 600</v>
          </cell>
          <cell r="D3607" t="str">
            <v>개</v>
          </cell>
        </row>
        <row r="3608">
          <cell r="A3608">
            <v>7318045</v>
          </cell>
          <cell r="B3608" t="str">
            <v>DUCT HOR, TEE</v>
          </cell>
          <cell r="C3608" t="str">
            <v>W 750</v>
          </cell>
          <cell r="D3608" t="str">
            <v>개</v>
          </cell>
        </row>
        <row r="3609">
          <cell r="A3609">
            <v>7318046</v>
          </cell>
          <cell r="B3609" t="str">
            <v>DUCT HOR, TEE</v>
          </cell>
          <cell r="C3609" t="str">
            <v>W 900</v>
          </cell>
          <cell r="D3609" t="str">
            <v>개</v>
          </cell>
        </row>
        <row r="3610">
          <cell r="A3610">
            <v>7318060</v>
          </cell>
          <cell r="B3610" t="str">
            <v>DUCT HOR, CROSS</v>
          </cell>
          <cell r="C3610" t="str">
            <v>W 150</v>
          </cell>
          <cell r="D3610" t="str">
            <v>개</v>
          </cell>
        </row>
        <row r="3611">
          <cell r="A3611">
            <v>7318061</v>
          </cell>
          <cell r="B3611" t="str">
            <v>DUCT HOR, CROSS</v>
          </cell>
          <cell r="C3611" t="str">
            <v>W 200</v>
          </cell>
          <cell r="D3611" t="str">
            <v>개</v>
          </cell>
        </row>
        <row r="3612">
          <cell r="A3612">
            <v>7318062</v>
          </cell>
          <cell r="B3612" t="str">
            <v>DUCT HOR, CROSS</v>
          </cell>
          <cell r="C3612" t="str">
            <v>W 300</v>
          </cell>
          <cell r="D3612" t="str">
            <v>개</v>
          </cell>
        </row>
        <row r="3613">
          <cell r="A3613">
            <v>7318063</v>
          </cell>
          <cell r="B3613" t="str">
            <v>DUCT HOR, CROSS</v>
          </cell>
          <cell r="C3613" t="str">
            <v>W 450</v>
          </cell>
          <cell r="D3613" t="str">
            <v>개</v>
          </cell>
        </row>
        <row r="3614">
          <cell r="A3614">
            <v>7318064</v>
          </cell>
          <cell r="B3614" t="str">
            <v>DUCT HOR, CROSS</v>
          </cell>
          <cell r="C3614" t="str">
            <v>W 600</v>
          </cell>
          <cell r="D3614" t="str">
            <v>개</v>
          </cell>
        </row>
        <row r="3615">
          <cell r="A3615">
            <v>7318065</v>
          </cell>
          <cell r="B3615" t="str">
            <v>DUCT HOR, CROSS</v>
          </cell>
          <cell r="C3615" t="str">
            <v>W 750</v>
          </cell>
          <cell r="D3615" t="str">
            <v>개</v>
          </cell>
        </row>
        <row r="3616">
          <cell r="A3616">
            <v>7318066</v>
          </cell>
          <cell r="B3616" t="str">
            <v>DUCT HOR, CROSS</v>
          </cell>
          <cell r="C3616" t="str">
            <v>W 900</v>
          </cell>
          <cell r="D3616" t="str">
            <v>개</v>
          </cell>
        </row>
        <row r="3617">
          <cell r="A3617">
            <v>7318080</v>
          </cell>
          <cell r="B3617" t="str">
            <v>DUCT VER, ELBOW</v>
          </cell>
          <cell r="C3617" t="str">
            <v>W 150</v>
          </cell>
          <cell r="D3617" t="str">
            <v>개</v>
          </cell>
        </row>
        <row r="3618">
          <cell r="A3618">
            <v>7318081</v>
          </cell>
          <cell r="B3618" t="str">
            <v>DUCT VER, ELBOW</v>
          </cell>
          <cell r="C3618" t="str">
            <v>W 200</v>
          </cell>
          <cell r="D3618" t="str">
            <v>개</v>
          </cell>
        </row>
        <row r="3619">
          <cell r="A3619">
            <v>7318082</v>
          </cell>
          <cell r="B3619" t="str">
            <v>DUCT VER, ELBOW</v>
          </cell>
          <cell r="C3619" t="str">
            <v>W 300</v>
          </cell>
          <cell r="D3619" t="str">
            <v>개</v>
          </cell>
        </row>
        <row r="3620">
          <cell r="A3620">
            <v>7318083</v>
          </cell>
          <cell r="B3620" t="str">
            <v>DUCT VER, ELBOW</v>
          </cell>
          <cell r="C3620" t="str">
            <v>W 450</v>
          </cell>
          <cell r="D3620" t="str">
            <v>개</v>
          </cell>
        </row>
        <row r="3621">
          <cell r="A3621">
            <v>7318084</v>
          </cell>
          <cell r="B3621" t="str">
            <v>DUCT VER, ELBOW</v>
          </cell>
          <cell r="C3621" t="str">
            <v>W 600</v>
          </cell>
          <cell r="D3621" t="str">
            <v>개</v>
          </cell>
        </row>
        <row r="3622">
          <cell r="A3622">
            <v>7318085</v>
          </cell>
          <cell r="B3622" t="str">
            <v>DUCT VER, ELBOW</v>
          </cell>
          <cell r="C3622" t="str">
            <v>W 750</v>
          </cell>
          <cell r="D3622" t="str">
            <v>개</v>
          </cell>
        </row>
        <row r="3623">
          <cell r="A3623">
            <v>7318086</v>
          </cell>
          <cell r="B3623" t="str">
            <v>DUCT VER, ELBOW</v>
          </cell>
          <cell r="C3623" t="str">
            <v>W 900</v>
          </cell>
          <cell r="D3623" t="str">
            <v>개</v>
          </cell>
        </row>
        <row r="3624">
          <cell r="A3624">
            <v>7318100</v>
          </cell>
          <cell r="B3624" t="str">
            <v>CONNECTOR</v>
          </cell>
          <cell r="C3624" t="str">
            <v>W 150</v>
          </cell>
          <cell r="D3624" t="str">
            <v>개</v>
          </cell>
        </row>
        <row r="3625">
          <cell r="A3625">
            <v>7318101</v>
          </cell>
          <cell r="B3625" t="str">
            <v>CONNECTOR</v>
          </cell>
          <cell r="C3625" t="str">
            <v>W 200</v>
          </cell>
          <cell r="D3625" t="str">
            <v>개</v>
          </cell>
        </row>
        <row r="3626">
          <cell r="A3626">
            <v>7318102</v>
          </cell>
          <cell r="B3626" t="str">
            <v>CONNECTOR</v>
          </cell>
          <cell r="C3626" t="str">
            <v>W 300</v>
          </cell>
          <cell r="D3626" t="str">
            <v>개</v>
          </cell>
        </row>
        <row r="3627">
          <cell r="A3627">
            <v>7318103</v>
          </cell>
          <cell r="B3627" t="str">
            <v>CONNECTOR</v>
          </cell>
          <cell r="C3627" t="str">
            <v>W 450</v>
          </cell>
          <cell r="D3627" t="str">
            <v>개</v>
          </cell>
        </row>
        <row r="3628">
          <cell r="A3628">
            <v>7318104</v>
          </cell>
          <cell r="B3628" t="str">
            <v>CONNECTOR</v>
          </cell>
          <cell r="C3628" t="str">
            <v>W 600</v>
          </cell>
          <cell r="D3628" t="str">
            <v>개</v>
          </cell>
        </row>
        <row r="3629">
          <cell r="A3629">
            <v>7318105</v>
          </cell>
          <cell r="B3629" t="str">
            <v>CONNECTOR</v>
          </cell>
          <cell r="C3629" t="str">
            <v>W 750</v>
          </cell>
          <cell r="D3629" t="str">
            <v>개</v>
          </cell>
        </row>
        <row r="3630">
          <cell r="A3630">
            <v>7318106</v>
          </cell>
          <cell r="B3630" t="str">
            <v>CONNECTOR</v>
          </cell>
          <cell r="C3630" t="str">
            <v>W 900</v>
          </cell>
          <cell r="D3630" t="str">
            <v>개</v>
          </cell>
        </row>
        <row r="3631">
          <cell r="A3631">
            <v>7318120</v>
          </cell>
          <cell r="B3631" t="str">
            <v>HOLD COVER CLAMP</v>
          </cell>
          <cell r="C3631" t="str">
            <v/>
          </cell>
          <cell r="D3631" t="str">
            <v>개</v>
          </cell>
        </row>
        <row r="3632">
          <cell r="A3632">
            <v>7318140</v>
          </cell>
          <cell r="B3632" t="str">
            <v>COVER CONNECTOR</v>
          </cell>
          <cell r="C3632" t="str">
            <v>W 300 BAND TYPE</v>
          </cell>
          <cell r="D3632" t="str">
            <v>개</v>
          </cell>
        </row>
        <row r="3633">
          <cell r="A3633">
            <v>7318141</v>
          </cell>
          <cell r="B3633" t="str">
            <v>COVER CONNECTOR</v>
          </cell>
          <cell r="C3633" t="str">
            <v>W 600 BAND TYPE</v>
          </cell>
          <cell r="D3633" t="str">
            <v>개</v>
          </cell>
        </row>
        <row r="3634">
          <cell r="A3634">
            <v>7318142</v>
          </cell>
          <cell r="B3634" t="str">
            <v>COVER CONNECTOR</v>
          </cell>
          <cell r="C3634" t="str">
            <v>W 900 BAND TYPE</v>
          </cell>
          <cell r="D3634" t="str">
            <v>개</v>
          </cell>
        </row>
        <row r="3635">
          <cell r="A3635">
            <v>7318143</v>
          </cell>
          <cell r="B3635" t="str">
            <v>COVER CONNECTOR</v>
          </cell>
          <cell r="C3635" t="str">
            <v>W 300 LUG CLAMP</v>
          </cell>
          <cell r="D3635" t="str">
            <v>개</v>
          </cell>
        </row>
        <row r="3636">
          <cell r="A3636">
            <v>7318144</v>
          </cell>
          <cell r="B3636" t="str">
            <v>COVER CONNECTOR</v>
          </cell>
          <cell r="C3636" t="str">
            <v>W 600 LUG CLAMP</v>
          </cell>
          <cell r="D3636" t="str">
            <v>개</v>
          </cell>
        </row>
        <row r="3637">
          <cell r="A3637">
            <v>7318145</v>
          </cell>
          <cell r="B3637" t="str">
            <v>COVER CONNECTOR</v>
          </cell>
          <cell r="C3637" t="str">
            <v>W 900 LUG CLAMP</v>
          </cell>
          <cell r="D3637" t="str">
            <v>개</v>
          </cell>
        </row>
        <row r="3638">
          <cell r="A3638">
            <v>7319001</v>
          </cell>
          <cell r="B3638" t="str">
            <v>케이블트로프-70</v>
          </cell>
          <cell r="C3638" t="str">
            <v>70x75x1000 ㉿</v>
          </cell>
          <cell r="D3638" t="str">
            <v>조</v>
          </cell>
        </row>
        <row r="3639">
          <cell r="A3639">
            <v>7319002</v>
          </cell>
          <cell r="B3639" t="str">
            <v>케이블트로프-120</v>
          </cell>
          <cell r="C3639" t="str">
            <v>120x75x500 ㉿</v>
          </cell>
          <cell r="D3639" t="str">
            <v>조</v>
          </cell>
        </row>
        <row r="3640">
          <cell r="A3640">
            <v>7319003</v>
          </cell>
          <cell r="B3640" t="str">
            <v>케이블트로프-150A</v>
          </cell>
          <cell r="C3640" t="str">
            <v>150x90x500 ㉿</v>
          </cell>
          <cell r="D3640" t="str">
            <v>조</v>
          </cell>
        </row>
        <row r="3641">
          <cell r="A3641">
            <v>7319004</v>
          </cell>
          <cell r="B3641" t="str">
            <v>케이블트로프-150B</v>
          </cell>
          <cell r="C3641" t="str">
            <v>150x120x500 ㉿</v>
          </cell>
          <cell r="D3641" t="str">
            <v>조</v>
          </cell>
        </row>
        <row r="3642">
          <cell r="A3642">
            <v>7319005</v>
          </cell>
          <cell r="B3642" t="str">
            <v>케이블트로프-150C</v>
          </cell>
          <cell r="C3642" t="str">
            <v>150x180x500</v>
          </cell>
          <cell r="D3642" t="str">
            <v>조</v>
          </cell>
        </row>
        <row r="3643">
          <cell r="A3643">
            <v>7319006</v>
          </cell>
          <cell r="B3643" t="str">
            <v>케이블트로프-200A</v>
          </cell>
          <cell r="C3643" t="str">
            <v>200x90x500 ㉿</v>
          </cell>
          <cell r="D3643" t="str">
            <v>조</v>
          </cell>
        </row>
        <row r="3644">
          <cell r="A3644">
            <v>7319007</v>
          </cell>
          <cell r="B3644" t="str">
            <v>케이블트로프-200B</v>
          </cell>
          <cell r="C3644" t="str">
            <v>200x170x500 ㉿</v>
          </cell>
          <cell r="D3644" t="str">
            <v>조</v>
          </cell>
        </row>
        <row r="3645">
          <cell r="A3645">
            <v>7319008</v>
          </cell>
          <cell r="B3645" t="str">
            <v>케이블트로프-200C</v>
          </cell>
          <cell r="C3645" t="str">
            <v>200x250x500 ㉿</v>
          </cell>
          <cell r="D3645" t="str">
            <v>조</v>
          </cell>
        </row>
        <row r="3646">
          <cell r="A3646">
            <v>7319009</v>
          </cell>
          <cell r="B3646" t="str">
            <v>케이블트로프-250</v>
          </cell>
          <cell r="C3646" t="str">
            <v>250x170x500 ㉿</v>
          </cell>
          <cell r="D3646" t="str">
            <v>조</v>
          </cell>
        </row>
        <row r="3647">
          <cell r="A3647">
            <v>7319010</v>
          </cell>
          <cell r="B3647" t="str">
            <v>케이블트로프-300</v>
          </cell>
          <cell r="C3647" t="str">
            <v>300x170x500 ㉿</v>
          </cell>
          <cell r="D3647" t="str">
            <v>조</v>
          </cell>
        </row>
        <row r="3648">
          <cell r="A3648">
            <v>7319011</v>
          </cell>
          <cell r="B3648" t="str">
            <v>케이블트로프-300C</v>
          </cell>
          <cell r="C3648" t="str">
            <v>300x250x500 ㉿</v>
          </cell>
          <cell r="D3648" t="str">
            <v>조</v>
          </cell>
        </row>
        <row r="3649">
          <cell r="A3649">
            <v>7319012</v>
          </cell>
          <cell r="B3649" t="str">
            <v>케이블트로프-330</v>
          </cell>
          <cell r="C3649" t="str">
            <v>330x210x500</v>
          </cell>
          <cell r="D3649" t="str">
            <v>조</v>
          </cell>
        </row>
        <row r="3650">
          <cell r="A3650">
            <v>7319013</v>
          </cell>
          <cell r="B3650" t="str">
            <v>케이블트로프-400</v>
          </cell>
          <cell r="C3650" t="str">
            <v>400x215x500 ㉿</v>
          </cell>
          <cell r="D3650" t="str">
            <v>조</v>
          </cell>
        </row>
        <row r="3651">
          <cell r="A3651">
            <v>7319014</v>
          </cell>
          <cell r="B3651" t="str">
            <v>케이블트로프-430</v>
          </cell>
          <cell r="C3651" t="str">
            <v>430x170x500</v>
          </cell>
          <cell r="D3651" t="str">
            <v>조</v>
          </cell>
        </row>
        <row r="3652">
          <cell r="A3652">
            <v>7319015</v>
          </cell>
          <cell r="B3652" t="str">
            <v>케이블트로프-430C</v>
          </cell>
          <cell r="C3652" t="str">
            <v>430x250x500 ㉿</v>
          </cell>
          <cell r="D3652" t="str">
            <v>조</v>
          </cell>
        </row>
        <row r="3653">
          <cell r="A3653">
            <v>7319016</v>
          </cell>
          <cell r="B3653" t="str">
            <v>케이블트로프-500</v>
          </cell>
          <cell r="C3653" t="str">
            <v>500x250x500</v>
          </cell>
          <cell r="D3653" t="str">
            <v>조</v>
          </cell>
        </row>
        <row r="3654">
          <cell r="A3654">
            <v>7319017</v>
          </cell>
          <cell r="B3654" t="str">
            <v>케이블트로프-550C</v>
          </cell>
          <cell r="C3654" t="str">
            <v>550x215x500 ㉿</v>
          </cell>
          <cell r="D3654" t="str">
            <v>조</v>
          </cell>
        </row>
        <row r="3655">
          <cell r="A3655">
            <v>7319018</v>
          </cell>
          <cell r="B3655" t="str">
            <v>케이블트로프-620C</v>
          </cell>
          <cell r="C3655" t="str">
            <v>620x370x500 ㉿</v>
          </cell>
          <cell r="D3655" t="str">
            <v>조</v>
          </cell>
        </row>
        <row r="3656">
          <cell r="A3656">
            <v>7319019</v>
          </cell>
          <cell r="B3656" t="str">
            <v>케이블트로프-220W</v>
          </cell>
          <cell r="C3656" t="str">
            <v>220x120x500</v>
          </cell>
          <cell r="D3656" t="str">
            <v>조</v>
          </cell>
        </row>
        <row r="3657">
          <cell r="A3657">
            <v>7319020</v>
          </cell>
          <cell r="B3657" t="str">
            <v>케이블트로프-270W</v>
          </cell>
          <cell r="C3657" t="str">
            <v>270x180x500</v>
          </cell>
          <cell r="D3657" t="str">
            <v>조</v>
          </cell>
        </row>
        <row r="3658">
          <cell r="A3658">
            <v>7319021</v>
          </cell>
          <cell r="B3658" t="str">
            <v>케이블트로프-310W</v>
          </cell>
          <cell r="C3658" t="str">
            <v>310x180x500</v>
          </cell>
          <cell r="D3658" t="str">
            <v>조</v>
          </cell>
        </row>
        <row r="3659">
          <cell r="A3659">
            <v>7320001</v>
          </cell>
          <cell r="B3659" t="str">
            <v>주연관</v>
          </cell>
          <cell r="C3659" t="str">
            <v>2.5x30x300</v>
          </cell>
          <cell r="D3659" t="str">
            <v>개</v>
          </cell>
        </row>
        <row r="3660">
          <cell r="A3660">
            <v>7320002</v>
          </cell>
          <cell r="B3660" t="str">
            <v>주연관</v>
          </cell>
          <cell r="C3660" t="str">
            <v>2.5x40x400</v>
          </cell>
          <cell r="D3660" t="str">
            <v>개</v>
          </cell>
        </row>
        <row r="3661">
          <cell r="A3661">
            <v>7320003</v>
          </cell>
          <cell r="B3661" t="str">
            <v>주연관</v>
          </cell>
          <cell r="C3661" t="str">
            <v>2.5x50x500</v>
          </cell>
          <cell r="D3661" t="str">
            <v>개</v>
          </cell>
        </row>
        <row r="3662">
          <cell r="A3662">
            <v>7320004</v>
          </cell>
          <cell r="B3662" t="str">
            <v>주연관</v>
          </cell>
          <cell r="C3662" t="str">
            <v>3.5x60x400</v>
          </cell>
          <cell r="D3662" t="str">
            <v>개</v>
          </cell>
        </row>
        <row r="3663">
          <cell r="A3663">
            <v>7320005</v>
          </cell>
          <cell r="B3663" t="str">
            <v>주연관</v>
          </cell>
          <cell r="C3663" t="str">
            <v>3.5x70x500</v>
          </cell>
          <cell r="D3663" t="str">
            <v>개</v>
          </cell>
        </row>
        <row r="3664">
          <cell r="A3664">
            <v>7320006</v>
          </cell>
          <cell r="B3664" t="str">
            <v>주연관</v>
          </cell>
          <cell r="C3664" t="str">
            <v>3.5x70x400</v>
          </cell>
          <cell r="D3664" t="str">
            <v>개</v>
          </cell>
        </row>
        <row r="3665">
          <cell r="A3665">
            <v>7320007</v>
          </cell>
          <cell r="B3665" t="str">
            <v>주연관</v>
          </cell>
          <cell r="C3665" t="str">
            <v>3.5x80x400</v>
          </cell>
          <cell r="D3665" t="str">
            <v>개</v>
          </cell>
        </row>
        <row r="3666">
          <cell r="A3666">
            <v>7320008</v>
          </cell>
          <cell r="B3666" t="str">
            <v>주연관</v>
          </cell>
          <cell r="C3666" t="str">
            <v>3.5x80x500</v>
          </cell>
          <cell r="D3666" t="str">
            <v>개</v>
          </cell>
        </row>
        <row r="3667">
          <cell r="A3667">
            <v>7320009</v>
          </cell>
          <cell r="B3667" t="str">
            <v>주연관</v>
          </cell>
          <cell r="C3667" t="str">
            <v>3.5x90x500</v>
          </cell>
          <cell r="D3667" t="str">
            <v>개</v>
          </cell>
        </row>
        <row r="3668">
          <cell r="A3668">
            <v>7320010</v>
          </cell>
          <cell r="B3668" t="str">
            <v>주연관</v>
          </cell>
          <cell r="C3668" t="str">
            <v>3.5x100x500</v>
          </cell>
          <cell r="D3668" t="str">
            <v>개</v>
          </cell>
        </row>
        <row r="3669">
          <cell r="A3669">
            <v>7320011</v>
          </cell>
          <cell r="B3669" t="str">
            <v>주연관</v>
          </cell>
          <cell r="C3669" t="str">
            <v>3.5x110x500</v>
          </cell>
          <cell r="D3669" t="str">
            <v>개</v>
          </cell>
        </row>
        <row r="3670">
          <cell r="A3670">
            <v>7320012</v>
          </cell>
          <cell r="B3670" t="str">
            <v>주연관</v>
          </cell>
          <cell r="C3670" t="str">
            <v>3.5x110x600</v>
          </cell>
          <cell r="D3670" t="str">
            <v>개</v>
          </cell>
        </row>
        <row r="3671">
          <cell r="A3671">
            <v>7320013</v>
          </cell>
          <cell r="B3671" t="str">
            <v>주연관</v>
          </cell>
          <cell r="C3671" t="str">
            <v>4.0x120x600</v>
          </cell>
          <cell r="D3671" t="str">
            <v>개</v>
          </cell>
        </row>
        <row r="3672">
          <cell r="A3672">
            <v>7320014</v>
          </cell>
          <cell r="B3672" t="str">
            <v>주연관</v>
          </cell>
          <cell r="C3672" t="str">
            <v>4.0x130x600</v>
          </cell>
          <cell r="D3672" t="str">
            <v>개</v>
          </cell>
        </row>
        <row r="3673">
          <cell r="A3673">
            <v>7320015</v>
          </cell>
          <cell r="B3673" t="str">
            <v>주연관</v>
          </cell>
          <cell r="C3673" t="str">
            <v>4.0x140x600</v>
          </cell>
          <cell r="D3673" t="str">
            <v>개</v>
          </cell>
        </row>
        <row r="3674">
          <cell r="A3674">
            <v>7320016</v>
          </cell>
          <cell r="B3674" t="str">
            <v>주연관</v>
          </cell>
          <cell r="C3674" t="str">
            <v>4.0x150x600</v>
          </cell>
          <cell r="D3674" t="str">
            <v>개</v>
          </cell>
        </row>
        <row r="3675">
          <cell r="A3675">
            <v>7320100</v>
          </cell>
          <cell r="B3675" t="str">
            <v>특수연관</v>
          </cell>
          <cell r="C3675" t="str">
            <v>3.5x80x3000</v>
          </cell>
          <cell r="D3675" t="str">
            <v>개</v>
          </cell>
        </row>
        <row r="3676">
          <cell r="A3676">
            <v>7320101</v>
          </cell>
          <cell r="B3676" t="str">
            <v>특수연관</v>
          </cell>
          <cell r="C3676" t="str">
            <v>3.5x90x3000</v>
          </cell>
          <cell r="D3676" t="str">
            <v>개</v>
          </cell>
        </row>
        <row r="3677">
          <cell r="A3677">
            <v>7320102</v>
          </cell>
          <cell r="B3677" t="str">
            <v>특수연관</v>
          </cell>
          <cell r="C3677" t="str">
            <v>3.5x100x3000</v>
          </cell>
          <cell r="D3677" t="str">
            <v>개</v>
          </cell>
        </row>
        <row r="3678">
          <cell r="A3678">
            <v>7320103</v>
          </cell>
          <cell r="B3678" t="str">
            <v>특수연관</v>
          </cell>
          <cell r="C3678" t="str">
            <v>3.5x110x3000</v>
          </cell>
          <cell r="D3678" t="str">
            <v>개</v>
          </cell>
        </row>
        <row r="3679">
          <cell r="A3679">
            <v>7320104</v>
          </cell>
          <cell r="B3679" t="str">
            <v>특수연관</v>
          </cell>
          <cell r="C3679" t="str">
            <v>4.0x120x3000</v>
          </cell>
          <cell r="D3679" t="str">
            <v>개</v>
          </cell>
        </row>
        <row r="3680">
          <cell r="A3680">
            <v>7320105</v>
          </cell>
          <cell r="B3680" t="str">
            <v>특수연관</v>
          </cell>
          <cell r="C3680" t="str">
            <v>4.0x130x3000</v>
          </cell>
          <cell r="D3680" t="str">
            <v>개</v>
          </cell>
        </row>
        <row r="3681">
          <cell r="A3681">
            <v>7320106</v>
          </cell>
          <cell r="B3681" t="str">
            <v>특수연관</v>
          </cell>
          <cell r="C3681" t="str">
            <v>4.0x140x3000</v>
          </cell>
          <cell r="D3681" t="str">
            <v>개</v>
          </cell>
        </row>
        <row r="3682">
          <cell r="A3682">
            <v>7320107</v>
          </cell>
          <cell r="B3682" t="str">
            <v>특수연관</v>
          </cell>
          <cell r="C3682" t="str">
            <v>4.0x150x3000</v>
          </cell>
          <cell r="D3682" t="str">
            <v>개</v>
          </cell>
        </row>
        <row r="3683">
          <cell r="A3683">
            <v>7320200</v>
          </cell>
          <cell r="B3683" t="str">
            <v>보조연관</v>
          </cell>
          <cell r="C3683" t="str">
            <v>2.5x30x130</v>
          </cell>
          <cell r="D3683" t="str">
            <v>개</v>
          </cell>
        </row>
        <row r="3684">
          <cell r="A3684">
            <v>7320201</v>
          </cell>
          <cell r="B3684" t="str">
            <v>보조연관</v>
          </cell>
          <cell r="C3684" t="str">
            <v>2.5x40x130</v>
          </cell>
          <cell r="D3684" t="str">
            <v>개</v>
          </cell>
        </row>
        <row r="3685">
          <cell r="A3685">
            <v>7320202</v>
          </cell>
          <cell r="B3685" t="str">
            <v>보조연관</v>
          </cell>
          <cell r="C3685" t="str">
            <v>2.5x50x150</v>
          </cell>
          <cell r="D3685" t="str">
            <v>개</v>
          </cell>
        </row>
        <row r="3686">
          <cell r="A3686">
            <v>7320203</v>
          </cell>
          <cell r="B3686" t="str">
            <v>보조연관</v>
          </cell>
          <cell r="C3686" t="str">
            <v>3.5x60x150</v>
          </cell>
          <cell r="D3686" t="str">
            <v>개</v>
          </cell>
        </row>
        <row r="3687">
          <cell r="A3687">
            <v>7320204</v>
          </cell>
          <cell r="B3687" t="str">
            <v>보조연관</v>
          </cell>
          <cell r="C3687" t="str">
            <v>3.5x70x170</v>
          </cell>
          <cell r="D3687" t="str">
            <v>개</v>
          </cell>
        </row>
        <row r="3688">
          <cell r="A3688">
            <v>7320205</v>
          </cell>
          <cell r="B3688" t="str">
            <v>보조연관</v>
          </cell>
          <cell r="C3688" t="str">
            <v>3.5x80x170</v>
          </cell>
          <cell r="D3688" t="str">
            <v>개</v>
          </cell>
        </row>
        <row r="3689">
          <cell r="A3689">
            <v>7320206</v>
          </cell>
          <cell r="B3689" t="str">
            <v>보조연관</v>
          </cell>
          <cell r="C3689" t="str">
            <v>3.5x90x200</v>
          </cell>
          <cell r="D3689" t="str">
            <v>개</v>
          </cell>
        </row>
        <row r="3690">
          <cell r="A3690">
            <v>7320207</v>
          </cell>
          <cell r="B3690" t="str">
            <v>보조연관</v>
          </cell>
          <cell r="C3690" t="str">
            <v>3.5x100x200</v>
          </cell>
          <cell r="D3690" t="str">
            <v>개</v>
          </cell>
        </row>
        <row r="3691">
          <cell r="A3691">
            <v>7321001</v>
          </cell>
          <cell r="B3691" t="str">
            <v>시스템박스</v>
          </cell>
          <cell r="C3691" t="str">
            <v>전선관용(매입)</v>
          </cell>
          <cell r="D3691" t="str">
            <v>개</v>
          </cell>
        </row>
        <row r="3692">
          <cell r="A3692">
            <v>7321002</v>
          </cell>
          <cell r="B3692" t="str">
            <v>시스템박스</v>
          </cell>
          <cell r="C3692" t="str">
            <v>상부인출용</v>
          </cell>
          <cell r="D3692" t="str">
            <v>개</v>
          </cell>
        </row>
        <row r="3693">
          <cell r="A3693">
            <v>7321003</v>
          </cell>
          <cell r="B3693" t="str">
            <v>시스템박스</v>
          </cell>
          <cell r="C3693" t="str">
            <v>측면인출용</v>
          </cell>
          <cell r="D3693" t="str">
            <v>개</v>
          </cell>
        </row>
        <row r="3694">
          <cell r="A3694">
            <v>7321004</v>
          </cell>
          <cell r="B3694" t="str">
            <v>시스템박스</v>
          </cell>
          <cell r="C3694" t="str">
            <v>FLOOR 용</v>
          </cell>
          <cell r="D3694" t="str">
            <v>개</v>
          </cell>
        </row>
        <row r="3695">
          <cell r="A3695">
            <v>7321005</v>
          </cell>
          <cell r="B3695" t="str">
            <v>시스템박스</v>
          </cell>
          <cell r="C3695" t="str">
            <v>ACCESS FLOOR 용</v>
          </cell>
          <cell r="D3695" t="str">
            <v>개</v>
          </cell>
        </row>
        <row r="3696">
          <cell r="A3696">
            <v>7321006</v>
          </cell>
          <cell r="B3696" t="str">
            <v>시스템박스</v>
          </cell>
          <cell r="C3696" t="str">
            <v>DECK PLATE 용</v>
          </cell>
          <cell r="D3696" t="str">
            <v>개</v>
          </cell>
        </row>
        <row r="3697">
          <cell r="A3697">
            <v>7321020</v>
          </cell>
          <cell r="B3697" t="str">
            <v>UP-DOWN 콘센트</v>
          </cell>
          <cell r="C3697" t="str">
            <v>PUSH TYPE</v>
          </cell>
          <cell r="D3697" t="str">
            <v>개</v>
          </cell>
        </row>
        <row r="3698">
          <cell r="A3698">
            <v>7399001</v>
          </cell>
          <cell r="B3698" t="str">
            <v>SYSTEM BOX(ACCESS)</v>
          </cell>
          <cell r="C3698" t="str">
            <v>FULL SET</v>
          </cell>
          <cell r="D3698" t="str">
            <v>개</v>
          </cell>
        </row>
        <row r="3699">
          <cell r="A3699">
            <v>7399002</v>
          </cell>
          <cell r="B3699" t="str">
            <v>SYSTEM BOX(CELL)</v>
          </cell>
          <cell r="C3699" t="str">
            <v>FULL SET</v>
          </cell>
          <cell r="D3699" t="str">
            <v>개</v>
          </cell>
        </row>
        <row r="3700">
          <cell r="A3700">
            <v>7399003</v>
          </cell>
          <cell r="B3700" t="str">
            <v>SYSTEM BOX(CON'T)</v>
          </cell>
          <cell r="C3700" t="str">
            <v>FULL SET</v>
          </cell>
          <cell r="D3700" t="str">
            <v>개</v>
          </cell>
        </row>
        <row r="3701">
          <cell r="A3701">
            <v>7399004</v>
          </cell>
          <cell r="B3701" t="str">
            <v>SYSTEM BOX(ACCESS)</v>
          </cell>
          <cell r="C3701" t="str">
            <v>FREE SET</v>
          </cell>
          <cell r="D3701" t="str">
            <v>개</v>
          </cell>
        </row>
        <row r="3702">
          <cell r="A3702">
            <v>7399005</v>
          </cell>
          <cell r="B3702" t="str">
            <v>SYSTEM BOX(CELL)</v>
          </cell>
          <cell r="C3702" t="str">
            <v>FREE SET</v>
          </cell>
          <cell r="D3702" t="str">
            <v>개</v>
          </cell>
        </row>
        <row r="3703">
          <cell r="A3703">
            <v>7399006</v>
          </cell>
          <cell r="B3703" t="str">
            <v>SYSTEM BOX(CON'T)</v>
          </cell>
          <cell r="C3703" t="str">
            <v>FREE SET</v>
          </cell>
          <cell r="D3703" t="str">
            <v>개</v>
          </cell>
        </row>
        <row r="3704">
          <cell r="A3704">
            <v>7399007</v>
          </cell>
          <cell r="B3704" t="str">
            <v>MCCB BOX</v>
          </cell>
          <cell r="C3704" t="str">
            <v>400x250x180</v>
          </cell>
          <cell r="D3704" t="str">
            <v>개</v>
          </cell>
        </row>
        <row r="3705">
          <cell r="A3705">
            <v>7399008</v>
          </cell>
          <cell r="B3705" t="str">
            <v>MCCB BOX</v>
          </cell>
          <cell r="C3705" t="str">
            <v>400x450x180</v>
          </cell>
          <cell r="D3705" t="str">
            <v>개</v>
          </cell>
        </row>
        <row r="3706">
          <cell r="A3706">
            <v>7399009</v>
          </cell>
          <cell r="B3706" t="str">
            <v>FLOOR BOX</v>
          </cell>
          <cell r="C3706" t="str">
            <v>주물제</v>
          </cell>
          <cell r="D3706" t="str">
            <v>개</v>
          </cell>
        </row>
        <row r="3707">
          <cell r="A3707">
            <v>7399010</v>
          </cell>
          <cell r="B3707" t="str">
            <v>방폭박스</v>
          </cell>
          <cell r="C3707" t="str">
            <v>16C</v>
          </cell>
          <cell r="D3707" t="str">
            <v>개</v>
          </cell>
        </row>
        <row r="3708">
          <cell r="A3708">
            <v>7399011</v>
          </cell>
          <cell r="B3708" t="str">
            <v>방폭박스</v>
          </cell>
          <cell r="C3708" t="str">
            <v>22C</v>
          </cell>
          <cell r="D3708" t="str">
            <v>개</v>
          </cell>
        </row>
        <row r="3709">
          <cell r="A3709">
            <v>7399012</v>
          </cell>
          <cell r="B3709" t="str">
            <v>곤도라 전원함</v>
          </cell>
          <cell r="C3709" t="str">
            <v>4P LOCK TYPE</v>
          </cell>
          <cell r="D3709" t="str">
            <v>SET</v>
          </cell>
        </row>
        <row r="3710">
          <cell r="A3710">
            <v>7399013</v>
          </cell>
        </row>
        <row r="3711">
          <cell r="A3711">
            <v>7399014</v>
          </cell>
        </row>
        <row r="3712">
          <cell r="A3712">
            <v>7399015</v>
          </cell>
        </row>
        <row r="3713">
          <cell r="A3713">
            <v>7399016</v>
          </cell>
        </row>
        <row r="3714">
          <cell r="A3714">
            <v>7399017</v>
          </cell>
        </row>
        <row r="3715">
          <cell r="A3715">
            <v>7399018</v>
          </cell>
        </row>
        <row r="3716">
          <cell r="A3716">
            <v>7399019</v>
          </cell>
        </row>
        <row r="3717">
          <cell r="A3717">
            <v>7399020</v>
          </cell>
          <cell r="B3717" t="str">
            <v>HI-TEC CABLE TRAY</v>
          </cell>
          <cell r="C3717" t="str">
            <v/>
          </cell>
          <cell r="D3717" t="str">
            <v>M</v>
          </cell>
        </row>
        <row r="3718">
          <cell r="A3718">
            <v>7399021</v>
          </cell>
          <cell r="B3718" t="str">
            <v>HI-TEC HOR,ELBOW</v>
          </cell>
          <cell r="C3718" t="str">
            <v/>
          </cell>
          <cell r="D3718" t="str">
            <v>개</v>
          </cell>
        </row>
        <row r="3719">
          <cell r="A3719">
            <v>7399022</v>
          </cell>
          <cell r="B3719" t="str">
            <v>HI-TEC VER,ELBOW</v>
          </cell>
          <cell r="C3719" t="str">
            <v/>
          </cell>
          <cell r="D3719" t="str">
            <v>개</v>
          </cell>
        </row>
        <row r="3720">
          <cell r="A3720">
            <v>7399023</v>
          </cell>
          <cell r="B3720" t="str">
            <v>HI-TEC HOR,TEE</v>
          </cell>
          <cell r="C3720" t="str">
            <v/>
          </cell>
          <cell r="D3720" t="str">
            <v>개</v>
          </cell>
        </row>
        <row r="3721">
          <cell r="A3721">
            <v>7399024</v>
          </cell>
          <cell r="B3721" t="str">
            <v>HI-TEC HOR,CROSS</v>
          </cell>
          <cell r="C3721" t="str">
            <v/>
          </cell>
          <cell r="D3721" t="str">
            <v>개</v>
          </cell>
        </row>
        <row r="3722">
          <cell r="A3722">
            <v>7399025</v>
          </cell>
          <cell r="B3722" t="str">
            <v>HI-TEC REDUCER</v>
          </cell>
          <cell r="C3722" t="str">
            <v/>
          </cell>
          <cell r="D3722" t="str">
            <v>개</v>
          </cell>
        </row>
        <row r="3723">
          <cell r="A3723">
            <v>7399026</v>
          </cell>
          <cell r="C3723" t="str">
            <v/>
          </cell>
        </row>
        <row r="3724">
          <cell r="A3724">
            <v>7399027</v>
          </cell>
          <cell r="B3724" t="str">
            <v>JOINER SET</v>
          </cell>
          <cell r="C3724" t="str">
            <v/>
          </cell>
          <cell r="D3724" t="str">
            <v>개</v>
          </cell>
        </row>
        <row r="3725">
          <cell r="A3725">
            <v>7399028</v>
          </cell>
          <cell r="B3725" t="str">
            <v>HEX HEAD B/NUT</v>
          </cell>
          <cell r="C3725" t="str">
            <v>ST 아연도 5/8"</v>
          </cell>
          <cell r="D3725" t="str">
            <v>개</v>
          </cell>
        </row>
        <row r="3726">
          <cell r="A3726">
            <v>7399029</v>
          </cell>
          <cell r="B3726" t="str">
            <v>SPRING NUT</v>
          </cell>
          <cell r="C3726" t="str">
            <v/>
          </cell>
          <cell r="D3726" t="str">
            <v>개</v>
          </cell>
        </row>
        <row r="3727">
          <cell r="A3727">
            <v>7399030</v>
          </cell>
        </row>
        <row r="3728">
          <cell r="A3728">
            <v>7399031</v>
          </cell>
        </row>
        <row r="3729">
          <cell r="A3729">
            <v>7399032</v>
          </cell>
        </row>
        <row r="3730">
          <cell r="A3730">
            <v>7399033</v>
          </cell>
        </row>
        <row r="3731">
          <cell r="A3731">
            <v>7399034</v>
          </cell>
        </row>
        <row r="3732">
          <cell r="A3732">
            <v>7399035</v>
          </cell>
        </row>
        <row r="3733">
          <cell r="A3733">
            <v>7399036</v>
          </cell>
        </row>
        <row r="3734">
          <cell r="A3734">
            <v>7399037</v>
          </cell>
        </row>
        <row r="3735">
          <cell r="A3735">
            <v>7399038</v>
          </cell>
        </row>
        <row r="3736">
          <cell r="A3736">
            <v>7399039</v>
          </cell>
        </row>
        <row r="3737">
          <cell r="A3737">
            <v>7399040</v>
          </cell>
          <cell r="B3737" t="str">
            <v>DUCT REDUCER</v>
          </cell>
          <cell r="C3737" t="str">
            <v/>
          </cell>
          <cell r="D3737" t="str">
            <v>개</v>
          </cell>
        </row>
        <row r="3738">
          <cell r="A3738">
            <v>7399041</v>
          </cell>
        </row>
        <row r="3739">
          <cell r="A3739">
            <v>7399042</v>
          </cell>
          <cell r="B3739" t="str">
            <v>JOINER SET</v>
          </cell>
          <cell r="C3739" t="str">
            <v/>
          </cell>
          <cell r="D3739" t="str">
            <v>개</v>
          </cell>
        </row>
        <row r="3740">
          <cell r="A3740">
            <v>7399043</v>
          </cell>
        </row>
        <row r="3741">
          <cell r="A3741">
            <v>7399044</v>
          </cell>
        </row>
        <row r="3742">
          <cell r="A3742">
            <v>7399045</v>
          </cell>
        </row>
        <row r="3743">
          <cell r="A3743">
            <v>7399046</v>
          </cell>
        </row>
        <row r="3744">
          <cell r="A3744">
            <v>7399047</v>
          </cell>
        </row>
        <row r="3745">
          <cell r="A3745">
            <v>7399048</v>
          </cell>
        </row>
        <row r="3746">
          <cell r="A3746">
            <v>7399049</v>
          </cell>
        </row>
        <row r="3747">
          <cell r="A3747">
            <v>7399050</v>
          </cell>
        </row>
        <row r="3748">
          <cell r="A3748">
            <v>7399051</v>
          </cell>
        </row>
        <row r="3749">
          <cell r="A3749">
            <v>7399052</v>
          </cell>
        </row>
        <row r="3750">
          <cell r="A3750">
            <v>7399053</v>
          </cell>
        </row>
        <row r="3751">
          <cell r="A3751">
            <v>7399054</v>
          </cell>
        </row>
        <row r="3752">
          <cell r="A3752">
            <v>7399055</v>
          </cell>
        </row>
        <row r="3753">
          <cell r="A3753">
            <v>7399056</v>
          </cell>
        </row>
        <row r="3754">
          <cell r="A3754">
            <v>7399057</v>
          </cell>
        </row>
        <row r="3755">
          <cell r="A3755">
            <v>7399058</v>
          </cell>
        </row>
        <row r="3756">
          <cell r="A3756">
            <v>7399059</v>
          </cell>
        </row>
        <row r="3757">
          <cell r="A3757">
            <v>7399060</v>
          </cell>
        </row>
        <row r="3758">
          <cell r="A3758">
            <v>7399061</v>
          </cell>
          <cell r="B3758" t="str">
            <v>붓싱</v>
          </cell>
          <cell r="C3758" t="str">
            <v>16C</v>
          </cell>
          <cell r="D3758" t="str">
            <v>개</v>
          </cell>
        </row>
        <row r="3759">
          <cell r="A3759">
            <v>7399062</v>
          </cell>
          <cell r="B3759" t="str">
            <v>붓싱</v>
          </cell>
          <cell r="C3759" t="str">
            <v>22C</v>
          </cell>
          <cell r="D3759" t="str">
            <v>개</v>
          </cell>
        </row>
        <row r="3760">
          <cell r="A3760">
            <v>7399063</v>
          </cell>
          <cell r="B3760" t="str">
            <v>붓싱</v>
          </cell>
          <cell r="C3760" t="str">
            <v>28C</v>
          </cell>
          <cell r="D3760" t="str">
            <v>개</v>
          </cell>
        </row>
        <row r="3761">
          <cell r="A3761">
            <v>7399064</v>
          </cell>
          <cell r="B3761" t="str">
            <v>붓싱</v>
          </cell>
          <cell r="C3761" t="str">
            <v>36C</v>
          </cell>
          <cell r="D3761" t="str">
            <v>개</v>
          </cell>
        </row>
        <row r="3762">
          <cell r="A3762">
            <v>7399065</v>
          </cell>
          <cell r="B3762" t="str">
            <v>붓싱</v>
          </cell>
          <cell r="C3762" t="str">
            <v>42C</v>
          </cell>
          <cell r="D3762" t="str">
            <v>개</v>
          </cell>
        </row>
        <row r="3763">
          <cell r="A3763">
            <v>7399066</v>
          </cell>
          <cell r="B3763" t="str">
            <v>붓싱</v>
          </cell>
          <cell r="C3763" t="str">
            <v>54C</v>
          </cell>
          <cell r="D3763" t="str">
            <v>개</v>
          </cell>
        </row>
        <row r="3764">
          <cell r="A3764">
            <v>7399067</v>
          </cell>
          <cell r="B3764" t="str">
            <v>붓싱</v>
          </cell>
          <cell r="C3764" t="str">
            <v>70C</v>
          </cell>
          <cell r="D3764" t="str">
            <v>개</v>
          </cell>
        </row>
        <row r="3765">
          <cell r="A3765">
            <v>7399068</v>
          </cell>
          <cell r="B3765" t="str">
            <v>붓싱</v>
          </cell>
          <cell r="C3765" t="str">
            <v>82C</v>
          </cell>
          <cell r="D3765" t="str">
            <v>개</v>
          </cell>
        </row>
        <row r="3766">
          <cell r="A3766">
            <v>7399069</v>
          </cell>
          <cell r="B3766" t="str">
            <v>붓싱</v>
          </cell>
          <cell r="C3766" t="str">
            <v>104C</v>
          </cell>
          <cell r="D3766" t="str">
            <v>개</v>
          </cell>
        </row>
        <row r="3767">
          <cell r="A3767">
            <v>7399070</v>
          </cell>
          <cell r="B3767" t="str">
            <v>HI-TEC CABLE TRAY</v>
          </cell>
          <cell r="C3767" t="str">
            <v>W:200(H:100)</v>
          </cell>
          <cell r="D3767" t="str">
            <v>m</v>
          </cell>
        </row>
        <row r="3768">
          <cell r="A3768">
            <v>7399071</v>
          </cell>
          <cell r="B3768" t="str">
            <v>HI-TEC CABLE TRAY</v>
          </cell>
          <cell r="C3768" t="str">
            <v>300W x 100H</v>
          </cell>
          <cell r="D3768" t="str">
            <v>m</v>
          </cell>
        </row>
        <row r="3769">
          <cell r="A3769">
            <v>7399072</v>
          </cell>
          <cell r="B3769" t="str">
            <v>HI-TEC 수평 ELBOW</v>
          </cell>
          <cell r="C3769" t="str">
            <v>300W x 100H</v>
          </cell>
          <cell r="D3769" t="str">
            <v>개</v>
          </cell>
        </row>
        <row r="3770">
          <cell r="A3770">
            <v>7399073</v>
          </cell>
          <cell r="B3770" t="str">
            <v>HI-TEC 수직 ELBOW</v>
          </cell>
          <cell r="C3770" t="str">
            <v>300W x 100H</v>
          </cell>
          <cell r="D3770" t="str">
            <v>개</v>
          </cell>
        </row>
        <row r="3771">
          <cell r="A3771">
            <v>7399074</v>
          </cell>
          <cell r="B3771" t="str">
            <v>HI-TEC CABLE TRAY</v>
          </cell>
          <cell r="C3771" t="str">
            <v>W:450(H:100)</v>
          </cell>
          <cell r="D3771" t="str">
            <v>개</v>
          </cell>
        </row>
        <row r="3772">
          <cell r="A3772">
            <v>7399075</v>
          </cell>
          <cell r="B3772" t="str">
            <v>HI-TEC 수평 ELBOW</v>
          </cell>
          <cell r="C3772" t="str">
            <v>W:450(H:100)</v>
          </cell>
          <cell r="D3772" t="str">
            <v>개</v>
          </cell>
        </row>
        <row r="3773">
          <cell r="A3773">
            <v>7399076</v>
          </cell>
          <cell r="B3773" t="str">
            <v>HI-TEC 수평 TEE</v>
          </cell>
          <cell r="C3773" t="str">
            <v>W:450(H:100)</v>
          </cell>
          <cell r="D3773" t="str">
            <v>개</v>
          </cell>
        </row>
        <row r="3774">
          <cell r="A3774">
            <v>7399077</v>
          </cell>
          <cell r="B3774" t="str">
            <v>HI-TEC 수평 TEE</v>
          </cell>
          <cell r="C3774" t="str">
            <v>W:450(H:100)</v>
          </cell>
          <cell r="D3774" t="str">
            <v>개</v>
          </cell>
        </row>
        <row r="3775">
          <cell r="A3775">
            <v>7399078</v>
          </cell>
          <cell r="B3775" t="str">
            <v>HI-TEC 수평 CROSS</v>
          </cell>
          <cell r="C3775" t="str">
            <v>W:450(H:100)</v>
          </cell>
          <cell r="D3775" t="str">
            <v>개</v>
          </cell>
        </row>
        <row r="3776">
          <cell r="A3776">
            <v>7399079</v>
          </cell>
          <cell r="B3776" t="str">
            <v>HI-TEC REDUCER</v>
          </cell>
          <cell r="C3776" t="str">
            <v>450W</v>
          </cell>
          <cell r="D3776" t="str">
            <v>개</v>
          </cell>
        </row>
        <row r="3777">
          <cell r="A3777">
            <v>7399080</v>
          </cell>
          <cell r="B3777" t="str">
            <v>카프링</v>
          </cell>
          <cell r="C3777" t="str">
            <v>22C</v>
          </cell>
          <cell r="D3777" t="str">
            <v>개</v>
          </cell>
        </row>
        <row r="3778">
          <cell r="A3778">
            <v>7399081</v>
          </cell>
          <cell r="B3778" t="str">
            <v>카프링</v>
          </cell>
          <cell r="C3778" t="str">
            <v>28C</v>
          </cell>
          <cell r="D3778" t="str">
            <v>개</v>
          </cell>
        </row>
        <row r="3779">
          <cell r="A3779">
            <v>7399082</v>
          </cell>
          <cell r="B3779" t="str">
            <v>카프링</v>
          </cell>
          <cell r="C3779" t="str">
            <v>36C</v>
          </cell>
          <cell r="D3779" t="str">
            <v>개</v>
          </cell>
        </row>
        <row r="3780">
          <cell r="A3780">
            <v>7399083</v>
          </cell>
          <cell r="B3780" t="str">
            <v>카프링</v>
          </cell>
          <cell r="C3780" t="str">
            <v>42C</v>
          </cell>
          <cell r="D3780" t="str">
            <v>개</v>
          </cell>
        </row>
        <row r="3781">
          <cell r="A3781">
            <v>7399084</v>
          </cell>
          <cell r="B3781" t="str">
            <v>카프링</v>
          </cell>
          <cell r="C3781" t="str">
            <v>54C</v>
          </cell>
          <cell r="D3781" t="str">
            <v>개</v>
          </cell>
        </row>
        <row r="3782">
          <cell r="A3782">
            <v>7399085</v>
          </cell>
          <cell r="B3782" t="str">
            <v>카프링</v>
          </cell>
          <cell r="C3782" t="str">
            <v>70C</v>
          </cell>
          <cell r="D3782" t="str">
            <v>개</v>
          </cell>
        </row>
        <row r="3783">
          <cell r="A3783">
            <v>7399086</v>
          </cell>
          <cell r="B3783" t="str">
            <v>카프링</v>
          </cell>
          <cell r="C3783" t="str">
            <v>82C</v>
          </cell>
          <cell r="D3783" t="str">
            <v>개</v>
          </cell>
        </row>
        <row r="3784">
          <cell r="A3784">
            <v>7399087</v>
          </cell>
          <cell r="B3784" t="str">
            <v>카프링</v>
          </cell>
          <cell r="C3784" t="str">
            <v>104C</v>
          </cell>
          <cell r="D3784" t="str">
            <v>개</v>
          </cell>
        </row>
        <row r="3785">
          <cell r="A3785">
            <v>7399088</v>
          </cell>
          <cell r="B3785" t="str">
            <v>FLEXIBLE 콘넥타</v>
          </cell>
          <cell r="C3785" t="str">
            <v>16C</v>
          </cell>
          <cell r="D3785" t="str">
            <v>개</v>
          </cell>
        </row>
        <row r="3786">
          <cell r="A3786">
            <v>7399089</v>
          </cell>
          <cell r="B3786" t="str">
            <v>FLEXIBLE 콘넥타</v>
          </cell>
          <cell r="C3786" t="str">
            <v>22C</v>
          </cell>
          <cell r="D3786" t="str">
            <v>개</v>
          </cell>
        </row>
        <row r="3787">
          <cell r="A3787">
            <v>7399090</v>
          </cell>
          <cell r="B3787" t="str">
            <v>FLEXIBLE 콘넥타</v>
          </cell>
          <cell r="C3787" t="str">
            <v>28C</v>
          </cell>
          <cell r="D3787" t="str">
            <v>개</v>
          </cell>
        </row>
        <row r="3788">
          <cell r="A3788">
            <v>7399091</v>
          </cell>
          <cell r="B3788" t="str">
            <v>FLEXIBLE 콘넥타</v>
          </cell>
          <cell r="C3788" t="str">
            <v>36C</v>
          </cell>
          <cell r="D3788" t="str">
            <v>개</v>
          </cell>
        </row>
        <row r="3789">
          <cell r="A3789">
            <v>7399092</v>
          </cell>
          <cell r="B3789" t="str">
            <v>박스 보강철물</v>
          </cell>
          <cell r="C3789" t="str">
            <v>4각 1개용(일반)</v>
          </cell>
          <cell r="D3789" t="str">
            <v>개</v>
          </cell>
        </row>
        <row r="3790">
          <cell r="A3790">
            <v>7399093</v>
          </cell>
          <cell r="B3790" t="str">
            <v>박스 보강철물</v>
          </cell>
          <cell r="C3790" t="str">
            <v>4각 2개용(일반)</v>
          </cell>
          <cell r="D3790" t="str">
            <v>개</v>
          </cell>
        </row>
        <row r="3791">
          <cell r="A3791">
            <v>7399094</v>
          </cell>
          <cell r="B3791" t="str">
            <v>박스 보강철물</v>
          </cell>
          <cell r="C3791" t="str">
            <v>4각 3개용(일반)</v>
          </cell>
          <cell r="D3791" t="str">
            <v>개</v>
          </cell>
        </row>
        <row r="3792">
          <cell r="A3792">
            <v>7399095</v>
          </cell>
          <cell r="B3792" t="str">
            <v>박스 보강철물</v>
          </cell>
          <cell r="C3792" t="str">
            <v>4각 4개용(일반)</v>
          </cell>
          <cell r="D3792" t="str">
            <v>개</v>
          </cell>
        </row>
        <row r="3793">
          <cell r="A3793">
            <v>7399096</v>
          </cell>
          <cell r="B3793" t="str">
            <v>박스 보강철물</v>
          </cell>
          <cell r="C3793" t="str">
            <v>S/W용</v>
          </cell>
          <cell r="D3793" t="str">
            <v>개</v>
          </cell>
        </row>
        <row r="3794">
          <cell r="A3794">
            <v>7399097</v>
          </cell>
          <cell r="B3794" t="str">
            <v>박스 보강철물</v>
          </cell>
          <cell r="C3794" t="str">
            <v>세대분전반</v>
          </cell>
          <cell r="D3794" t="str">
            <v>개</v>
          </cell>
        </row>
        <row r="3795">
          <cell r="A3795">
            <v>7399098</v>
          </cell>
          <cell r="B3795" t="str">
            <v>PVC 박스</v>
          </cell>
          <cell r="C3795" t="str">
            <v>O/L 8각</v>
          </cell>
          <cell r="D3795" t="str">
            <v>개</v>
          </cell>
        </row>
        <row r="3796">
          <cell r="A3796">
            <v>7399099</v>
          </cell>
          <cell r="B3796" t="str">
            <v>HI-TEC JOINER SET</v>
          </cell>
          <cell r="C3796" t="str">
            <v>100H</v>
          </cell>
          <cell r="D3796" t="str">
            <v>EA</v>
          </cell>
        </row>
        <row r="3797">
          <cell r="A3797">
            <v>7399100</v>
          </cell>
          <cell r="B3797" t="str">
            <v>HEX HEAD B/NUT</v>
          </cell>
          <cell r="C3797" t="str">
            <v>SUS</v>
          </cell>
          <cell r="D3797" t="str">
            <v>EA</v>
          </cell>
        </row>
        <row r="3798">
          <cell r="A3798">
            <v>7401001</v>
          </cell>
          <cell r="B3798" t="str">
            <v>OIL TR 1P 10kVA</v>
          </cell>
          <cell r="C3798" t="str">
            <v>22.9kV/380-110V</v>
          </cell>
          <cell r="D3798" t="str">
            <v>대</v>
          </cell>
        </row>
        <row r="3799">
          <cell r="A3799">
            <v>7401002</v>
          </cell>
          <cell r="B3799" t="str">
            <v>OIL TR 1P 20kVA</v>
          </cell>
          <cell r="C3799" t="str">
            <v>22.9kV/380-110V</v>
          </cell>
          <cell r="D3799" t="str">
            <v>대</v>
          </cell>
        </row>
        <row r="3800">
          <cell r="A3800">
            <v>7401003</v>
          </cell>
          <cell r="B3800" t="str">
            <v>OIL TR 1P 30kVA</v>
          </cell>
          <cell r="C3800" t="str">
            <v>22.9kV/380-110V</v>
          </cell>
          <cell r="D3800" t="str">
            <v>대</v>
          </cell>
        </row>
        <row r="3801">
          <cell r="A3801">
            <v>7401004</v>
          </cell>
          <cell r="B3801" t="str">
            <v>OIL TR 1P 50kVA</v>
          </cell>
          <cell r="C3801" t="str">
            <v>22.9kV/380-110V</v>
          </cell>
          <cell r="D3801" t="str">
            <v>대</v>
          </cell>
        </row>
        <row r="3802">
          <cell r="A3802">
            <v>7401005</v>
          </cell>
          <cell r="B3802" t="str">
            <v>OIL TR 1P 75kVA</v>
          </cell>
          <cell r="C3802" t="str">
            <v>22.9kV/380-110V</v>
          </cell>
          <cell r="D3802" t="str">
            <v>대</v>
          </cell>
        </row>
        <row r="3803">
          <cell r="A3803">
            <v>7401006</v>
          </cell>
          <cell r="B3803" t="str">
            <v>OIL TR 1P 100kVA</v>
          </cell>
          <cell r="C3803" t="str">
            <v>22.9kV/380-110V</v>
          </cell>
          <cell r="D3803" t="str">
            <v>대</v>
          </cell>
        </row>
        <row r="3804">
          <cell r="A3804">
            <v>7401007</v>
          </cell>
          <cell r="B3804" t="str">
            <v>OIL TR 1P 150kVA</v>
          </cell>
          <cell r="C3804" t="str">
            <v>22.9kV/380-110V</v>
          </cell>
          <cell r="D3804" t="str">
            <v>대</v>
          </cell>
        </row>
        <row r="3805">
          <cell r="A3805">
            <v>7401008</v>
          </cell>
          <cell r="B3805" t="str">
            <v>OIL TR 1P 200kVA</v>
          </cell>
          <cell r="C3805" t="str">
            <v>22.9kV/380-110V</v>
          </cell>
          <cell r="D3805" t="str">
            <v>대</v>
          </cell>
        </row>
        <row r="3806">
          <cell r="A3806">
            <v>7401009</v>
          </cell>
          <cell r="B3806" t="str">
            <v>OIL TR 1P 250kVA</v>
          </cell>
          <cell r="C3806" t="str">
            <v>22.9kV/380-110V</v>
          </cell>
          <cell r="D3806" t="str">
            <v>대</v>
          </cell>
        </row>
        <row r="3807">
          <cell r="A3807">
            <v>7401010</v>
          </cell>
          <cell r="B3807" t="str">
            <v>OIL TR 1P 300kVA</v>
          </cell>
          <cell r="C3807" t="str">
            <v>22.9kV/380-110V</v>
          </cell>
          <cell r="D3807" t="str">
            <v>대</v>
          </cell>
        </row>
        <row r="3808">
          <cell r="A3808">
            <v>7401011</v>
          </cell>
          <cell r="B3808" t="str">
            <v>OIL TR 1P 350kVA</v>
          </cell>
          <cell r="C3808" t="str">
            <v>22.9kV/380-110V</v>
          </cell>
          <cell r="D3808" t="str">
            <v>대</v>
          </cell>
        </row>
        <row r="3809">
          <cell r="A3809">
            <v>7401012</v>
          </cell>
          <cell r="B3809" t="str">
            <v>OIL TR 1P 400kVA</v>
          </cell>
          <cell r="C3809" t="str">
            <v>22.9kV/380-110V</v>
          </cell>
          <cell r="D3809" t="str">
            <v>대</v>
          </cell>
        </row>
        <row r="3810">
          <cell r="A3810">
            <v>7401013</v>
          </cell>
          <cell r="B3810" t="str">
            <v>OIL TR 1P 450kVA</v>
          </cell>
          <cell r="C3810" t="str">
            <v>22.9kV/380-110V</v>
          </cell>
          <cell r="D3810" t="str">
            <v>대</v>
          </cell>
        </row>
        <row r="3811">
          <cell r="A3811">
            <v>7401014</v>
          </cell>
          <cell r="B3811" t="str">
            <v>OIL TR 1P 500kVA</v>
          </cell>
          <cell r="C3811" t="str">
            <v>22.9kV/380-110V</v>
          </cell>
          <cell r="D3811" t="str">
            <v>대</v>
          </cell>
        </row>
        <row r="3812">
          <cell r="A3812">
            <v>7401015</v>
          </cell>
          <cell r="B3812" t="str">
            <v>OIL TR 1P 550kVA</v>
          </cell>
          <cell r="C3812" t="str">
            <v>22.9kV/380-110V</v>
          </cell>
          <cell r="D3812" t="str">
            <v>대</v>
          </cell>
        </row>
        <row r="3813">
          <cell r="A3813">
            <v>7401016</v>
          </cell>
          <cell r="B3813" t="str">
            <v>OIL TR 1P 600kVA</v>
          </cell>
          <cell r="C3813" t="str">
            <v>22.9kV/380-110V</v>
          </cell>
          <cell r="D3813" t="str">
            <v>대</v>
          </cell>
        </row>
        <row r="3814">
          <cell r="A3814">
            <v>7401017</v>
          </cell>
          <cell r="B3814" t="str">
            <v>OIL TR 1P 650kVA</v>
          </cell>
          <cell r="C3814" t="str">
            <v>22.9kV/380-110V</v>
          </cell>
          <cell r="D3814" t="str">
            <v>대</v>
          </cell>
        </row>
        <row r="3815">
          <cell r="A3815">
            <v>7401018</v>
          </cell>
          <cell r="B3815" t="str">
            <v>OIL TR 1P 700kVA</v>
          </cell>
          <cell r="C3815" t="str">
            <v>22.9kV/380-110V</v>
          </cell>
          <cell r="D3815" t="str">
            <v>대</v>
          </cell>
        </row>
        <row r="3816">
          <cell r="A3816">
            <v>7401019</v>
          </cell>
          <cell r="B3816" t="str">
            <v>OIL TR 1P 750kVA</v>
          </cell>
          <cell r="C3816" t="str">
            <v>22.9kV/380-110V</v>
          </cell>
          <cell r="D3816" t="str">
            <v>대</v>
          </cell>
        </row>
        <row r="3817">
          <cell r="A3817">
            <v>7401020</v>
          </cell>
          <cell r="B3817" t="str">
            <v>OIL TR 1P 800kVA</v>
          </cell>
          <cell r="C3817" t="str">
            <v>22.9kV/380-110V</v>
          </cell>
          <cell r="D3817" t="str">
            <v>대</v>
          </cell>
        </row>
        <row r="3818">
          <cell r="A3818">
            <v>7401021</v>
          </cell>
          <cell r="B3818" t="str">
            <v>OIL TR 1P 1000kVA</v>
          </cell>
          <cell r="C3818" t="str">
            <v>22.9kV/380-110V</v>
          </cell>
          <cell r="D3818" t="str">
            <v>대</v>
          </cell>
        </row>
        <row r="3819">
          <cell r="A3819">
            <v>7401022</v>
          </cell>
          <cell r="B3819" t="str">
            <v>OIL TR 1P 1250kVA</v>
          </cell>
          <cell r="C3819" t="str">
            <v>22.9kV/380-110V</v>
          </cell>
          <cell r="D3819" t="str">
            <v>대</v>
          </cell>
        </row>
        <row r="3820">
          <cell r="A3820">
            <v>7401023</v>
          </cell>
          <cell r="B3820" t="str">
            <v>OIL TR 1P 1500kVA</v>
          </cell>
          <cell r="C3820" t="str">
            <v>22.9kV/380-110V</v>
          </cell>
          <cell r="D3820" t="str">
            <v>대</v>
          </cell>
        </row>
        <row r="3821">
          <cell r="A3821">
            <v>7401024</v>
          </cell>
          <cell r="B3821" t="str">
            <v>OIL TR 1P 2000kVA</v>
          </cell>
          <cell r="C3821" t="str">
            <v>22.9kV/380-110V</v>
          </cell>
          <cell r="D3821" t="str">
            <v>대</v>
          </cell>
        </row>
        <row r="3822">
          <cell r="A3822">
            <v>7401025</v>
          </cell>
          <cell r="B3822" t="str">
            <v>OIL TR 1P 3000kVA</v>
          </cell>
          <cell r="C3822" t="str">
            <v>22.9kV/380-110V</v>
          </cell>
          <cell r="D3822" t="str">
            <v>대</v>
          </cell>
        </row>
        <row r="3823">
          <cell r="A3823">
            <v>7401026</v>
          </cell>
          <cell r="B3823" t="str">
            <v>OIL TR 1P 4000kVA</v>
          </cell>
          <cell r="C3823" t="str">
            <v>22.9kV/380-110V</v>
          </cell>
          <cell r="D3823" t="str">
            <v>대</v>
          </cell>
        </row>
        <row r="3824">
          <cell r="A3824">
            <v>7401100</v>
          </cell>
          <cell r="B3824" t="str">
            <v>OIL TR 3P 10kVA</v>
          </cell>
          <cell r="C3824" t="str">
            <v>22.9kV/380-110V</v>
          </cell>
          <cell r="D3824" t="str">
            <v>대</v>
          </cell>
        </row>
        <row r="3825">
          <cell r="A3825">
            <v>7401101</v>
          </cell>
          <cell r="B3825" t="str">
            <v>OIL TR 3P 20kVA</v>
          </cell>
          <cell r="C3825" t="str">
            <v>22.9kV/380-110V</v>
          </cell>
          <cell r="D3825" t="str">
            <v>대</v>
          </cell>
        </row>
        <row r="3826">
          <cell r="A3826">
            <v>7401102</v>
          </cell>
          <cell r="B3826" t="str">
            <v>OIL TR 3P 30kVA</v>
          </cell>
          <cell r="C3826" t="str">
            <v>22.9kV/380-110V</v>
          </cell>
          <cell r="D3826" t="str">
            <v>대</v>
          </cell>
        </row>
        <row r="3827">
          <cell r="A3827">
            <v>7401103</v>
          </cell>
          <cell r="B3827" t="str">
            <v>OIL TR 3P 50kVA</v>
          </cell>
          <cell r="C3827" t="str">
            <v>22.9kV/380-110V</v>
          </cell>
          <cell r="D3827" t="str">
            <v>대</v>
          </cell>
        </row>
        <row r="3828">
          <cell r="A3828">
            <v>7401104</v>
          </cell>
          <cell r="B3828" t="str">
            <v>OIL TR 3P 75kVA</v>
          </cell>
          <cell r="C3828" t="str">
            <v>22.9kV/380-110V</v>
          </cell>
          <cell r="D3828" t="str">
            <v>대</v>
          </cell>
        </row>
        <row r="3829">
          <cell r="A3829">
            <v>7401105</v>
          </cell>
          <cell r="B3829" t="str">
            <v>OIL TR 3P 100kVA</v>
          </cell>
          <cell r="C3829" t="str">
            <v>22.9kV/380-110V</v>
          </cell>
          <cell r="D3829" t="str">
            <v>대</v>
          </cell>
        </row>
        <row r="3830">
          <cell r="A3830">
            <v>7401106</v>
          </cell>
          <cell r="B3830" t="str">
            <v>OIL TR 3P 150kVA</v>
          </cell>
          <cell r="C3830" t="str">
            <v>22.9kV/380-110V</v>
          </cell>
          <cell r="D3830" t="str">
            <v>대</v>
          </cell>
        </row>
        <row r="3831">
          <cell r="A3831">
            <v>7401107</v>
          </cell>
          <cell r="B3831" t="str">
            <v>OIL TR 3P 200kVA</v>
          </cell>
          <cell r="C3831" t="str">
            <v>22.9kV/380-110V</v>
          </cell>
          <cell r="D3831" t="str">
            <v>대</v>
          </cell>
        </row>
        <row r="3832">
          <cell r="A3832">
            <v>7401108</v>
          </cell>
          <cell r="B3832" t="str">
            <v>OIL TR 3P 250kVA</v>
          </cell>
          <cell r="C3832" t="str">
            <v>22.9kV/380-110V</v>
          </cell>
          <cell r="D3832" t="str">
            <v>대</v>
          </cell>
        </row>
        <row r="3833">
          <cell r="A3833">
            <v>7401109</v>
          </cell>
          <cell r="B3833" t="str">
            <v>OIL TR 3P 300kVA</v>
          </cell>
          <cell r="C3833" t="str">
            <v>22.9kV/380-110V</v>
          </cell>
          <cell r="D3833" t="str">
            <v>대</v>
          </cell>
        </row>
        <row r="3834">
          <cell r="A3834">
            <v>7401110</v>
          </cell>
          <cell r="B3834" t="str">
            <v>OIL TR 3P 350kVA</v>
          </cell>
          <cell r="C3834" t="str">
            <v>22.9kV/380-110V</v>
          </cell>
          <cell r="D3834" t="str">
            <v>대</v>
          </cell>
        </row>
        <row r="3835">
          <cell r="A3835">
            <v>7401111</v>
          </cell>
          <cell r="B3835" t="str">
            <v>OIL TR 3P 400kVA</v>
          </cell>
          <cell r="C3835" t="str">
            <v>22.9kV/380-110V</v>
          </cell>
          <cell r="D3835" t="str">
            <v>대</v>
          </cell>
        </row>
        <row r="3836">
          <cell r="A3836">
            <v>7401112</v>
          </cell>
          <cell r="B3836" t="str">
            <v>OIL TR 3P 450kVA</v>
          </cell>
          <cell r="C3836" t="str">
            <v>22.9kV/380-110V</v>
          </cell>
          <cell r="D3836" t="str">
            <v>대</v>
          </cell>
        </row>
        <row r="3837">
          <cell r="A3837">
            <v>7401113</v>
          </cell>
          <cell r="B3837" t="str">
            <v>OIL TR 3P 500kVA</v>
          </cell>
          <cell r="C3837" t="str">
            <v>22.9kV/380-110V</v>
          </cell>
          <cell r="D3837" t="str">
            <v>대</v>
          </cell>
        </row>
        <row r="3838">
          <cell r="A3838">
            <v>7401114</v>
          </cell>
          <cell r="B3838" t="str">
            <v>OIL TR 3P 550kVA</v>
          </cell>
          <cell r="C3838" t="str">
            <v>22.9kV/380-110V</v>
          </cell>
          <cell r="D3838" t="str">
            <v>대</v>
          </cell>
        </row>
        <row r="3839">
          <cell r="A3839">
            <v>7401115</v>
          </cell>
          <cell r="B3839" t="str">
            <v>OIL TR 3P 600kVA</v>
          </cell>
          <cell r="C3839" t="str">
            <v>22.9kV/380-110V</v>
          </cell>
          <cell r="D3839" t="str">
            <v>대</v>
          </cell>
        </row>
        <row r="3840">
          <cell r="A3840">
            <v>7401116</v>
          </cell>
          <cell r="B3840" t="str">
            <v>OIL TR 3P 650kVA</v>
          </cell>
          <cell r="C3840" t="str">
            <v>22.9kV/380-110V</v>
          </cell>
          <cell r="D3840" t="str">
            <v>대</v>
          </cell>
        </row>
        <row r="3841">
          <cell r="A3841">
            <v>7401117</v>
          </cell>
          <cell r="B3841" t="str">
            <v>OIL TR 3P 700kVA</v>
          </cell>
          <cell r="C3841" t="str">
            <v>22.9kV/380-110V</v>
          </cell>
          <cell r="D3841" t="str">
            <v>대</v>
          </cell>
        </row>
        <row r="3842">
          <cell r="A3842">
            <v>7401118</v>
          </cell>
          <cell r="B3842" t="str">
            <v>OIL TR 3P 750kVA</v>
          </cell>
          <cell r="C3842" t="str">
            <v>22.9kV/380-110V</v>
          </cell>
          <cell r="D3842" t="str">
            <v>대</v>
          </cell>
        </row>
        <row r="3843">
          <cell r="A3843">
            <v>7401119</v>
          </cell>
          <cell r="B3843" t="str">
            <v>OIL TR 3P 800kVA</v>
          </cell>
          <cell r="C3843" t="str">
            <v>22.9kV/380-110V</v>
          </cell>
          <cell r="D3843" t="str">
            <v>대</v>
          </cell>
        </row>
        <row r="3844">
          <cell r="A3844">
            <v>7401120</v>
          </cell>
          <cell r="B3844" t="str">
            <v>OIL TR 3P 1000kVA</v>
          </cell>
          <cell r="C3844" t="str">
            <v>22.9kV/380-110V</v>
          </cell>
          <cell r="D3844" t="str">
            <v>대</v>
          </cell>
        </row>
        <row r="3845">
          <cell r="A3845">
            <v>7401121</v>
          </cell>
          <cell r="B3845" t="str">
            <v>OIL TR 3P 1250kVA</v>
          </cell>
          <cell r="C3845" t="str">
            <v>22.9kV/380-110V</v>
          </cell>
          <cell r="D3845" t="str">
            <v>대</v>
          </cell>
        </row>
        <row r="3846">
          <cell r="A3846">
            <v>7401122</v>
          </cell>
          <cell r="B3846" t="str">
            <v>OIL TR 3P 1500kVA</v>
          </cell>
          <cell r="C3846" t="str">
            <v>22.9kV/380-110V</v>
          </cell>
          <cell r="D3846" t="str">
            <v>대</v>
          </cell>
        </row>
        <row r="3847">
          <cell r="A3847">
            <v>7401123</v>
          </cell>
          <cell r="B3847" t="str">
            <v>OIL TR 3P 2000kVA</v>
          </cell>
          <cell r="C3847" t="str">
            <v>22.9kV/380-110V</v>
          </cell>
          <cell r="D3847" t="str">
            <v>대</v>
          </cell>
        </row>
        <row r="3848">
          <cell r="A3848">
            <v>7401124</v>
          </cell>
          <cell r="B3848" t="str">
            <v>OIL TR 3P 3000kVA</v>
          </cell>
          <cell r="C3848" t="str">
            <v>22.9kV/380-110V</v>
          </cell>
          <cell r="D3848" t="str">
            <v>대</v>
          </cell>
        </row>
        <row r="3849">
          <cell r="A3849">
            <v>7401125</v>
          </cell>
          <cell r="B3849" t="str">
            <v>OIL TR 3P 4000kVA</v>
          </cell>
          <cell r="C3849" t="str">
            <v>22.9kV/380-110V</v>
          </cell>
          <cell r="D3849" t="str">
            <v>대</v>
          </cell>
        </row>
        <row r="3850">
          <cell r="A3850">
            <v>7401200</v>
          </cell>
          <cell r="B3850" t="str">
            <v>OIL TR 1P 20kVA</v>
          </cell>
          <cell r="C3850" t="str">
            <v>6.6-3.3kV/380V</v>
          </cell>
          <cell r="D3850" t="str">
            <v>대</v>
          </cell>
        </row>
        <row r="3851">
          <cell r="A3851">
            <v>7401201</v>
          </cell>
          <cell r="B3851" t="str">
            <v>OIL TR 1P 30kVA</v>
          </cell>
          <cell r="C3851" t="str">
            <v>6.6-3.3kV/380V</v>
          </cell>
          <cell r="D3851" t="str">
            <v>대</v>
          </cell>
        </row>
        <row r="3852">
          <cell r="A3852">
            <v>7401202</v>
          </cell>
          <cell r="B3852" t="str">
            <v>OIL TR 1P 50kVA</v>
          </cell>
          <cell r="C3852" t="str">
            <v>6.6-3.3kV/380V</v>
          </cell>
          <cell r="D3852" t="str">
            <v>대</v>
          </cell>
        </row>
        <row r="3853">
          <cell r="A3853">
            <v>7401203</v>
          </cell>
          <cell r="B3853" t="str">
            <v>OIL TR 1P 75kVA</v>
          </cell>
          <cell r="C3853" t="str">
            <v>6.6-3.3kV/380V</v>
          </cell>
          <cell r="D3853" t="str">
            <v>대</v>
          </cell>
        </row>
        <row r="3854">
          <cell r="A3854">
            <v>7401204</v>
          </cell>
          <cell r="B3854" t="str">
            <v>OIL TR 1P 100kVA</v>
          </cell>
          <cell r="C3854" t="str">
            <v>6.6-3.3kV/380V</v>
          </cell>
          <cell r="D3854" t="str">
            <v>대</v>
          </cell>
        </row>
        <row r="3855">
          <cell r="A3855">
            <v>7401205</v>
          </cell>
          <cell r="B3855" t="str">
            <v>OIL TR 1P 150kVA</v>
          </cell>
          <cell r="C3855" t="str">
            <v>6.6-3.3kV/380V</v>
          </cell>
          <cell r="D3855" t="str">
            <v>대</v>
          </cell>
        </row>
        <row r="3856">
          <cell r="A3856">
            <v>7401206</v>
          </cell>
          <cell r="B3856" t="str">
            <v>OIL TR 1P 200kVA</v>
          </cell>
          <cell r="C3856" t="str">
            <v>6.6-3.3kV/380V</v>
          </cell>
          <cell r="D3856" t="str">
            <v>대</v>
          </cell>
        </row>
        <row r="3857">
          <cell r="A3857">
            <v>7401207</v>
          </cell>
          <cell r="B3857" t="str">
            <v>OIL TR 1P 250kVA</v>
          </cell>
          <cell r="C3857" t="str">
            <v>6.6-3.3kV/380V</v>
          </cell>
          <cell r="D3857" t="str">
            <v>대</v>
          </cell>
        </row>
        <row r="3858">
          <cell r="A3858">
            <v>7401208</v>
          </cell>
          <cell r="B3858" t="str">
            <v>OIL TR 1P 300kVA</v>
          </cell>
          <cell r="C3858" t="str">
            <v>6.6-3.3kV/380V</v>
          </cell>
          <cell r="D3858" t="str">
            <v>대</v>
          </cell>
        </row>
        <row r="3859">
          <cell r="A3859">
            <v>7401209</v>
          </cell>
          <cell r="B3859" t="str">
            <v>OIL TR 1P 350kVA</v>
          </cell>
          <cell r="C3859" t="str">
            <v>6.6-3.3kV/380V</v>
          </cell>
          <cell r="D3859" t="str">
            <v>대</v>
          </cell>
        </row>
        <row r="3860">
          <cell r="A3860">
            <v>7401210</v>
          </cell>
          <cell r="B3860" t="str">
            <v>OIL TR 1P 400kVA</v>
          </cell>
          <cell r="C3860" t="str">
            <v>6.6-3.3kV/380V</v>
          </cell>
          <cell r="D3860" t="str">
            <v>대</v>
          </cell>
        </row>
        <row r="3861">
          <cell r="A3861">
            <v>7401211</v>
          </cell>
          <cell r="B3861" t="str">
            <v>OIL TR 1P 450kVA</v>
          </cell>
          <cell r="C3861" t="str">
            <v>6.6-3.3kV/380V</v>
          </cell>
          <cell r="D3861" t="str">
            <v>대</v>
          </cell>
        </row>
        <row r="3862">
          <cell r="A3862">
            <v>7401212</v>
          </cell>
          <cell r="B3862" t="str">
            <v>OIL TR 1P 500kVA</v>
          </cell>
          <cell r="C3862" t="str">
            <v>6.6-3.3kV/380V</v>
          </cell>
          <cell r="D3862" t="str">
            <v>대</v>
          </cell>
        </row>
        <row r="3863">
          <cell r="A3863">
            <v>7401213</v>
          </cell>
          <cell r="B3863" t="str">
            <v>OIL TR 1P 600kVA</v>
          </cell>
          <cell r="C3863" t="str">
            <v>6.6-3.3kV/380V</v>
          </cell>
          <cell r="D3863" t="str">
            <v>대</v>
          </cell>
        </row>
        <row r="3864">
          <cell r="A3864">
            <v>7401214</v>
          </cell>
          <cell r="B3864" t="str">
            <v>OIL TR 1P 700kVA</v>
          </cell>
          <cell r="C3864" t="str">
            <v>6.6-3.3kV/380V</v>
          </cell>
          <cell r="D3864" t="str">
            <v>대</v>
          </cell>
        </row>
        <row r="3865">
          <cell r="A3865">
            <v>7401215</v>
          </cell>
          <cell r="B3865" t="str">
            <v>OLD TR 1P 750kVA</v>
          </cell>
          <cell r="C3865" t="str">
            <v>6.6-3.3kV/380V</v>
          </cell>
          <cell r="D3865" t="str">
            <v>대</v>
          </cell>
        </row>
        <row r="3866">
          <cell r="A3866">
            <v>7401216</v>
          </cell>
          <cell r="B3866" t="str">
            <v>OIL TR 1P 1000kVA</v>
          </cell>
          <cell r="C3866" t="str">
            <v>6.6-3.3kV/380V</v>
          </cell>
          <cell r="D3866" t="str">
            <v>대</v>
          </cell>
        </row>
        <row r="3867">
          <cell r="A3867">
            <v>7401217</v>
          </cell>
          <cell r="B3867" t="str">
            <v>OIL TR 1P 1500kVA</v>
          </cell>
          <cell r="C3867" t="str">
            <v>6.6-3.3kV/380V</v>
          </cell>
          <cell r="D3867" t="str">
            <v>대</v>
          </cell>
        </row>
        <row r="3868">
          <cell r="A3868">
            <v>7401218</v>
          </cell>
          <cell r="B3868" t="str">
            <v>OIL TR 1P 2000kVA</v>
          </cell>
          <cell r="C3868" t="str">
            <v>6.6-3.3kV/380V</v>
          </cell>
          <cell r="D3868" t="str">
            <v>대</v>
          </cell>
        </row>
        <row r="3869">
          <cell r="A3869">
            <v>7401300</v>
          </cell>
          <cell r="B3869" t="str">
            <v>OIL TR 3P 20kVA</v>
          </cell>
          <cell r="C3869" t="str">
            <v>6.6-3.3kV/380V</v>
          </cell>
          <cell r="D3869" t="str">
            <v>대</v>
          </cell>
        </row>
        <row r="3870">
          <cell r="A3870">
            <v>7401301</v>
          </cell>
          <cell r="B3870" t="str">
            <v>OIL TR 3P 30kVA</v>
          </cell>
          <cell r="C3870" t="str">
            <v>6.6-3.3kV/380V</v>
          </cell>
          <cell r="D3870" t="str">
            <v>대</v>
          </cell>
        </row>
        <row r="3871">
          <cell r="A3871">
            <v>7401302</v>
          </cell>
          <cell r="B3871" t="str">
            <v>OIL TR 3P 50kVA</v>
          </cell>
          <cell r="C3871" t="str">
            <v>6.6-3.3kV/380V</v>
          </cell>
          <cell r="D3871" t="str">
            <v>대</v>
          </cell>
        </row>
        <row r="3872">
          <cell r="A3872">
            <v>7401303</v>
          </cell>
          <cell r="B3872" t="str">
            <v>OIL TR 3P 75kVA</v>
          </cell>
          <cell r="C3872" t="str">
            <v>6.6-3.3kV/380V</v>
          </cell>
          <cell r="D3872" t="str">
            <v>대</v>
          </cell>
        </row>
        <row r="3873">
          <cell r="A3873">
            <v>7401304</v>
          </cell>
          <cell r="B3873" t="str">
            <v>OIL TR 3P 100kVA</v>
          </cell>
          <cell r="C3873" t="str">
            <v>6.6-3.3kV/380V</v>
          </cell>
          <cell r="D3873" t="str">
            <v>대</v>
          </cell>
        </row>
        <row r="3874">
          <cell r="A3874">
            <v>7401305</v>
          </cell>
          <cell r="B3874" t="str">
            <v>OIL TR 3P 150kVA</v>
          </cell>
          <cell r="C3874" t="str">
            <v>6.6-3.3kV/380V</v>
          </cell>
          <cell r="D3874" t="str">
            <v>대</v>
          </cell>
        </row>
        <row r="3875">
          <cell r="A3875">
            <v>7401306</v>
          </cell>
          <cell r="B3875" t="str">
            <v>OIL TR 3P 200kVA</v>
          </cell>
          <cell r="C3875" t="str">
            <v>6.6-3.3kV/380V</v>
          </cell>
          <cell r="D3875" t="str">
            <v>대</v>
          </cell>
        </row>
        <row r="3876">
          <cell r="A3876">
            <v>7401307</v>
          </cell>
          <cell r="B3876" t="str">
            <v>OIL TR 3P 250kVA</v>
          </cell>
          <cell r="C3876" t="str">
            <v>6.6-3.3kV/380V</v>
          </cell>
          <cell r="D3876" t="str">
            <v>대</v>
          </cell>
        </row>
        <row r="3877">
          <cell r="A3877">
            <v>7401308</v>
          </cell>
          <cell r="B3877" t="str">
            <v>OIL TR 3P 300kVA</v>
          </cell>
          <cell r="C3877" t="str">
            <v>6.6-3.3kV/380V</v>
          </cell>
          <cell r="D3877" t="str">
            <v>대</v>
          </cell>
        </row>
        <row r="3878">
          <cell r="A3878">
            <v>7401309</v>
          </cell>
          <cell r="B3878" t="str">
            <v>OIL TR 3P 350kVA</v>
          </cell>
          <cell r="C3878" t="str">
            <v>6.6-3.3kV/380V</v>
          </cell>
          <cell r="D3878" t="str">
            <v>대</v>
          </cell>
        </row>
        <row r="3879">
          <cell r="A3879">
            <v>7401310</v>
          </cell>
          <cell r="B3879" t="str">
            <v>OIL TR 3P 400kVA</v>
          </cell>
          <cell r="C3879" t="str">
            <v>6.6-3.3kV/380V</v>
          </cell>
          <cell r="D3879" t="str">
            <v>대</v>
          </cell>
        </row>
        <row r="3880">
          <cell r="A3880">
            <v>7401311</v>
          </cell>
          <cell r="B3880" t="str">
            <v>OIL TR 3P 450kVA</v>
          </cell>
          <cell r="C3880" t="str">
            <v>6.6-3.3kV/380V</v>
          </cell>
          <cell r="D3880" t="str">
            <v>대</v>
          </cell>
        </row>
        <row r="3881">
          <cell r="A3881">
            <v>7401312</v>
          </cell>
          <cell r="B3881" t="str">
            <v>OIL TR 3P 500kVA</v>
          </cell>
          <cell r="C3881" t="str">
            <v>6.6-3.3kV/380V</v>
          </cell>
          <cell r="D3881" t="str">
            <v>대</v>
          </cell>
        </row>
        <row r="3882">
          <cell r="A3882">
            <v>7401313</v>
          </cell>
          <cell r="B3882" t="str">
            <v>OIL TR 3P 600kVA</v>
          </cell>
          <cell r="C3882" t="str">
            <v>6.6-3.3kV/380V</v>
          </cell>
          <cell r="D3882" t="str">
            <v>대</v>
          </cell>
        </row>
        <row r="3883">
          <cell r="A3883">
            <v>7401314</v>
          </cell>
          <cell r="B3883" t="str">
            <v>OIL TR 3P 700kVA</v>
          </cell>
          <cell r="C3883" t="str">
            <v>6.6-3.3kV/380V</v>
          </cell>
          <cell r="D3883" t="str">
            <v>대</v>
          </cell>
        </row>
        <row r="3884">
          <cell r="A3884">
            <v>7401315</v>
          </cell>
          <cell r="B3884" t="str">
            <v>OIL TR 3P 750kVA</v>
          </cell>
          <cell r="C3884" t="str">
            <v>6.6-3.3kV/380V</v>
          </cell>
          <cell r="D3884" t="str">
            <v>대</v>
          </cell>
        </row>
        <row r="3885">
          <cell r="A3885">
            <v>7401316</v>
          </cell>
          <cell r="B3885" t="str">
            <v>OIL TR 3P 1000kVA</v>
          </cell>
          <cell r="C3885" t="str">
            <v>6.6-3.3kV/380V</v>
          </cell>
          <cell r="D3885" t="str">
            <v>대</v>
          </cell>
        </row>
        <row r="3886">
          <cell r="A3886">
            <v>7401317</v>
          </cell>
          <cell r="B3886" t="str">
            <v>OIL TR 3P 1500kVA</v>
          </cell>
          <cell r="C3886" t="str">
            <v>6.6-3.3kV/380V</v>
          </cell>
          <cell r="D3886" t="str">
            <v>대</v>
          </cell>
        </row>
        <row r="3887">
          <cell r="A3887">
            <v>7401318</v>
          </cell>
          <cell r="B3887" t="str">
            <v>OIL TR 3P 2000kVA</v>
          </cell>
          <cell r="C3887" t="str">
            <v>6.6-3.3kV/380V</v>
          </cell>
          <cell r="D3887" t="str">
            <v>대</v>
          </cell>
        </row>
        <row r="3888">
          <cell r="A3888">
            <v>7401400</v>
          </cell>
          <cell r="B3888" t="str">
            <v>OIL TR 1P 100kVA</v>
          </cell>
          <cell r="C3888" t="str">
            <v>22.9kV/6.6-3.3kV</v>
          </cell>
          <cell r="D3888" t="str">
            <v>대</v>
          </cell>
        </row>
        <row r="3889">
          <cell r="A3889">
            <v>7401401</v>
          </cell>
          <cell r="B3889" t="str">
            <v>OIL TR 1P 150kVA</v>
          </cell>
          <cell r="C3889" t="str">
            <v>22.9kV/6.6-3.3kV</v>
          </cell>
          <cell r="D3889" t="str">
            <v>대</v>
          </cell>
        </row>
        <row r="3890">
          <cell r="A3890">
            <v>7401402</v>
          </cell>
          <cell r="B3890" t="str">
            <v>OIL TR 1P 200kVA</v>
          </cell>
          <cell r="C3890" t="str">
            <v>22.9kV/6.6-3.3kV</v>
          </cell>
          <cell r="D3890" t="str">
            <v>대</v>
          </cell>
        </row>
        <row r="3891">
          <cell r="A3891">
            <v>7401403</v>
          </cell>
          <cell r="B3891" t="str">
            <v>OIL TR 1P 250kVA</v>
          </cell>
          <cell r="C3891" t="str">
            <v>22.9kV/6.6-3.3kV</v>
          </cell>
          <cell r="D3891" t="str">
            <v>대</v>
          </cell>
        </row>
        <row r="3892">
          <cell r="A3892">
            <v>7401404</v>
          </cell>
          <cell r="B3892" t="str">
            <v>OIL TR 1P 300kVA</v>
          </cell>
          <cell r="C3892" t="str">
            <v>22.9kV/6.6-3.3kV</v>
          </cell>
          <cell r="D3892" t="str">
            <v>대</v>
          </cell>
        </row>
        <row r="3893">
          <cell r="A3893">
            <v>7401405</v>
          </cell>
          <cell r="B3893" t="str">
            <v>OIL TR 1P 400kVA</v>
          </cell>
          <cell r="C3893" t="str">
            <v>22.9kV/6.6-3.3kV</v>
          </cell>
          <cell r="D3893" t="str">
            <v>대</v>
          </cell>
        </row>
        <row r="3894">
          <cell r="A3894">
            <v>7401406</v>
          </cell>
          <cell r="B3894" t="str">
            <v>OIL TR 1P 500kVA</v>
          </cell>
          <cell r="C3894" t="str">
            <v>22.9kV/6.6-3.3kV</v>
          </cell>
          <cell r="D3894" t="str">
            <v>대</v>
          </cell>
        </row>
        <row r="3895">
          <cell r="A3895">
            <v>7401407</v>
          </cell>
          <cell r="B3895" t="str">
            <v>OIL TR 1P 600kVA</v>
          </cell>
          <cell r="C3895" t="str">
            <v>22.9kV/6.6-3.3kV</v>
          </cell>
          <cell r="D3895" t="str">
            <v>대</v>
          </cell>
        </row>
        <row r="3896">
          <cell r="A3896">
            <v>7401408</v>
          </cell>
          <cell r="B3896" t="str">
            <v>OIL TR 1P 750kVA</v>
          </cell>
          <cell r="C3896" t="str">
            <v>22.9kV/6.6-3.3kV</v>
          </cell>
          <cell r="D3896" t="str">
            <v>대</v>
          </cell>
        </row>
        <row r="3897">
          <cell r="A3897">
            <v>7401409</v>
          </cell>
          <cell r="B3897" t="str">
            <v>OIL TR 1P 1000kVA</v>
          </cell>
          <cell r="C3897" t="str">
            <v>22.9kV/6.6-3.3kV</v>
          </cell>
          <cell r="D3897" t="str">
            <v>대</v>
          </cell>
        </row>
        <row r="3898">
          <cell r="A3898">
            <v>7401410</v>
          </cell>
          <cell r="B3898" t="str">
            <v>OIL TR 1P 1500kVA</v>
          </cell>
          <cell r="C3898" t="str">
            <v>22.9kV/6.6-3.3kV</v>
          </cell>
          <cell r="D3898" t="str">
            <v>대</v>
          </cell>
        </row>
        <row r="3899">
          <cell r="A3899">
            <v>7401411</v>
          </cell>
          <cell r="B3899" t="str">
            <v>OIL TR 1P 2000kVA</v>
          </cell>
          <cell r="C3899" t="str">
            <v>22.9kV/6.6-3.3kV</v>
          </cell>
          <cell r="D3899" t="str">
            <v>대</v>
          </cell>
        </row>
        <row r="3900">
          <cell r="A3900">
            <v>7401412</v>
          </cell>
          <cell r="B3900" t="str">
            <v>OIL TR 1P 2500kVA</v>
          </cell>
          <cell r="C3900" t="str">
            <v>22.9kV/6.6-3.3kV</v>
          </cell>
          <cell r="D3900" t="str">
            <v>대</v>
          </cell>
        </row>
        <row r="3901">
          <cell r="A3901">
            <v>7401413</v>
          </cell>
          <cell r="B3901" t="str">
            <v>OIL TR 1P 3000kVA</v>
          </cell>
          <cell r="C3901" t="str">
            <v>22.9kV/6.6-3.3kV</v>
          </cell>
          <cell r="D3901" t="str">
            <v>대</v>
          </cell>
        </row>
        <row r="3902">
          <cell r="A3902">
            <v>7401414</v>
          </cell>
          <cell r="B3902" t="str">
            <v>OIL TR 1P 4000kVA</v>
          </cell>
          <cell r="C3902" t="str">
            <v>22.9kV/6.6-3.3kV</v>
          </cell>
          <cell r="D3902" t="str">
            <v>대</v>
          </cell>
        </row>
        <row r="3903">
          <cell r="A3903">
            <v>7401415</v>
          </cell>
          <cell r="B3903" t="str">
            <v>OIL TR 1P 5000kVA</v>
          </cell>
          <cell r="C3903" t="str">
            <v>22.9kV/6.6-3.3kV</v>
          </cell>
          <cell r="D3903" t="str">
            <v>대</v>
          </cell>
        </row>
        <row r="3904">
          <cell r="A3904">
            <v>7401416</v>
          </cell>
          <cell r="B3904" t="str">
            <v>OIL TR 1P 6000kVA</v>
          </cell>
          <cell r="C3904" t="str">
            <v>22.9kV/6.6-3.3kV</v>
          </cell>
          <cell r="D3904" t="str">
            <v>대</v>
          </cell>
        </row>
        <row r="3905">
          <cell r="A3905">
            <v>7401417</v>
          </cell>
          <cell r="B3905" t="str">
            <v>OIL TR 1P 7500kVA</v>
          </cell>
          <cell r="C3905" t="str">
            <v>22.9kV/6.6-3.3kV</v>
          </cell>
          <cell r="D3905" t="str">
            <v>대</v>
          </cell>
        </row>
        <row r="3906">
          <cell r="A3906">
            <v>7401418</v>
          </cell>
          <cell r="B3906" t="str">
            <v>OIL TR 3P 8000KVA</v>
          </cell>
          <cell r="C3906" t="str">
            <v>22.9kV/6.6-3.3kV</v>
          </cell>
          <cell r="D3906" t="str">
            <v>대</v>
          </cell>
        </row>
        <row r="3907">
          <cell r="A3907">
            <v>7401500</v>
          </cell>
          <cell r="B3907" t="str">
            <v>OIL TR 3P 100kVA</v>
          </cell>
          <cell r="C3907" t="str">
            <v>22.9kV/6.6-3.3kV</v>
          </cell>
          <cell r="D3907" t="str">
            <v>대</v>
          </cell>
        </row>
        <row r="3908">
          <cell r="A3908">
            <v>7401501</v>
          </cell>
          <cell r="B3908" t="str">
            <v>OIL TR 3P 150kVA</v>
          </cell>
          <cell r="C3908" t="str">
            <v>22.9kV/6.6-3.3kV</v>
          </cell>
          <cell r="D3908" t="str">
            <v>대</v>
          </cell>
        </row>
        <row r="3909">
          <cell r="A3909">
            <v>7401502</v>
          </cell>
          <cell r="B3909" t="str">
            <v>OIL TR 3P 200kVA</v>
          </cell>
          <cell r="C3909" t="str">
            <v>22.9kV/6.6-3.3kV</v>
          </cell>
          <cell r="D3909" t="str">
            <v>대</v>
          </cell>
        </row>
        <row r="3910">
          <cell r="A3910">
            <v>7401503</v>
          </cell>
          <cell r="B3910" t="str">
            <v>OIL TR 3P 250kVA</v>
          </cell>
          <cell r="C3910" t="str">
            <v>22.9kV/6.6-3.3kV</v>
          </cell>
          <cell r="D3910" t="str">
            <v>대</v>
          </cell>
        </row>
        <row r="3911">
          <cell r="A3911">
            <v>7401504</v>
          </cell>
          <cell r="B3911" t="str">
            <v>OIL TR 3P 300kVA</v>
          </cell>
          <cell r="C3911" t="str">
            <v>22.9kV/6.6-3.3kV</v>
          </cell>
          <cell r="D3911" t="str">
            <v>대</v>
          </cell>
        </row>
        <row r="3912">
          <cell r="A3912">
            <v>7401505</v>
          </cell>
          <cell r="B3912" t="str">
            <v>OIL TR 3P 400kVA</v>
          </cell>
          <cell r="C3912" t="str">
            <v>22.9kV/6.6-3.3kV</v>
          </cell>
          <cell r="D3912" t="str">
            <v>대</v>
          </cell>
        </row>
        <row r="3913">
          <cell r="A3913">
            <v>7401506</v>
          </cell>
          <cell r="B3913" t="str">
            <v>OIL TR 3P 500kVA</v>
          </cell>
          <cell r="C3913" t="str">
            <v>22.9kV/6.6-3.3kV</v>
          </cell>
          <cell r="D3913" t="str">
            <v>대</v>
          </cell>
        </row>
        <row r="3914">
          <cell r="A3914">
            <v>7401507</v>
          </cell>
          <cell r="B3914" t="str">
            <v>OIL TR 3P 600kVA</v>
          </cell>
          <cell r="C3914" t="str">
            <v>22.9kV/6.6-3.3kV</v>
          </cell>
          <cell r="D3914" t="str">
            <v>대</v>
          </cell>
        </row>
        <row r="3915">
          <cell r="A3915">
            <v>7401508</v>
          </cell>
          <cell r="B3915" t="str">
            <v>OIL TR 3P 750kVA</v>
          </cell>
          <cell r="C3915" t="str">
            <v>22.9kV/6.6-3.3kV</v>
          </cell>
          <cell r="D3915" t="str">
            <v>대</v>
          </cell>
        </row>
        <row r="3916">
          <cell r="A3916">
            <v>7401509</v>
          </cell>
          <cell r="B3916" t="str">
            <v>OIL TR 3P 1000kVA</v>
          </cell>
          <cell r="C3916" t="str">
            <v>22.9kV/6.6-3.3kV</v>
          </cell>
          <cell r="D3916" t="str">
            <v>대</v>
          </cell>
        </row>
        <row r="3917">
          <cell r="A3917">
            <v>7401510</v>
          </cell>
          <cell r="B3917" t="str">
            <v>OIL TR 3P 1500kVA</v>
          </cell>
          <cell r="C3917" t="str">
            <v>22.9kV/6.6-3.3kV</v>
          </cell>
          <cell r="D3917" t="str">
            <v>대</v>
          </cell>
        </row>
        <row r="3918">
          <cell r="A3918">
            <v>7401511</v>
          </cell>
          <cell r="B3918" t="str">
            <v>OIL TR 3P 2000kVA</v>
          </cell>
          <cell r="C3918" t="str">
            <v>22.9kV/6.6-3.3kV</v>
          </cell>
          <cell r="D3918" t="str">
            <v>대</v>
          </cell>
        </row>
        <row r="3919">
          <cell r="A3919">
            <v>7401512</v>
          </cell>
          <cell r="B3919" t="str">
            <v>OIL TR 3P 2500kVA</v>
          </cell>
          <cell r="C3919" t="str">
            <v>22.9kV/6.6-3.3kV</v>
          </cell>
          <cell r="D3919" t="str">
            <v>대</v>
          </cell>
        </row>
        <row r="3920">
          <cell r="A3920">
            <v>7401513</v>
          </cell>
          <cell r="B3920" t="str">
            <v>OIL TR 3P 3000kVA</v>
          </cell>
          <cell r="C3920" t="str">
            <v>22.9kV/6.6-3.3kV</v>
          </cell>
          <cell r="D3920" t="str">
            <v>대</v>
          </cell>
        </row>
        <row r="3921">
          <cell r="A3921">
            <v>7401514</v>
          </cell>
          <cell r="B3921" t="str">
            <v>OIL TR 3P 4000kVA</v>
          </cell>
          <cell r="C3921" t="str">
            <v>22.9kV/6.6-3.3kV</v>
          </cell>
          <cell r="D3921" t="str">
            <v>대</v>
          </cell>
        </row>
        <row r="3922">
          <cell r="A3922">
            <v>7401515</v>
          </cell>
          <cell r="B3922" t="str">
            <v>OIL TR 3P 5000kVA</v>
          </cell>
          <cell r="C3922" t="str">
            <v>22.9kV/6.6-3.3kV</v>
          </cell>
          <cell r="D3922" t="str">
            <v>대</v>
          </cell>
        </row>
        <row r="3923">
          <cell r="A3923">
            <v>7401516</v>
          </cell>
          <cell r="B3923" t="str">
            <v>OIL TR 3P 6000kVA</v>
          </cell>
          <cell r="C3923" t="str">
            <v>22.9kV/6.6-3.3kV</v>
          </cell>
          <cell r="D3923" t="str">
            <v>대</v>
          </cell>
        </row>
        <row r="3924">
          <cell r="A3924">
            <v>7401517</v>
          </cell>
          <cell r="B3924" t="str">
            <v>OIL TR 3P 7500kVA</v>
          </cell>
          <cell r="C3924" t="str">
            <v>22.9kV/6.6-3.3kV</v>
          </cell>
          <cell r="D3924" t="str">
            <v>대</v>
          </cell>
        </row>
        <row r="3925">
          <cell r="A3925">
            <v>7401518</v>
          </cell>
          <cell r="B3925" t="str">
            <v>OIL TR 3P 8000kVA</v>
          </cell>
          <cell r="C3925" t="str">
            <v>22.9kV/6.6-3.3kV</v>
          </cell>
          <cell r="D3925" t="str">
            <v>대</v>
          </cell>
        </row>
        <row r="3926">
          <cell r="A3926">
            <v>7402001</v>
          </cell>
          <cell r="B3926" t="str">
            <v>MOLD TR 1P 30kVA</v>
          </cell>
          <cell r="C3926" t="str">
            <v>22.9kV/380-110V</v>
          </cell>
          <cell r="D3926" t="str">
            <v>대</v>
          </cell>
        </row>
        <row r="3927">
          <cell r="A3927">
            <v>7402002</v>
          </cell>
          <cell r="B3927" t="str">
            <v>MOLD TR 1P 50kVA</v>
          </cell>
          <cell r="C3927" t="str">
            <v>22.9kV/380-110V</v>
          </cell>
          <cell r="D3927" t="str">
            <v>대</v>
          </cell>
        </row>
        <row r="3928">
          <cell r="A3928">
            <v>7402003</v>
          </cell>
          <cell r="B3928" t="str">
            <v>MOLD TR 1P 75KVA</v>
          </cell>
          <cell r="C3928" t="str">
            <v>22.9kV/380-110V</v>
          </cell>
          <cell r="D3928" t="str">
            <v>대</v>
          </cell>
        </row>
        <row r="3929">
          <cell r="A3929">
            <v>7402004</v>
          </cell>
          <cell r="B3929" t="str">
            <v>MOLD TR 1P 100kVA</v>
          </cell>
          <cell r="C3929" t="str">
            <v>22.9kV/380-110V</v>
          </cell>
          <cell r="D3929" t="str">
            <v>대</v>
          </cell>
        </row>
        <row r="3930">
          <cell r="A3930">
            <v>7402005</v>
          </cell>
          <cell r="B3930" t="str">
            <v>MOLD TR 1P 150kVA</v>
          </cell>
          <cell r="C3930" t="str">
            <v>22.9kV/380-110V</v>
          </cell>
          <cell r="D3930" t="str">
            <v>대</v>
          </cell>
        </row>
        <row r="3931">
          <cell r="A3931">
            <v>7402006</v>
          </cell>
          <cell r="B3931" t="str">
            <v>MOLD TR 1P 200kVA</v>
          </cell>
          <cell r="C3931" t="str">
            <v>22.9kV/380-110V</v>
          </cell>
          <cell r="D3931" t="str">
            <v>대</v>
          </cell>
        </row>
        <row r="3932">
          <cell r="A3932">
            <v>7402007</v>
          </cell>
          <cell r="B3932" t="str">
            <v>MOLD TR 1P 250kVA</v>
          </cell>
          <cell r="C3932" t="str">
            <v>22.9kV/380-110V</v>
          </cell>
          <cell r="D3932" t="str">
            <v>대</v>
          </cell>
        </row>
        <row r="3933">
          <cell r="A3933">
            <v>7402008</v>
          </cell>
          <cell r="B3933" t="str">
            <v>MOLD TR 1P 300kVA</v>
          </cell>
          <cell r="C3933" t="str">
            <v>22.9kV/380-110V</v>
          </cell>
          <cell r="D3933" t="str">
            <v>대</v>
          </cell>
        </row>
        <row r="3934">
          <cell r="A3934">
            <v>7402009</v>
          </cell>
          <cell r="B3934" t="str">
            <v>MOLD TR 1P 350kVA</v>
          </cell>
          <cell r="C3934" t="str">
            <v>22.9kV/380-110V</v>
          </cell>
          <cell r="D3934" t="str">
            <v>대</v>
          </cell>
        </row>
        <row r="3935">
          <cell r="A3935">
            <v>7402010</v>
          </cell>
          <cell r="B3935" t="str">
            <v>MOLD TR 1P 400kVA</v>
          </cell>
          <cell r="C3935" t="str">
            <v>22.9kV/380-110V</v>
          </cell>
          <cell r="D3935" t="str">
            <v>대</v>
          </cell>
        </row>
        <row r="3936">
          <cell r="A3936">
            <v>7402011</v>
          </cell>
          <cell r="B3936" t="str">
            <v>MOLD TR 1P 450kVA</v>
          </cell>
          <cell r="C3936" t="str">
            <v>22.9kV/380-110V</v>
          </cell>
          <cell r="D3936" t="str">
            <v>대</v>
          </cell>
        </row>
        <row r="3937">
          <cell r="A3937">
            <v>7402012</v>
          </cell>
          <cell r="B3937" t="str">
            <v>MOLD TR 1P 500kVA</v>
          </cell>
          <cell r="C3937" t="str">
            <v>22.9kV/380-110V</v>
          </cell>
          <cell r="D3937" t="str">
            <v>대</v>
          </cell>
        </row>
        <row r="3938">
          <cell r="A3938">
            <v>7402013</v>
          </cell>
          <cell r="B3938" t="str">
            <v>MOLD TR 1P 550kVA</v>
          </cell>
          <cell r="C3938" t="str">
            <v>22.9kV/380-110V</v>
          </cell>
          <cell r="D3938" t="str">
            <v>대</v>
          </cell>
        </row>
        <row r="3939">
          <cell r="A3939">
            <v>7402014</v>
          </cell>
          <cell r="B3939" t="str">
            <v>MOLD TR 1P 600kVA</v>
          </cell>
          <cell r="C3939" t="str">
            <v>22.9kV/380-110V</v>
          </cell>
          <cell r="D3939" t="str">
            <v>대</v>
          </cell>
        </row>
        <row r="3940">
          <cell r="A3940">
            <v>7402015</v>
          </cell>
          <cell r="B3940" t="str">
            <v>MOLD TR 1P 650kVA</v>
          </cell>
          <cell r="C3940" t="str">
            <v>22.9kV/380-110V</v>
          </cell>
          <cell r="D3940" t="str">
            <v>대</v>
          </cell>
        </row>
        <row r="3941">
          <cell r="A3941">
            <v>7402016</v>
          </cell>
          <cell r="B3941" t="str">
            <v>MOLD TR 1P 700kVA</v>
          </cell>
          <cell r="C3941" t="str">
            <v>22.9kV/380-110V</v>
          </cell>
          <cell r="D3941" t="str">
            <v>대</v>
          </cell>
        </row>
        <row r="3942">
          <cell r="A3942">
            <v>7402017</v>
          </cell>
          <cell r="B3942" t="str">
            <v>MOLD TR 1P 750kVA</v>
          </cell>
          <cell r="C3942" t="str">
            <v>22.9kV/380-110V</v>
          </cell>
          <cell r="D3942" t="str">
            <v>대</v>
          </cell>
        </row>
        <row r="3943">
          <cell r="A3943">
            <v>7402018</v>
          </cell>
          <cell r="B3943" t="str">
            <v>MOLD TR 1P 800kVA</v>
          </cell>
          <cell r="C3943" t="str">
            <v>22.9kV/380-110V</v>
          </cell>
          <cell r="D3943" t="str">
            <v>대</v>
          </cell>
        </row>
        <row r="3944">
          <cell r="A3944">
            <v>7402019</v>
          </cell>
          <cell r="B3944" t="str">
            <v>MOLD TR 1P 1000kVA</v>
          </cell>
          <cell r="C3944" t="str">
            <v>22.9kV/380-110V</v>
          </cell>
          <cell r="D3944" t="str">
            <v>대</v>
          </cell>
        </row>
        <row r="3945">
          <cell r="A3945">
            <v>7402020</v>
          </cell>
          <cell r="B3945" t="str">
            <v>MOLD TR 1P 1250kVA</v>
          </cell>
          <cell r="C3945" t="str">
            <v>22.9kV/380-110V</v>
          </cell>
          <cell r="D3945" t="str">
            <v>대</v>
          </cell>
        </row>
        <row r="3946">
          <cell r="A3946">
            <v>7402021</v>
          </cell>
          <cell r="B3946" t="str">
            <v>MOLD TR 1P 1500kVA</v>
          </cell>
          <cell r="C3946" t="str">
            <v>22.9kV/380-110V</v>
          </cell>
          <cell r="D3946" t="str">
            <v>대</v>
          </cell>
        </row>
        <row r="3947">
          <cell r="A3947">
            <v>7402022</v>
          </cell>
          <cell r="B3947" t="str">
            <v>MOLD TR 1P 2000kVA</v>
          </cell>
          <cell r="C3947" t="str">
            <v>22.9kV/380-110V</v>
          </cell>
          <cell r="D3947" t="str">
            <v>대</v>
          </cell>
        </row>
        <row r="3948">
          <cell r="A3948">
            <v>7402023</v>
          </cell>
          <cell r="B3948" t="str">
            <v>MOLD TR 1P 3000kVA</v>
          </cell>
          <cell r="C3948" t="str">
            <v>22.9kV/380-110V</v>
          </cell>
          <cell r="D3948" t="str">
            <v>대</v>
          </cell>
        </row>
        <row r="3949">
          <cell r="A3949">
            <v>7402024</v>
          </cell>
          <cell r="B3949" t="str">
            <v>MOLD TR 1P 4000kVA</v>
          </cell>
          <cell r="C3949" t="str">
            <v>22.9kV/380-110V</v>
          </cell>
          <cell r="D3949" t="str">
            <v>대</v>
          </cell>
        </row>
        <row r="3950">
          <cell r="A3950">
            <v>7402100</v>
          </cell>
          <cell r="B3950" t="str">
            <v>MOLD TR 3P 30kVA</v>
          </cell>
          <cell r="C3950" t="str">
            <v>22.9kV/380-110V</v>
          </cell>
          <cell r="D3950" t="str">
            <v>대</v>
          </cell>
        </row>
        <row r="3951">
          <cell r="A3951">
            <v>7402101</v>
          </cell>
          <cell r="B3951" t="str">
            <v>MOLD TR 3P 50kVA</v>
          </cell>
          <cell r="C3951" t="str">
            <v>22.9kV/380-110V</v>
          </cell>
          <cell r="D3951" t="str">
            <v>대</v>
          </cell>
        </row>
        <row r="3952">
          <cell r="A3952">
            <v>7402102</v>
          </cell>
          <cell r="B3952" t="str">
            <v>MOLD TR 3P 75kVA</v>
          </cell>
          <cell r="C3952" t="str">
            <v>22.9kV/380-110V</v>
          </cell>
          <cell r="D3952" t="str">
            <v>대</v>
          </cell>
        </row>
        <row r="3953">
          <cell r="A3953">
            <v>7402103</v>
          </cell>
          <cell r="B3953" t="str">
            <v>MOLD TR 3P 100kVA</v>
          </cell>
          <cell r="C3953" t="str">
            <v>22.9kV/380-110V</v>
          </cell>
          <cell r="D3953" t="str">
            <v>대</v>
          </cell>
        </row>
        <row r="3954">
          <cell r="A3954">
            <v>7402104</v>
          </cell>
          <cell r="B3954" t="str">
            <v>MOLD TR 3P 150kVA</v>
          </cell>
          <cell r="C3954" t="str">
            <v>22.9kV/380-110V</v>
          </cell>
          <cell r="D3954" t="str">
            <v>대</v>
          </cell>
        </row>
        <row r="3955">
          <cell r="A3955">
            <v>7402105</v>
          </cell>
          <cell r="B3955" t="str">
            <v>MOLD TR 3P 200kVA</v>
          </cell>
          <cell r="C3955" t="str">
            <v>22.9kV/380-110V</v>
          </cell>
          <cell r="D3955" t="str">
            <v>대</v>
          </cell>
        </row>
        <row r="3956">
          <cell r="A3956">
            <v>7402106</v>
          </cell>
          <cell r="B3956" t="str">
            <v>MOLD TR 3P 250kVA</v>
          </cell>
          <cell r="C3956" t="str">
            <v>22.9kV/380-110V</v>
          </cell>
          <cell r="D3956" t="str">
            <v>대</v>
          </cell>
        </row>
        <row r="3957">
          <cell r="A3957">
            <v>7402107</v>
          </cell>
          <cell r="B3957" t="str">
            <v>MOLD TR 3P 300kVA</v>
          </cell>
          <cell r="C3957" t="str">
            <v>22.9kV/380-110V</v>
          </cell>
          <cell r="D3957" t="str">
            <v>대</v>
          </cell>
        </row>
        <row r="3958">
          <cell r="A3958">
            <v>7402108</v>
          </cell>
          <cell r="B3958" t="str">
            <v>MOLD TR 3P 350kVA</v>
          </cell>
          <cell r="C3958" t="str">
            <v>22.9kV/380-110V</v>
          </cell>
          <cell r="D3958" t="str">
            <v>대</v>
          </cell>
        </row>
        <row r="3959">
          <cell r="A3959">
            <v>7402109</v>
          </cell>
          <cell r="B3959" t="str">
            <v>MOLD TR 3P 400kVA</v>
          </cell>
          <cell r="C3959" t="str">
            <v>22.9kV/380-110V</v>
          </cell>
          <cell r="D3959" t="str">
            <v>대</v>
          </cell>
        </row>
        <row r="3960">
          <cell r="A3960">
            <v>7402110</v>
          </cell>
          <cell r="B3960" t="str">
            <v>MOLD TR 3P 450kVA</v>
          </cell>
          <cell r="C3960" t="str">
            <v>22.9kV/380-110V</v>
          </cell>
          <cell r="D3960" t="str">
            <v>대</v>
          </cell>
        </row>
        <row r="3961">
          <cell r="A3961">
            <v>7402111</v>
          </cell>
          <cell r="B3961" t="str">
            <v>MOLD TR 3P 500kVA</v>
          </cell>
          <cell r="C3961" t="str">
            <v>22.9kV/380-110V</v>
          </cell>
          <cell r="D3961" t="str">
            <v>대</v>
          </cell>
        </row>
        <row r="3962">
          <cell r="A3962">
            <v>7402112</v>
          </cell>
          <cell r="B3962" t="str">
            <v>MOLD TR 3P 550kVA</v>
          </cell>
          <cell r="C3962" t="str">
            <v>22.9kV/380-110V</v>
          </cell>
          <cell r="D3962" t="str">
            <v>대</v>
          </cell>
        </row>
        <row r="3963">
          <cell r="A3963">
            <v>7402113</v>
          </cell>
          <cell r="B3963" t="str">
            <v>MOLD TR 3P 600kVA</v>
          </cell>
          <cell r="C3963" t="str">
            <v>22.9kV/380-110V</v>
          </cell>
          <cell r="D3963" t="str">
            <v>대</v>
          </cell>
        </row>
        <row r="3964">
          <cell r="A3964">
            <v>7402114</v>
          </cell>
          <cell r="B3964" t="str">
            <v>MOLD TR 3P 650kVA</v>
          </cell>
          <cell r="C3964" t="str">
            <v>22.9kV/380-110V</v>
          </cell>
          <cell r="D3964" t="str">
            <v>대</v>
          </cell>
        </row>
        <row r="3965">
          <cell r="A3965">
            <v>7402115</v>
          </cell>
          <cell r="B3965" t="str">
            <v>MOLD TR 3P 700kVA</v>
          </cell>
          <cell r="C3965" t="str">
            <v>22.9kV/380-110V</v>
          </cell>
          <cell r="D3965" t="str">
            <v>대</v>
          </cell>
        </row>
        <row r="3966">
          <cell r="A3966">
            <v>7402116</v>
          </cell>
          <cell r="B3966" t="str">
            <v>MOLD TR 3P 750kVA</v>
          </cell>
          <cell r="C3966" t="str">
            <v>22.9kV/380-110V</v>
          </cell>
          <cell r="D3966" t="str">
            <v>대</v>
          </cell>
        </row>
        <row r="3967">
          <cell r="A3967">
            <v>7402117</v>
          </cell>
          <cell r="B3967" t="str">
            <v>MOLD TR 3P 800kVA</v>
          </cell>
          <cell r="C3967" t="str">
            <v>22.9kV/380-110V</v>
          </cell>
          <cell r="D3967" t="str">
            <v>대</v>
          </cell>
        </row>
        <row r="3968">
          <cell r="A3968">
            <v>7402118</v>
          </cell>
          <cell r="B3968" t="str">
            <v>MOLD TR 3P 1000kVA</v>
          </cell>
          <cell r="C3968" t="str">
            <v>22.9kV/380-110V</v>
          </cell>
          <cell r="D3968" t="str">
            <v>대</v>
          </cell>
        </row>
        <row r="3969">
          <cell r="A3969">
            <v>7402119</v>
          </cell>
          <cell r="B3969" t="str">
            <v>MOLD TR 3P 1250kVA</v>
          </cell>
          <cell r="C3969" t="str">
            <v>22.9kV/380-110V</v>
          </cell>
          <cell r="D3969" t="str">
            <v>대</v>
          </cell>
        </row>
        <row r="3970">
          <cell r="A3970">
            <v>7402120</v>
          </cell>
          <cell r="B3970" t="str">
            <v>MOLD TR 3P 1500kVA</v>
          </cell>
          <cell r="C3970" t="str">
            <v>22.9kV/380-110V</v>
          </cell>
          <cell r="D3970" t="str">
            <v>대</v>
          </cell>
        </row>
        <row r="3971">
          <cell r="A3971">
            <v>7402121</v>
          </cell>
          <cell r="B3971" t="str">
            <v>MOLD TR 3P 2000kVA</v>
          </cell>
          <cell r="C3971" t="str">
            <v>22.9kV/380-110V</v>
          </cell>
          <cell r="D3971" t="str">
            <v>대</v>
          </cell>
        </row>
        <row r="3972">
          <cell r="A3972">
            <v>7402122</v>
          </cell>
          <cell r="B3972" t="str">
            <v>MOLD TR 3P 3000kVA</v>
          </cell>
          <cell r="C3972" t="str">
            <v>22.9kV/380-110V</v>
          </cell>
          <cell r="D3972" t="str">
            <v>대</v>
          </cell>
        </row>
        <row r="3973">
          <cell r="A3973">
            <v>7402123</v>
          </cell>
          <cell r="B3973" t="str">
            <v>MOLD TR 3P 4000kVA</v>
          </cell>
          <cell r="C3973" t="str">
            <v>22.9kV/380-110V</v>
          </cell>
          <cell r="D3973" t="str">
            <v>대</v>
          </cell>
        </row>
        <row r="3974">
          <cell r="A3974">
            <v>7402200</v>
          </cell>
          <cell r="B3974" t="str">
            <v>MOLD TR 1P 10kVA</v>
          </cell>
          <cell r="C3974" t="str">
            <v>6.6-3.3kV/380V</v>
          </cell>
          <cell r="D3974" t="str">
            <v>대</v>
          </cell>
        </row>
        <row r="3975">
          <cell r="A3975">
            <v>7402201</v>
          </cell>
          <cell r="B3975" t="str">
            <v>MOLD TR 1P 20kVA</v>
          </cell>
          <cell r="C3975" t="str">
            <v>6.6-3.3kV/380V</v>
          </cell>
          <cell r="D3975" t="str">
            <v>대</v>
          </cell>
        </row>
        <row r="3976">
          <cell r="A3976">
            <v>7402202</v>
          </cell>
          <cell r="B3976" t="str">
            <v>MOLD TR 1P 30kVA</v>
          </cell>
          <cell r="C3976" t="str">
            <v>6.6-3.3kV/380V</v>
          </cell>
          <cell r="D3976" t="str">
            <v>대</v>
          </cell>
        </row>
        <row r="3977">
          <cell r="A3977">
            <v>7402203</v>
          </cell>
          <cell r="B3977" t="str">
            <v>MOLD TR 1P 50kVA</v>
          </cell>
          <cell r="C3977" t="str">
            <v>6.6-3.3kV/380V</v>
          </cell>
          <cell r="D3977" t="str">
            <v>대</v>
          </cell>
        </row>
        <row r="3978">
          <cell r="A3978">
            <v>7402204</v>
          </cell>
          <cell r="B3978" t="str">
            <v>MOLD TR 1P 75kVA</v>
          </cell>
          <cell r="C3978" t="str">
            <v>6.6-3.3kV/380V</v>
          </cell>
          <cell r="D3978" t="str">
            <v>대</v>
          </cell>
        </row>
        <row r="3979">
          <cell r="A3979">
            <v>7402205</v>
          </cell>
          <cell r="B3979" t="str">
            <v>MOLD TR 1P 100kVA</v>
          </cell>
          <cell r="C3979" t="str">
            <v>6.6-3.3kV/380V</v>
          </cell>
          <cell r="D3979" t="str">
            <v>대</v>
          </cell>
        </row>
        <row r="3980">
          <cell r="A3980">
            <v>7402206</v>
          </cell>
          <cell r="B3980" t="str">
            <v>MOLD TR 1P 150kVA</v>
          </cell>
          <cell r="C3980" t="str">
            <v>6.6-3.3kV/380V</v>
          </cell>
          <cell r="D3980" t="str">
            <v>대</v>
          </cell>
        </row>
        <row r="3981">
          <cell r="A3981">
            <v>7402207</v>
          </cell>
          <cell r="B3981" t="str">
            <v>MOLD TR 1P 200kVA</v>
          </cell>
          <cell r="C3981" t="str">
            <v>6.6-3.3kV/380V</v>
          </cell>
          <cell r="D3981" t="str">
            <v>대</v>
          </cell>
        </row>
        <row r="3982">
          <cell r="A3982">
            <v>7402208</v>
          </cell>
          <cell r="B3982" t="str">
            <v>MOLD TR 1P 250kVA</v>
          </cell>
          <cell r="C3982" t="str">
            <v>6.6-3.3kV/380V</v>
          </cell>
          <cell r="D3982" t="str">
            <v>대</v>
          </cell>
        </row>
        <row r="3983">
          <cell r="A3983">
            <v>7402209</v>
          </cell>
          <cell r="B3983" t="str">
            <v>MOLD TR 1P 300kVA</v>
          </cell>
          <cell r="C3983" t="str">
            <v>6.6-3.3kV/380V</v>
          </cell>
          <cell r="D3983" t="str">
            <v>대</v>
          </cell>
        </row>
        <row r="3984">
          <cell r="A3984">
            <v>7402210</v>
          </cell>
          <cell r="B3984" t="str">
            <v>MOLD TR 1P 350kVA</v>
          </cell>
          <cell r="C3984" t="str">
            <v>6.6-3.3kV/380V</v>
          </cell>
          <cell r="D3984" t="str">
            <v>대</v>
          </cell>
        </row>
        <row r="3985">
          <cell r="A3985">
            <v>7402211</v>
          </cell>
          <cell r="B3985" t="str">
            <v>MOLD TR 1P 400kVA</v>
          </cell>
          <cell r="C3985" t="str">
            <v>6.6-3.3kV/380V</v>
          </cell>
          <cell r="D3985" t="str">
            <v>대</v>
          </cell>
        </row>
        <row r="3986">
          <cell r="A3986">
            <v>7402212</v>
          </cell>
          <cell r="B3986" t="str">
            <v>MOLD TR 1P 500kVA</v>
          </cell>
          <cell r="C3986" t="str">
            <v>6.6-3.3kV/380V</v>
          </cell>
          <cell r="D3986" t="str">
            <v>대</v>
          </cell>
        </row>
        <row r="3987">
          <cell r="A3987">
            <v>7402213</v>
          </cell>
          <cell r="B3987" t="str">
            <v>MOLD TR 1P 550kVA</v>
          </cell>
          <cell r="C3987" t="str">
            <v>6.6-3.3kV/380V</v>
          </cell>
          <cell r="D3987" t="str">
            <v>대</v>
          </cell>
        </row>
        <row r="3988">
          <cell r="A3988">
            <v>7402214</v>
          </cell>
          <cell r="B3988" t="str">
            <v>MOLD TR 1P 600kVA</v>
          </cell>
          <cell r="C3988" t="str">
            <v>6.6-3.3kV/380V</v>
          </cell>
          <cell r="D3988" t="str">
            <v>대</v>
          </cell>
        </row>
        <row r="3989">
          <cell r="A3989">
            <v>7402215</v>
          </cell>
          <cell r="B3989" t="str">
            <v>MOLD TR 1P 750kVA</v>
          </cell>
          <cell r="C3989" t="str">
            <v>6.6-3.3kV/380V</v>
          </cell>
          <cell r="D3989" t="str">
            <v>대</v>
          </cell>
        </row>
        <row r="3990">
          <cell r="A3990">
            <v>7402216</v>
          </cell>
          <cell r="B3990" t="str">
            <v>MOLD TR 1P 1000kVA</v>
          </cell>
          <cell r="C3990" t="str">
            <v>6.6-3.3kV/380V</v>
          </cell>
          <cell r="D3990" t="str">
            <v>대</v>
          </cell>
        </row>
        <row r="3991">
          <cell r="A3991">
            <v>7402217</v>
          </cell>
          <cell r="B3991" t="str">
            <v>MOLD TR 1P 1250kVA</v>
          </cell>
          <cell r="C3991" t="str">
            <v>6.6-3.3kV/380V</v>
          </cell>
          <cell r="D3991" t="str">
            <v>대</v>
          </cell>
        </row>
        <row r="3992">
          <cell r="A3992">
            <v>7402218</v>
          </cell>
          <cell r="B3992" t="str">
            <v>MOLD TR 1P 1500kVA</v>
          </cell>
          <cell r="C3992" t="str">
            <v>6.6-3.3kV/380V</v>
          </cell>
          <cell r="D3992" t="str">
            <v>대</v>
          </cell>
        </row>
        <row r="3993">
          <cell r="A3993">
            <v>7402300</v>
          </cell>
          <cell r="B3993" t="str">
            <v>MOLD TR 3P 10kVA</v>
          </cell>
          <cell r="C3993" t="str">
            <v>6.6-3.3kV/380V</v>
          </cell>
          <cell r="D3993" t="str">
            <v>대</v>
          </cell>
        </row>
        <row r="3994">
          <cell r="A3994">
            <v>7402301</v>
          </cell>
          <cell r="B3994" t="str">
            <v>MOLD TR 3P 20kVA</v>
          </cell>
          <cell r="C3994" t="str">
            <v>6.6-3.3kV/380V</v>
          </cell>
          <cell r="D3994" t="str">
            <v>대</v>
          </cell>
        </row>
        <row r="3995">
          <cell r="A3995">
            <v>7402302</v>
          </cell>
          <cell r="B3995" t="str">
            <v>MOLD TR 3P 30kVA</v>
          </cell>
          <cell r="C3995" t="str">
            <v>6.6-3.3kV/380V</v>
          </cell>
          <cell r="D3995" t="str">
            <v>대</v>
          </cell>
        </row>
        <row r="3996">
          <cell r="A3996">
            <v>7402303</v>
          </cell>
          <cell r="B3996" t="str">
            <v>MOLD TR 3P 50kVA</v>
          </cell>
          <cell r="C3996" t="str">
            <v>6.6-3.3kV/380V</v>
          </cell>
          <cell r="D3996" t="str">
            <v>대</v>
          </cell>
        </row>
        <row r="3997">
          <cell r="A3997">
            <v>7402304</v>
          </cell>
          <cell r="B3997" t="str">
            <v>MOLD TR 3P 75kVA</v>
          </cell>
          <cell r="C3997" t="str">
            <v>6.6-3.3kV/380V</v>
          </cell>
          <cell r="D3997" t="str">
            <v>대</v>
          </cell>
        </row>
        <row r="3998">
          <cell r="A3998">
            <v>7402305</v>
          </cell>
          <cell r="B3998" t="str">
            <v>MOLD TR 3P 100kVA</v>
          </cell>
          <cell r="C3998" t="str">
            <v>6.6-3.3kV/380V</v>
          </cell>
          <cell r="D3998" t="str">
            <v>대</v>
          </cell>
        </row>
        <row r="3999">
          <cell r="A3999">
            <v>7402306</v>
          </cell>
          <cell r="B3999" t="str">
            <v>MOLD TR 3P 150kVA</v>
          </cell>
          <cell r="C3999" t="str">
            <v>6.6-3.3kV/380V</v>
          </cell>
          <cell r="D3999" t="str">
            <v>대</v>
          </cell>
        </row>
        <row r="4000">
          <cell r="A4000">
            <v>7402307</v>
          </cell>
          <cell r="B4000" t="str">
            <v>MOLD TR 3P 200kVA</v>
          </cell>
          <cell r="C4000" t="str">
            <v>6.6-3.3kV/380V</v>
          </cell>
          <cell r="D4000" t="str">
            <v>대</v>
          </cell>
        </row>
        <row r="4001">
          <cell r="A4001">
            <v>7402308</v>
          </cell>
          <cell r="B4001" t="str">
            <v>MOLD TR 3P 250kVA</v>
          </cell>
          <cell r="C4001" t="str">
            <v>6.6-3.3kV/380V</v>
          </cell>
          <cell r="D4001" t="str">
            <v>대</v>
          </cell>
        </row>
        <row r="4002">
          <cell r="A4002">
            <v>7402309</v>
          </cell>
          <cell r="B4002" t="str">
            <v>MOLD TR 3P 300kVA</v>
          </cell>
          <cell r="C4002" t="str">
            <v>6.6-3.3kV/380V</v>
          </cell>
          <cell r="D4002" t="str">
            <v>대</v>
          </cell>
        </row>
        <row r="4003">
          <cell r="A4003">
            <v>7402310</v>
          </cell>
          <cell r="B4003" t="str">
            <v>MOLD TR 3P 350kVA</v>
          </cell>
          <cell r="C4003" t="str">
            <v>6.6-3.3kV/380V</v>
          </cell>
          <cell r="D4003" t="str">
            <v>대</v>
          </cell>
        </row>
        <row r="4004">
          <cell r="A4004">
            <v>7402311</v>
          </cell>
          <cell r="B4004" t="str">
            <v>MOLD TR 3P 400kVA</v>
          </cell>
          <cell r="C4004" t="str">
            <v>6.6-3.3kV/380V</v>
          </cell>
          <cell r="D4004" t="str">
            <v>대</v>
          </cell>
        </row>
        <row r="4005">
          <cell r="A4005">
            <v>7402312</v>
          </cell>
          <cell r="B4005" t="str">
            <v>MOLD TR 3P 500kVA</v>
          </cell>
          <cell r="C4005" t="str">
            <v>6.6-3.3kV/380V</v>
          </cell>
          <cell r="D4005" t="str">
            <v>대</v>
          </cell>
        </row>
        <row r="4006">
          <cell r="A4006">
            <v>7402313</v>
          </cell>
          <cell r="B4006" t="str">
            <v>MOLD TR 3P 550kVA</v>
          </cell>
          <cell r="C4006" t="str">
            <v>6.6-3.3kV/380V</v>
          </cell>
          <cell r="D4006" t="str">
            <v>대</v>
          </cell>
        </row>
        <row r="4007">
          <cell r="A4007">
            <v>7402314</v>
          </cell>
          <cell r="B4007" t="str">
            <v>MOLD TR 3P 600kVA</v>
          </cell>
          <cell r="C4007" t="str">
            <v>6.6-3.3kV/380V</v>
          </cell>
          <cell r="D4007" t="str">
            <v>대</v>
          </cell>
        </row>
        <row r="4008">
          <cell r="A4008">
            <v>7402315</v>
          </cell>
          <cell r="B4008" t="str">
            <v>MOLD TR 3P 750kVA</v>
          </cell>
          <cell r="C4008" t="str">
            <v>6.6-3.3kV/380V</v>
          </cell>
          <cell r="D4008" t="str">
            <v>대</v>
          </cell>
        </row>
        <row r="4009">
          <cell r="A4009">
            <v>7402316</v>
          </cell>
          <cell r="B4009" t="str">
            <v>MOLD TR 3P 1000kVA</v>
          </cell>
          <cell r="C4009" t="str">
            <v>6.6-3.3kV/380V</v>
          </cell>
          <cell r="D4009" t="str">
            <v>대</v>
          </cell>
        </row>
        <row r="4010">
          <cell r="A4010">
            <v>7402317</v>
          </cell>
          <cell r="B4010" t="str">
            <v>MOLD TR 3P 1250kVA</v>
          </cell>
          <cell r="C4010" t="str">
            <v>6.6-3.3kV/380V</v>
          </cell>
          <cell r="D4010" t="str">
            <v>대</v>
          </cell>
        </row>
        <row r="4011">
          <cell r="A4011">
            <v>7402318</v>
          </cell>
          <cell r="B4011" t="str">
            <v>MOLD TR 3P 1500kVA</v>
          </cell>
          <cell r="C4011" t="str">
            <v>6.6-3.3kV/380V</v>
          </cell>
          <cell r="D4011" t="str">
            <v>대</v>
          </cell>
        </row>
        <row r="4012">
          <cell r="A4012">
            <v>7403001</v>
          </cell>
          <cell r="B4012" t="str">
            <v>발전기-수동</v>
          </cell>
          <cell r="C4012" t="str">
            <v>20 kW</v>
          </cell>
          <cell r="D4012" t="str">
            <v>대</v>
          </cell>
        </row>
        <row r="4013">
          <cell r="A4013">
            <v>7403002</v>
          </cell>
          <cell r="B4013" t="str">
            <v>발전기-반자동</v>
          </cell>
          <cell r="C4013" t="str">
            <v>20 kW</v>
          </cell>
          <cell r="D4013" t="str">
            <v>대</v>
          </cell>
        </row>
        <row r="4014">
          <cell r="A4014">
            <v>7403003</v>
          </cell>
          <cell r="B4014" t="str">
            <v>발전기-자동</v>
          </cell>
          <cell r="C4014" t="str">
            <v>20 kW</v>
          </cell>
          <cell r="D4014" t="str">
            <v>대</v>
          </cell>
        </row>
        <row r="4015">
          <cell r="A4015">
            <v>7403004</v>
          </cell>
          <cell r="B4015" t="str">
            <v>발전기-수동</v>
          </cell>
          <cell r="C4015" t="str">
            <v>26 kW</v>
          </cell>
          <cell r="D4015" t="str">
            <v>대</v>
          </cell>
        </row>
        <row r="4016">
          <cell r="A4016">
            <v>7403005</v>
          </cell>
          <cell r="B4016" t="str">
            <v>발전기-반자동</v>
          </cell>
          <cell r="C4016" t="str">
            <v>26 kW</v>
          </cell>
          <cell r="D4016" t="str">
            <v>대</v>
          </cell>
        </row>
        <row r="4017">
          <cell r="A4017">
            <v>7403006</v>
          </cell>
          <cell r="B4017" t="str">
            <v>발전기-자동</v>
          </cell>
          <cell r="C4017" t="str">
            <v>26 kW</v>
          </cell>
          <cell r="D4017" t="str">
            <v>대</v>
          </cell>
        </row>
        <row r="4018">
          <cell r="A4018">
            <v>7403007</v>
          </cell>
          <cell r="B4018" t="str">
            <v>발전기-수동</v>
          </cell>
          <cell r="C4018" t="str">
            <v>42 kW</v>
          </cell>
          <cell r="D4018" t="str">
            <v>대</v>
          </cell>
        </row>
        <row r="4019">
          <cell r="A4019">
            <v>7403008</v>
          </cell>
          <cell r="B4019" t="str">
            <v>발전기-반자동</v>
          </cell>
          <cell r="C4019" t="str">
            <v>42 kW</v>
          </cell>
          <cell r="D4019" t="str">
            <v>대</v>
          </cell>
        </row>
        <row r="4020">
          <cell r="A4020">
            <v>7403009</v>
          </cell>
          <cell r="B4020" t="str">
            <v>발전기-자동</v>
          </cell>
          <cell r="C4020" t="str">
            <v>42 kW</v>
          </cell>
          <cell r="D4020" t="str">
            <v>대</v>
          </cell>
        </row>
        <row r="4021">
          <cell r="A4021">
            <v>7403010</v>
          </cell>
          <cell r="B4021" t="str">
            <v>발전기-수동</v>
          </cell>
          <cell r="C4021" t="str">
            <v>45 kW</v>
          </cell>
          <cell r="D4021" t="str">
            <v>대</v>
          </cell>
        </row>
        <row r="4022">
          <cell r="A4022">
            <v>7403011</v>
          </cell>
          <cell r="B4022" t="str">
            <v>발전기-반자동</v>
          </cell>
          <cell r="C4022" t="str">
            <v>45 kW</v>
          </cell>
          <cell r="D4022" t="str">
            <v>대</v>
          </cell>
        </row>
        <row r="4023">
          <cell r="A4023">
            <v>7403012</v>
          </cell>
          <cell r="B4023" t="str">
            <v>발전기-자동</v>
          </cell>
          <cell r="C4023" t="str">
            <v>45 kW</v>
          </cell>
          <cell r="D4023" t="str">
            <v>대</v>
          </cell>
        </row>
        <row r="4024">
          <cell r="A4024">
            <v>7403013</v>
          </cell>
          <cell r="B4024" t="str">
            <v>발전기-수동</v>
          </cell>
          <cell r="C4024" t="str">
            <v>48 kW</v>
          </cell>
          <cell r="D4024" t="str">
            <v>대</v>
          </cell>
        </row>
        <row r="4025">
          <cell r="A4025">
            <v>7403014</v>
          </cell>
          <cell r="B4025" t="str">
            <v>발전기-반자동</v>
          </cell>
          <cell r="C4025" t="str">
            <v>48 kW</v>
          </cell>
          <cell r="D4025" t="str">
            <v>대</v>
          </cell>
        </row>
        <row r="4026">
          <cell r="A4026">
            <v>7403015</v>
          </cell>
          <cell r="B4026" t="str">
            <v>발전기-자동</v>
          </cell>
          <cell r="C4026" t="str">
            <v>48 kW</v>
          </cell>
          <cell r="D4026" t="str">
            <v>대</v>
          </cell>
        </row>
        <row r="4027">
          <cell r="A4027">
            <v>7403016</v>
          </cell>
          <cell r="B4027" t="str">
            <v>발전기-수동</v>
          </cell>
          <cell r="C4027" t="str">
            <v>60 kW</v>
          </cell>
          <cell r="D4027" t="str">
            <v>대</v>
          </cell>
        </row>
        <row r="4028">
          <cell r="A4028">
            <v>7403017</v>
          </cell>
          <cell r="B4028" t="str">
            <v>발전기-반자동</v>
          </cell>
          <cell r="C4028" t="str">
            <v>60 kW</v>
          </cell>
          <cell r="D4028" t="str">
            <v>대</v>
          </cell>
        </row>
        <row r="4029">
          <cell r="A4029">
            <v>7403018</v>
          </cell>
          <cell r="B4029" t="str">
            <v>발전기-자동</v>
          </cell>
          <cell r="C4029" t="str">
            <v>60 kW</v>
          </cell>
          <cell r="D4029" t="str">
            <v>대</v>
          </cell>
        </row>
        <row r="4030">
          <cell r="A4030">
            <v>7403019</v>
          </cell>
          <cell r="B4030" t="str">
            <v>발전기-수동</v>
          </cell>
          <cell r="C4030" t="str">
            <v>75 kW</v>
          </cell>
          <cell r="D4030" t="str">
            <v>대</v>
          </cell>
        </row>
        <row r="4031">
          <cell r="A4031">
            <v>7403020</v>
          </cell>
          <cell r="B4031" t="str">
            <v>발전기-반자동</v>
          </cell>
          <cell r="C4031" t="str">
            <v>75 kW</v>
          </cell>
          <cell r="D4031" t="str">
            <v>대</v>
          </cell>
        </row>
        <row r="4032">
          <cell r="A4032">
            <v>7403021</v>
          </cell>
          <cell r="B4032" t="str">
            <v>발전기-자동</v>
          </cell>
          <cell r="C4032" t="str">
            <v>75 kW</v>
          </cell>
          <cell r="D4032" t="str">
            <v>대</v>
          </cell>
        </row>
        <row r="4033">
          <cell r="A4033">
            <v>7403022</v>
          </cell>
          <cell r="B4033" t="str">
            <v>발전기-수동</v>
          </cell>
          <cell r="C4033" t="str">
            <v>115 kW</v>
          </cell>
          <cell r="D4033" t="str">
            <v>대</v>
          </cell>
        </row>
        <row r="4034">
          <cell r="A4034">
            <v>7403023</v>
          </cell>
          <cell r="B4034" t="str">
            <v>발전기-반자동</v>
          </cell>
          <cell r="C4034" t="str">
            <v>115 kW</v>
          </cell>
          <cell r="D4034" t="str">
            <v>대</v>
          </cell>
        </row>
        <row r="4035">
          <cell r="A4035">
            <v>7403024</v>
          </cell>
          <cell r="B4035" t="str">
            <v>발전기-자동</v>
          </cell>
          <cell r="C4035" t="str">
            <v>115 kW</v>
          </cell>
          <cell r="D4035" t="str">
            <v>대</v>
          </cell>
        </row>
        <row r="4036">
          <cell r="A4036">
            <v>7403025</v>
          </cell>
          <cell r="B4036" t="str">
            <v>발전기-수동</v>
          </cell>
          <cell r="C4036" t="str">
            <v>145 kW</v>
          </cell>
          <cell r="D4036" t="str">
            <v>대</v>
          </cell>
        </row>
        <row r="4037">
          <cell r="A4037">
            <v>7403026</v>
          </cell>
          <cell r="B4037" t="str">
            <v>발전기-반자동</v>
          </cell>
          <cell r="C4037" t="str">
            <v>145 kW</v>
          </cell>
          <cell r="D4037" t="str">
            <v>대</v>
          </cell>
        </row>
        <row r="4038">
          <cell r="A4038">
            <v>7403027</v>
          </cell>
          <cell r="B4038" t="str">
            <v>발전기-자동</v>
          </cell>
          <cell r="C4038" t="str">
            <v>145 kW</v>
          </cell>
          <cell r="D4038" t="str">
            <v>대</v>
          </cell>
        </row>
        <row r="4039">
          <cell r="A4039">
            <v>7403028</v>
          </cell>
          <cell r="B4039" t="str">
            <v>발전기-수동</v>
          </cell>
          <cell r="C4039" t="str">
            <v>160 kW</v>
          </cell>
          <cell r="D4039" t="str">
            <v>대</v>
          </cell>
        </row>
        <row r="4040">
          <cell r="A4040">
            <v>7403029</v>
          </cell>
          <cell r="B4040" t="str">
            <v>발전기-반자동</v>
          </cell>
          <cell r="C4040" t="str">
            <v>160 kW</v>
          </cell>
          <cell r="D4040" t="str">
            <v>대</v>
          </cell>
        </row>
        <row r="4041">
          <cell r="A4041">
            <v>7403030</v>
          </cell>
          <cell r="B4041" t="str">
            <v>발전기-자동</v>
          </cell>
          <cell r="C4041" t="str">
            <v>160 kW</v>
          </cell>
          <cell r="D4041" t="str">
            <v>대</v>
          </cell>
        </row>
        <row r="4042">
          <cell r="A4042">
            <v>7403031</v>
          </cell>
          <cell r="B4042" t="str">
            <v>발전기-수동</v>
          </cell>
          <cell r="C4042" t="str">
            <v>200 kW</v>
          </cell>
          <cell r="D4042" t="str">
            <v>대</v>
          </cell>
        </row>
        <row r="4043">
          <cell r="A4043">
            <v>7403032</v>
          </cell>
          <cell r="B4043" t="str">
            <v>발전기-반자동</v>
          </cell>
          <cell r="C4043" t="str">
            <v>200 kW</v>
          </cell>
          <cell r="D4043" t="str">
            <v>대</v>
          </cell>
        </row>
        <row r="4044">
          <cell r="A4044">
            <v>7403033</v>
          </cell>
          <cell r="B4044" t="str">
            <v>발전기-자동</v>
          </cell>
          <cell r="C4044" t="str">
            <v>200 kW</v>
          </cell>
          <cell r="D4044" t="str">
            <v>대</v>
          </cell>
        </row>
        <row r="4045">
          <cell r="A4045">
            <v>7403034</v>
          </cell>
          <cell r="B4045" t="str">
            <v>발전기-수동</v>
          </cell>
          <cell r="C4045" t="str">
            <v>210 kW</v>
          </cell>
          <cell r="D4045" t="str">
            <v>대</v>
          </cell>
        </row>
        <row r="4046">
          <cell r="A4046">
            <v>7403035</v>
          </cell>
          <cell r="B4046" t="str">
            <v>발전기-반자동</v>
          </cell>
          <cell r="C4046" t="str">
            <v>210 kW</v>
          </cell>
          <cell r="D4046" t="str">
            <v>대</v>
          </cell>
        </row>
        <row r="4047">
          <cell r="A4047">
            <v>7403036</v>
          </cell>
          <cell r="B4047" t="str">
            <v>발전기-자동</v>
          </cell>
          <cell r="C4047" t="str">
            <v>210 kW</v>
          </cell>
          <cell r="D4047" t="str">
            <v>대</v>
          </cell>
        </row>
        <row r="4048">
          <cell r="A4048">
            <v>7403037</v>
          </cell>
          <cell r="B4048" t="str">
            <v>발전기-수동</v>
          </cell>
          <cell r="C4048" t="str">
            <v>230 kW</v>
          </cell>
          <cell r="D4048" t="str">
            <v>대</v>
          </cell>
        </row>
        <row r="4049">
          <cell r="A4049">
            <v>7403038</v>
          </cell>
          <cell r="B4049" t="str">
            <v>발전기-반자동</v>
          </cell>
          <cell r="C4049" t="str">
            <v>230 kW</v>
          </cell>
          <cell r="D4049" t="str">
            <v>대</v>
          </cell>
        </row>
        <row r="4050">
          <cell r="A4050">
            <v>7403039</v>
          </cell>
          <cell r="B4050" t="str">
            <v>발전기-자동</v>
          </cell>
          <cell r="C4050" t="str">
            <v>230 kW</v>
          </cell>
          <cell r="D4050" t="str">
            <v>대</v>
          </cell>
        </row>
        <row r="4051">
          <cell r="A4051">
            <v>7403040</v>
          </cell>
          <cell r="B4051" t="str">
            <v>발전기-수동</v>
          </cell>
          <cell r="C4051" t="str">
            <v>250 kW</v>
          </cell>
          <cell r="D4051" t="str">
            <v>대</v>
          </cell>
        </row>
        <row r="4052">
          <cell r="A4052">
            <v>7403041</v>
          </cell>
          <cell r="B4052" t="str">
            <v>발전기-반자동</v>
          </cell>
          <cell r="C4052" t="str">
            <v>250 kW</v>
          </cell>
          <cell r="D4052" t="str">
            <v>대</v>
          </cell>
        </row>
        <row r="4053">
          <cell r="A4053">
            <v>7403042</v>
          </cell>
          <cell r="B4053" t="str">
            <v>발전기-자동</v>
          </cell>
          <cell r="C4053" t="str">
            <v>250 kW</v>
          </cell>
          <cell r="D4053" t="str">
            <v>대</v>
          </cell>
        </row>
        <row r="4054">
          <cell r="A4054">
            <v>7403043</v>
          </cell>
          <cell r="B4054" t="str">
            <v>발전기-수동</v>
          </cell>
          <cell r="C4054" t="str">
            <v>260 kW</v>
          </cell>
          <cell r="D4054" t="str">
            <v>대</v>
          </cell>
        </row>
        <row r="4055">
          <cell r="A4055">
            <v>7403044</v>
          </cell>
          <cell r="B4055" t="str">
            <v>발전기-반자동</v>
          </cell>
          <cell r="C4055" t="str">
            <v>260 kW</v>
          </cell>
          <cell r="D4055" t="str">
            <v>대</v>
          </cell>
        </row>
        <row r="4056">
          <cell r="A4056">
            <v>7403045</v>
          </cell>
          <cell r="B4056" t="str">
            <v>발전기-자동</v>
          </cell>
          <cell r="C4056" t="str">
            <v>260 kW</v>
          </cell>
          <cell r="D4056" t="str">
            <v>대</v>
          </cell>
        </row>
        <row r="4057">
          <cell r="A4057">
            <v>7403046</v>
          </cell>
          <cell r="B4057" t="str">
            <v>발전기-수동</v>
          </cell>
          <cell r="C4057" t="str">
            <v>275 kW</v>
          </cell>
          <cell r="D4057" t="str">
            <v>대</v>
          </cell>
        </row>
        <row r="4058">
          <cell r="A4058">
            <v>7403047</v>
          </cell>
          <cell r="B4058" t="str">
            <v>발전기-반자동</v>
          </cell>
          <cell r="C4058" t="str">
            <v>275 kW</v>
          </cell>
          <cell r="D4058" t="str">
            <v>대</v>
          </cell>
        </row>
        <row r="4059">
          <cell r="A4059">
            <v>7403048</v>
          </cell>
          <cell r="B4059" t="str">
            <v>발전기-자동</v>
          </cell>
          <cell r="C4059" t="str">
            <v>275 kW</v>
          </cell>
          <cell r="D4059" t="str">
            <v>대</v>
          </cell>
        </row>
        <row r="4060">
          <cell r="A4060">
            <v>7403049</v>
          </cell>
          <cell r="B4060" t="str">
            <v>발전기-수동</v>
          </cell>
          <cell r="C4060" t="str">
            <v>300 kW</v>
          </cell>
          <cell r="D4060" t="str">
            <v>대</v>
          </cell>
        </row>
        <row r="4061">
          <cell r="A4061">
            <v>7403050</v>
          </cell>
          <cell r="B4061" t="str">
            <v>발전기-반자동</v>
          </cell>
          <cell r="C4061" t="str">
            <v>300 kW</v>
          </cell>
          <cell r="D4061" t="str">
            <v>대</v>
          </cell>
        </row>
        <row r="4062">
          <cell r="A4062">
            <v>7403051</v>
          </cell>
          <cell r="B4062" t="str">
            <v>발전기-자동</v>
          </cell>
          <cell r="C4062" t="str">
            <v>300 kW</v>
          </cell>
          <cell r="D4062" t="str">
            <v>대</v>
          </cell>
        </row>
        <row r="4063">
          <cell r="A4063">
            <v>7403052</v>
          </cell>
          <cell r="B4063" t="str">
            <v>발전기-수동</v>
          </cell>
          <cell r="C4063" t="str">
            <v>320 kW</v>
          </cell>
          <cell r="D4063" t="str">
            <v>대</v>
          </cell>
        </row>
        <row r="4064">
          <cell r="A4064">
            <v>7403053</v>
          </cell>
          <cell r="B4064" t="str">
            <v>발전기-반자동</v>
          </cell>
          <cell r="C4064" t="str">
            <v>320 kW</v>
          </cell>
          <cell r="D4064" t="str">
            <v>대</v>
          </cell>
        </row>
        <row r="4065">
          <cell r="A4065">
            <v>7403054</v>
          </cell>
          <cell r="B4065" t="str">
            <v>발전기-자동</v>
          </cell>
          <cell r="C4065" t="str">
            <v>320 kW</v>
          </cell>
          <cell r="D4065" t="str">
            <v>대</v>
          </cell>
        </row>
        <row r="4066">
          <cell r="A4066">
            <v>7403055</v>
          </cell>
          <cell r="B4066" t="str">
            <v>발전기-수동</v>
          </cell>
          <cell r="C4066" t="str">
            <v>350 kW</v>
          </cell>
          <cell r="D4066" t="str">
            <v>대</v>
          </cell>
        </row>
        <row r="4067">
          <cell r="A4067">
            <v>7403056</v>
          </cell>
          <cell r="B4067" t="str">
            <v>발전기-반자동</v>
          </cell>
          <cell r="C4067" t="str">
            <v>350 kW</v>
          </cell>
          <cell r="D4067" t="str">
            <v>대</v>
          </cell>
        </row>
        <row r="4068">
          <cell r="A4068">
            <v>7403057</v>
          </cell>
          <cell r="B4068" t="str">
            <v>발전기-자동</v>
          </cell>
          <cell r="C4068" t="str">
            <v>350 kW</v>
          </cell>
          <cell r="D4068" t="str">
            <v>대</v>
          </cell>
        </row>
        <row r="4069">
          <cell r="A4069">
            <v>7403058</v>
          </cell>
          <cell r="B4069" t="str">
            <v>발전기-수동</v>
          </cell>
          <cell r="C4069" t="str">
            <v>360 kW</v>
          </cell>
          <cell r="D4069" t="str">
            <v>대</v>
          </cell>
        </row>
        <row r="4070">
          <cell r="A4070">
            <v>7403059</v>
          </cell>
          <cell r="B4070" t="str">
            <v>발전기-반자동</v>
          </cell>
          <cell r="C4070" t="str">
            <v>360 kW</v>
          </cell>
          <cell r="D4070" t="str">
            <v>대</v>
          </cell>
        </row>
        <row r="4071">
          <cell r="A4071">
            <v>7403060</v>
          </cell>
          <cell r="B4071" t="str">
            <v>발전기-자동</v>
          </cell>
          <cell r="C4071" t="str">
            <v>360 kW</v>
          </cell>
          <cell r="D4071" t="str">
            <v>대</v>
          </cell>
        </row>
        <row r="4072">
          <cell r="A4072">
            <v>7403061</v>
          </cell>
          <cell r="B4072" t="str">
            <v>발전기-수동</v>
          </cell>
          <cell r="C4072" t="str">
            <v>400 kW</v>
          </cell>
          <cell r="D4072" t="str">
            <v>대</v>
          </cell>
        </row>
        <row r="4073">
          <cell r="A4073">
            <v>7403062</v>
          </cell>
          <cell r="B4073" t="str">
            <v>발전기-반자동</v>
          </cell>
          <cell r="C4073" t="str">
            <v>400 kW</v>
          </cell>
          <cell r="D4073" t="str">
            <v>대</v>
          </cell>
        </row>
        <row r="4074">
          <cell r="A4074">
            <v>7403063</v>
          </cell>
          <cell r="B4074" t="str">
            <v>발전기-자동</v>
          </cell>
          <cell r="C4074" t="str">
            <v>400 kW</v>
          </cell>
          <cell r="D4074" t="str">
            <v>대</v>
          </cell>
        </row>
        <row r="4075">
          <cell r="A4075">
            <v>7403064</v>
          </cell>
          <cell r="B4075" t="str">
            <v>발전기-수동</v>
          </cell>
          <cell r="C4075" t="str">
            <v>450 kW</v>
          </cell>
          <cell r="D4075" t="str">
            <v>대</v>
          </cell>
        </row>
        <row r="4076">
          <cell r="A4076">
            <v>7403065</v>
          </cell>
          <cell r="B4076" t="str">
            <v>발전기-반자동</v>
          </cell>
          <cell r="C4076" t="str">
            <v>450 kW</v>
          </cell>
          <cell r="D4076" t="str">
            <v>대</v>
          </cell>
        </row>
        <row r="4077">
          <cell r="A4077">
            <v>7403066</v>
          </cell>
          <cell r="B4077" t="str">
            <v>발전기-자동</v>
          </cell>
          <cell r="C4077" t="str">
            <v>450 kW</v>
          </cell>
          <cell r="D4077" t="str">
            <v>대</v>
          </cell>
        </row>
        <row r="4078">
          <cell r="A4078">
            <v>7403067</v>
          </cell>
          <cell r="B4078" t="str">
            <v>발전기-수동</v>
          </cell>
          <cell r="C4078" t="str">
            <v>500 kW</v>
          </cell>
          <cell r="D4078" t="str">
            <v>대</v>
          </cell>
        </row>
        <row r="4079">
          <cell r="A4079">
            <v>7403068</v>
          </cell>
          <cell r="B4079" t="str">
            <v>발전기-반자동</v>
          </cell>
          <cell r="C4079" t="str">
            <v>500 kW</v>
          </cell>
          <cell r="D4079" t="str">
            <v>대</v>
          </cell>
        </row>
        <row r="4080">
          <cell r="A4080">
            <v>7403069</v>
          </cell>
          <cell r="B4080" t="str">
            <v>발전기-자동</v>
          </cell>
          <cell r="C4080" t="str">
            <v>500 kW</v>
          </cell>
          <cell r="D4080" t="str">
            <v>대</v>
          </cell>
        </row>
        <row r="4081">
          <cell r="A4081">
            <v>7403070</v>
          </cell>
          <cell r="B4081" t="str">
            <v>발전기-수동</v>
          </cell>
          <cell r="C4081" t="str">
            <v>600 kW</v>
          </cell>
          <cell r="D4081" t="str">
            <v>대</v>
          </cell>
        </row>
        <row r="4082">
          <cell r="A4082">
            <v>7403071</v>
          </cell>
          <cell r="B4082" t="str">
            <v>발전기-반자동</v>
          </cell>
          <cell r="C4082" t="str">
            <v>600 kW</v>
          </cell>
          <cell r="D4082" t="str">
            <v>대</v>
          </cell>
        </row>
        <row r="4083">
          <cell r="A4083">
            <v>7403072</v>
          </cell>
          <cell r="B4083" t="str">
            <v>발전기-자동</v>
          </cell>
          <cell r="C4083" t="str">
            <v>600 kW</v>
          </cell>
          <cell r="D4083" t="str">
            <v>대</v>
          </cell>
        </row>
        <row r="4084">
          <cell r="A4084">
            <v>7403073</v>
          </cell>
          <cell r="B4084" t="str">
            <v>발전기-수동</v>
          </cell>
          <cell r="C4084" t="str">
            <v>650 kW</v>
          </cell>
          <cell r="D4084" t="str">
            <v>대</v>
          </cell>
        </row>
        <row r="4085">
          <cell r="A4085">
            <v>7403074</v>
          </cell>
          <cell r="B4085" t="str">
            <v>발전기-반자동</v>
          </cell>
          <cell r="C4085" t="str">
            <v>650 kW</v>
          </cell>
          <cell r="D4085" t="str">
            <v>대</v>
          </cell>
        </row>
        <row r="4086">
          <cell r="A4086">
            <v>7403075</v>
          </cell>
          <cell r="B4086" t="str">
            <v>발전기-자동</v>
          </cell>
          <cell r="C4086" t="str">
            <v>650 kW</v>
          </cell>
          <cell r="D4086" t="str">
            <v>대</v>
          </cell>
        </row>
        <row r="4087">
          <cell r="A4087">
            <v>7403076</v>
          </cell>
          <cell r="B4087" t="str">
            <v>발전기-수동</v>
          </cell>
          <cell r="C4087" t="str">
            <v>750 kW</v>
          </cell>
          <cell r="D4087" t="str">
            <v>대</v>
          </cell>
        </row>
        <row r="4088">
          <cell r="A4088">
            <v>7403077</v>
          </cell>
          <cell r="B4088" t="str">
            <v>발전기-반자동</v>
          </cell>
          <cell r="C4088" t="str">
            <v>750 kW</v>
          </cell>
          <cell r="D4088" t="str">
            <v>대</v>
          </cell>
        </row>
        <row r="4089">
          <cell r="A4089">
            <v>7403078</v>
          </cell>
          <cell r="B4089" t="str">
            <v>발전기-자동</v>
          </cell>
          <cell r="C4089" t="str">
            <v>750 kW</v>
          </cell>
          <cell r="D4089" t="str">
            <v>대</v>
          </cell>
        </row>
        <row r="4090">
          <cell r="A4090">
            <v>7403079</v>
          </cell>
          <cell r="B4090" t="str">
            <v>발전기-수동</v>
          </cell>
          <cell r="C4090" t="str">
            <v>800 kW</v>
          </cell>
          <cell r="D4090" t="str">
            <v>대</v>
          </cell>
        </row>
        <row r="4091">
          <cell r="A4091">
            <v>7403080</v>
          </cell>
          <cell r="B4091" t="str">
            <v>발전기-반자동</v>
          </cell>
          <cell r="C4091" t="str">
            <v>800 kW</v>
          </cell>
          <cell r="D4091" t="str">
            <v>대</v>
          </cell>
        </row>
        <row r="4092">
          <cell r="A4092">
            <v>7403081</v>
          </cell>
          <cell r="B4092" t="str">
            <v>발전기-자동</v>
          </cell>
          <cell r="C4092" t="str">
            <v>800 kW</v>
          </cell>
          <cell r="D4092" t="str">
            <v>대</v>
          </cell>
        </row>
        <row r="4093">
          <cell r="A4093">
            <v>7403082</v>
          </cell>
          <cell r="B4093" t="str">
            <v>발전기-수동</v>
          </cell>
          <cell r="C4093" t="str">
            <v>1000 kW</v>
          </cell>
          <cell r="D4093" t="str">
            <v>대</v>
          </cell>
        </row>
        <row r="4094">
          <cell r="A4094">
            <v>7403083</v>
          </cell>
          <cell r="B4094" t="str">
            <v>발전기-반자동</v>
          </cell>
          <cell r="C4094" t="str">
            <v>1000 kW</v>
          </cell>
          <cell r="D4094" t="str">
            <v>대</v>
          </cell>
        </row>
        <row r="4095">
          <cell r="A4095">
            <v>7403084</v>
          </cell>
          <cell r="B4095" t="str">
            <v>발전기-자동</v>
          </cell>
          <cell r="C4095" t="str">
            <v>1000 kW</v>
          </cell>
          <cell r="D4095" t="str">
            <v>대</v>
          </cell>
        </row>
        <row r="4096">
          <cell r="A4096">
            <v>7403085</v>
          </cell>
          <cell r="B4096" t="str">
            <v>발전기-수동</v>
          </cell>
          <cell r="C4096" t="str">
            <v>1250 kW</v>
          </cell>
          <cell r="D4096" t="str">
            <v>대</v>
          </cell>
        </row>
        <row r="4097">
          <cell r="A4097">
            <v>7403086</v>
          </cell>
          <cell r="B4097" t="str">
            <v>발전기-반자동</v>
          </cell>
          <cell r="C4097" t="str">
            <v>1250 kW</v>
          </cell>
          <cell r="D4097" t="str">
            <v>대</v>
          </cell>
        </row>
        <row r="4098">
          <cell r="A4098">
            <v>7403087</v>
          </cell>
          <cell r="B4098" t="str">
            <v>발전기-자동</v>
          </cell>
          <cell r="C4098" t="str">
            <v>1250 kW</v>
          </cell>
          <cell r="D4098" t="str">
            <v>대</v>
          </cell>
        </row>
        <row r="4099">
          <cell r="A4099">
            <v>7404001</v>
          </cell>
          <cell r="B4099" t="str">
            <v>SLIM U.P.S. 250VA</v>
          </cell>
          <cell r="C4099" t="str">
            <v>110/110V</v>
          </cell>
          <cell r="D4099" t="str">
            <v>대</v>
          </cell>
        </row>
        <row r="4100">
          <cell r="A4100">
            <v>7404002</v>
          </cell>
          <cell r="B4100" t="str">
            <v>SLIM U.P.S. 250VA</v>
          </cell>
          <cell r="C4100" t="str">
            <v>220/220V</v>
          </cell>
          <cell r="D4100" t="str">
            <v>대</v>
          </cell>
        </row>
        <row r="4101">
          <cell r="A4101">
            <v>7404003</v>
          </cell>
          <cell r="B4101" t="str">
            <v>SLIM U.P.S. 300VA</v>
          </cell>
          <cell r="C4101" t="str">
            <v>110/110V</v>
          </cell>
          <cell r="D4101" t="str">
            <v>대</v>
          </cell>
        </row>
        <row r="4102">
          <cell r="A4102">
            <v>7404004</v>
          </cell>
          <cell r="B4102" t="str">
            <v>SLIM U.P.S. 500VA</v>
          </cell>
          <cell r="C4102" t="str">
            <v>220/220V</v>
          </cell>
          <cell r="D4102" t="str">
            <v>대</v>
          </cell>
        </row>
        <row r="4103">
          <cell r="A4103">
            <v>7404005</v>
          </cell>
          <cell r="B4103" t="str">
            <v>SLIM U.P.S. 550VA</v>
          </cell>
          <cell r="C4103" t="str">
            <v>110/110V</v>
          </cell>
          <cell r="D4103" t="str">
            <v>대</v>
          </cell>
        </row>
        <row r="4104">
          <cell r="A4104">
            <v>7404006</v>
          </cell>
          <cell r="B4104" t="str">
            <v>SLIM U.P.S. 550VA</v>
          </cell>
          <cell r="C4104" t="str">
            <v>220.110/110V</v>
          </cell>
          <cell r="D4104" t="str">
            <v>대</v>
          </cell>
        </row>
        <row r="4105">
          <cell r="A4105">
            <v>7404007</v>
          </cell>
          <cell r="B4105" t="str">
            <v>SLIM U.P.S. 550VA</v>
          </cell>
          <cell r="C4105" t="str">
            <v>220/220V</v>
          </cell>
          <cell r="D4105" t="str">
            <v>대</v>
          </cell>
        </row>
        <row r="4106">
          <cell r="A4106">
            <v>7404008</v>
          </cell>
          <cell r="B4106" t="str">
            <v>SLIM U.P.S. 550VA</v>
          </cell>
          <cell r="C4106" t="str">
            <v>220.110/220.110V</v>
          </cell>
          <cell r="D4106" t="str">
            <v>대</v>
          </cell>
        </row>
        <row r="4107">
          <cell r="A4107">
            <v>7404100</v>
          </cell>
          <cell r="B4107" t="str">
            <v>1/1 PHASE U.P.S.</v>
          </cell>
          <cell r="C4107" t="str">
            <v>2 kVA</v>
          </cell>
          <cell r="D4107" t="str">
            <v>대</v>
          </cell>
        </row>
        <row r="4108">
          <cell r="A4108">
            <v>7404101</v>
          </cell>
          <cell r="B4108" t="str">
            <v>1/1 PHASE U.P.S.</v>
          </cell>
          <cell r="C4108" t="str">
            <v>3 kVA</v>
          </cell>
          <cell r="D4108" t="str">
            <v>대</v>
          </cell>
        </row>
        <row r="4109">
          <cell r="A4109">
            <v>7404102</v>
          </cell>
          <cell r="B4109" t="str">
            <v>1/1 PHASE U.P.S.</v>
          </cell>
          <cell r="C4109" t="str">
            <v>5 kVA</v>
          </cell>
          <cell r="D4109" t="str">
            <v>대</v>
          </cell>
        </row>
        <row r="4110">
          <cell r="A4110">
            <v>7404103</v>
          </cell>
          <cell r="B4110" t="str">
            <v>1/1 PHASE U.P.S.</v>
          </cell>
          <cell r="C4110" t="str">
            <v>7.5 kVA</v>
          </cell>
          <cell r="D4110" t="str">
            <v>대</v>
          </cell>
        </row>
        <row r="4111">
          <cell r="A4111">
            <v>7404104</v>
          </cell>
          <cell r="B4111" t="str">
            <v>1/1 PHASE U.P.S.</v>
          </cell>
          <cell r="C4111" t="str">
            <v>10 kVA</v>
          </cell>
          <cell r="D4111" t="str">
            <v>대</v>
          </cell>
        </row>
        <row r="4112">
          <cell r="A4112">
            <v>7404105</v>
          </cell>
          <cell r="B4112" t="str">
            <v>1/1 PHASE U.P.S.</v>
          </cell>
          <cell r="C4112" t="str">
            <v>15 kVA</v>
          </cell>
          <cell r="D4112" t="str">
            <v>대</v>
          </cell>
        </row>
        <row r="4113">
          <cell r="A4113">
            <v>7404106</v>
          </cell>
          <cell r="B4113" t="str">
            <v>1/1 PHASE U.P.S.</v>
          </cell>
          <cell r="C4113" t="str">
            <v>20 kVA</v>
          </cell>
          <cell r="D4113" t="str">
            <v>대</v>
          </cell>
        </row>
        <row r="4114">
          <cell r="A4114">
            <v>7404107</v>
          </cell>
          <cell r="B4114" t="str">
            <v>1/1 PHASE U.P.S.</v>
          </cell>
          <cell r="C4114" t="str">
            <v>30 kVA</v>
          </cell>
          <cell r="D4114" t="str">
            <v>대</v>
          </cell>
        </row>
        <row r="4115">
          <cell r="A4115">
            <v>7404108</v>
          </cell>
          <cell r="B4115" t="str">
            <v>1/1 PHASE U.P.S.</v>
          </cell>
          <cell r="C4115" t="str">
            <v>40 kVA</v>
          </cell>
          <cell r="D4115" t="str">
            <v>대</v>
          </cell>
        </row>
        <row r="4116">
          <cell r="A4116">
            <v>7404109</v>
          </cell>
          <cell r="B4116" t="str">
            <v>1/1 PHASE U.P.S.</v>
          </cell>
          <cell r="C4116" t="str">
            <v>50 kVA</v>
          </cell>
          <cell r="D4116" t="str">
            <v>대</v>
          </cell>
        </row>
        <row r="4117">
          <cell r="A4117">
            <v>7404200</v>
          </cell>
          <cell r="B4117" t="str">
            <v>3/1 PHASE U.P.S.</v>
          </cell>
          <cell r="C4117" t="str">
            <v>7.5 kVA</v>
          </cell>
          <cell r="D4117" t="str">
            <v>대</v>
          </cell>
        </row>
        <row r="4118">
          <cell r="A4118">
            <v>7404201</v>
          </cell>
          <cell r="B4118" t="str">
            <v>3/1 PHASE U.P.S.</v>
          </cell>
          <cell r="C4118" t="str">
            <v>10 kVA</v>
          </cell>
          <cell r="D4118" t="str">
            <v>대</v>
          </cell>
        </row>
        <row r="4119">
          <cell r="A4119">
            <v>7404202</v>
          </cell>
          <cell r="B4119" t="str">
            <v>3/1 PHASE U.P.S.</v>
          </cell>
          <cell r="C4119" t="str">
            <v>15 kVA</v>
          </cell>
          <cell r="D4119" t="str">
            <v>대</v>
          </cell>
        </row>
        <row r="4120">
          <cell r="A4120">
            <v>7404203</v>
          </cell>
          <cell r="B4120" t="str">
            <v>3/1 PHASE U.P.S.</v>
          </cell>
          <cell r="C4120" t="str">
            <v>20 kVA</v>
          </cell>
          <cell r="D4120" t="str">
            <v>대</v>
          </cell>
        </row>
        <row r="4121">
          <cell r="A4121">
            <v>7404204</v>
          </cell>
          <cell r="B4121" t="str">
            <v>3/1 PHASE U.P.S.</v>
          </cell>
          <cell r="C4121" t="str">
            <v>30 kVA</v>
          </cell>
          <cell r="D4121" t="str">
            <v>대</v>
          </cell>
        </row>
        <row r="4122">
          <cell r="A4122">
            <v>7404205</v>
          </cell>
          <cell r="B4122" t="str">
            <v>3/1 PHASE U.P.S.</v>
          </cell>
          <cell r="C4122" t="str">
            <v>40 kVA</v>
          </cell>
          <cell r="D4122" t="str">
            <v>대</v>
          </cell>
        </row>
        <row r="4123">
          <cell r="A4123">
            <v>7404206</v>
          </cell>
          <cell r="B4123" t="str">
            <v>3/1 PHASE U.P.S.</v>
          </cell>
          <cell r="C4123" t="str">
            <v>50 kVA</v>
          </cell>
          <cell r="D4123" t="str">
            <v>대</v>
          </cell>
        </row>
        <row r="4124">
          <cell r="A4124">
            <v>7404207</v>
          </cell>
          <cell r="B4124" t="str">
            <v>3/1 PHASE U.P.S.</v>
          </cell>
          <cell r="C4124" t="str">
            <v>75 kVA</v>
          </cell>
          <cell r="D4124" t="str">
            <v>대</v>
          </cell>
        </row>
        <row r="4125">
          <cell r="A4125">
            <v>7404208</v>
          </cell>
          <cell r="B4125" t="str">
            <v>3/1 PHASE U.P.S.</v>
          </cell>
          <cell r="C4125" t="str">
            <v>100 kVA</v>
          </cell>
          <cell r="D4125" t="str">
            <v>대</v>
          </cell>
        </row>
        <row r="4126">
          <cell r="A4126">
            <v>7404300</v>
          </cell>
          <cell r="B4126" t="str">
            <v>3/3 PHASE U.P.S.</v>
          </cell>
          <cell r="C4126" t="str">
            <v>10 kVA</v>
          </cell>
          <cell r="D4126" t="str">
            <v>대</v>
          </cell>
        </row>
        <row r="4127">
          <cell r="A4127">
            <v>7404301</v>
          </cell>
          <cell r="B4127" t="str">
            <v>3/3 PHASE U.P.S.</v>
          </cell>
          <cell r="C4127" t="str">
            <v>15 kVA</v>
          </cell>
          <cell r="D4127" t="str">
            <v>대</v>
          </cell>
        </row>
        <row r="4128">
          <cell r="A4128">
            <v>7404302</v>
          </cell>
          <cell r="B4128" t="str">
            <v>3/3 PHASE U.P.S.</v>
          </cell>
          <cell r="C4128" t="str">
            <v>20 kVA</v>
          </cell>
          <cell r="D4128" t="str">
            <v>대</v>
          </cell>
        </row>
        <row r="4129">
          <cell r="A4129">
            <v>7404303</v>
          </cell>
          <cell r="B4129" t="str">
            <v>3/3 PHASE U.P.S.</v>
          </cell>
          <cell r="C4129" t="str">
            <v>30 kVA</v>
          </cell>
          <cell r="D4129" t="str">
            <v>대</v>
          </cell>
        </row>
        <row r="4130">
          <cell r="A4130">
            <v>7404304</v>
          </cell>
          <cell r="B4130" t="str">
            <v>3/3 PHASE U.P.S.</v>
          </cell>
          <cell r="C4130" t="str">
            <v>40 kVA</v>
          </cell>
          <cell r="D4130" t="str">
            <v>대</v>
          </cell>
        </row>
        <row r="4131">
          <cell r="A4131">
            <v>7404305</v>
          </cell>
          <cell r="B4131" t="str">
            <v>3/3 PHASE U.P.S.</v>
          </cell>
          <cell r="C4131" t="str">
            <v>50 kVA</v>
          </cell>
          <cell r="D4131" t="str">
            <v>대</v>
          </cell>
        </row>
        <row r="4132">
          <cell r="A4132">
            <v>7404306</v>
          </cell>
          <cell r="B4132" t="str">
            <v>3/3 PHASE U.P.S.</v>
          </cell>
          <cell r="C4132" t="str">
            <v>75 kVA</v>
          </cell>
          <cell r="D4132" t="str">
            <v>대</v>
          </cell>
        </row>
        <row r="4133">
          <cell r="A4133">
            <v>7404307</v>
          </cell>
          <cell r="B4133" t="str">
            <v>3/3 PHASE U.P.S.</v>
          </cell>
          <cell r="C4133" t="str">
            <v>100 kVA</v>
          </cell>
          <cell r="D4133" t="str">
            <v>대</v>
          </cell>
        </row>
        <row r="4134">
          <cell r="A4134">
            <v>7405001</v>
          </cell>
          <cell r="B4134" t="str">
            <v>A.V.R</v>
          </cell>
          <cell r="C4134" t="str">
            <v>1P 1kVA</v>
          </cell>
          <cell r="D4134" t="str">
            <v>대</v>
          </cell>
        </row>
        <row r="4135">
          <cell r="A4135">
            <v>7405002</v>
          </cell>
          <cell r="B4135" t="str">
            <v>A.V.R</v>
          </cell>
          <cell r="C4135" t="str">
            <v>1P 2kVA</v>
          </cell>
          <cell r="D4135" t="str">
            <v>대</v>
          </cell>
        </row>
        <row r="4136">
          <cell r="A4136">
            <v>7405003</v>
          </cell>
          <cell r="B4136" t="str">
            <v>A.V.R</v>
          </cell>
          <cell r="C4136" t="str">
            <v>1P 3kVA</v>
          </cell>
          <cell r="D4136" t="str">
            <v>대</v>
          </cell>
        </row>
        <row r="4137">
          <cell r="A4137">
            <v>7405004</v>
          </cell>
          <cell r="B4137" t="str">
            <v>A.V.R</v>
          </cell>
          <cell r="C4137" t="str">
            <v>1P 5kVA</v>
          </cell>
          <cell r="D4137" t="str">
            <v>대</v>
          </cell>
        </row>
        <row r="4138">
          <cell r="A4138">
            <v>7405005</v>
          </cell>
          <cell r="B4138" t="str">
            <v>A.V.R</v>
          </cell>
          <cell r="C4138" t="str">
            <v>1P 5.5kVA</v>
          </cell>
          <cell r="D4138" t="str">
            <v>대</v>
          </cell>
        </row>
        <row r="4139">
          <cell r="A4139">
            <v>7405006</v>
          </cell>
          <cell r="B4139" t="str">
            <v>A.V.R</v>
          </cell>
          <cell r="C4139" t="str">
            <v>1P 7.5kVA</v>
          </cell>
          <cell r="D4139" t="str">
            <v>대</v>
          </cell>
        </row>
        <row r="4140">
          <cell r="A4140">
            <v>7405007</v>
          </cell>
          <cell r="B4140" t="str">
            <v>A.V.R</v>
          </cell>
          <cell r="C4140" t="str">
            <v>1P 10kVA</v>
          </cell>
          <cell r="D4140" t="str">
            <v>대</v>
          </cell>
        </row>
        <row r="4141">
          <cell r="A4141">
            <v>7405008</v>
          </cell>
          <cell r="B4141" t="str">
            <v>A.V.R</v>
          </cell>
          <cell r="C4141" t="str">
            <v>1P 15kVA</v>
          </cell>
          <cell r="D4141" t="str">
            <v>대</v>
          </cell>
        </row>
        <row r="4142">
          <cell r="A4142">
            <v>7405009</v>
          </cell>
          <cell r="B4142" t="str">
            <v>A.V.R</v>
          </cell>
          <cell r="C4142" t="str">
            <v>1P 20kVA</v>
          </cell>
          <cell r="D4142" t="str">
            <v>대</v>
          </cell>
        </row>
        <row r="4143">
          <cell r="A4143">
            <v>7405010</v>
          </cell>
          <cell r="B4143" t="str">
            <v>A.V.R</v>
          </cell>
          <cell r="C4143" t="str">
            <v>1P 30kVA</v>
          </cell>
          <cell r="D4143" t="str">
            <v>대</v>
          </cell>
        </row>
        <row r="4144">
          <cell r="A4144">
            <v>7405100</v>
          </cell>
          <cell r="B4144" t="str">
            <v>A.V.R</v>
          </cell>
          <cell r="C4144" t="str">
            <v>3P 10kVA</v>
          </cell>
          <cell r="D4144" t="str">
            <v>대</v>
          </cell>
        </row>
        <row r="4145">
          <cell r="A4145">
            <v>7405101</v>
          </cell>
          <cell r="B4145" t="str">
            <v>A.V.R</v>
          </cell>
          <cell r="C4145" t="str">
            <v>3P 20kVA</v>
          </cell>
          <cell r="D4145" t="str">
            <v>대</v>
          </cell>
        </row>
        <row r="4146">
          <cell r="A4146">
            <v>7405102</v>
          </cell>
          <cell r="B4146" t="str">
            <v>A.V.R</v>
          </cell>
          <cell r="C4146" t="str">
            <v>3P 30kVA</v>
          </cell>
          <cell r="D4146" t="str">
            <v>대</v>
          </cell>
        </row>
        <row r="4147">
          <cell r="A4147">
            <v>7405103</v>
          </cell>
          <cell r="B4147" t="str">
            <v>A.V.R</v>
          </cell>
          <cell r="C4147" t="str">
            <v>3P 40kVA</v>
          </cell>
          <cell r="D4147" t="str">
            <v>대</v>
          </cell>
        </row>
        <row r="4148">
          <cell r="A4148">
            <v>7405104</v>
          </cell>
          <cell r="B4148" t="str">
            <v>A.V.R</v>
          </cell>
          <cell r="C4148" t="str">
            <v>3P 50kVA</v>
          </cell>
          <cell r="D4148" t="str">
            <v>대</v>
          </cell>
        </row>
        <row r="4149">
          <cell r="A4149">
            <v>7405105</v>
          </cell>
          <cell r="B4149" t="str">
            <v>A.V.R</v>
          </cell>
          <cell r="C4149" t="str">
            <v>3P 75kVA</v>
          </cell>
          <cell r="D4149" t="str">
            <v>대</v>
          </cell>
        </row>
        <row r="4150">
          <cell r="A4150">
            <v>7405106</v>
          </cell>
          <cell r="B4150" t="str">
            <v>A.V.R</v>
          </cell>
          <cell r="C4150" t="str">
            <v>3P 100kVA</v>
          </cell>
          <cell r="D4150" t="str">
            <v>대</v>
          </cell>
        </row>
        <row r="4151">
          <cell r="A4151">
            <v>7406001</v>
          </cell>
          <cell r="B4151" t="str">
            <v>콘덴서(110. 220V)</v>
          </cell>
          <cell r="C4151" t="str">
            <v>1P. 3P 10UF</v>
          </cell>
          <cell r="D4151" t="str">
            <v>개</v>
          </cell>
        </row>
        <row r="4152">
          <cell r="A4152">
            <v>7406002</v>
          </cell>
          <cell r="B4152" t="str">
            <v>콘덴서(110. 220V)</v>
          </cell>
          <cell r="C4152" t="str">
            <v>1P. 3P 15UF</v>
          </cell>
          <cell r="D4152" t="str">
            <v>개</v>
          </cell>
        </row>
        <row r="4153">
          <cell r="A4153">
            <v>7406003</v>
          </cell>
          <cell r="B4153" t="str">
            <v>콘덴서(110. 220V)</v>
          </cell>
          <cell r="C4153" t="str">
            <v>1P. 3P 20UF</v>
          </cell>
          <cell r="D4153" t="str">
            <v>개</v>
          </cell>
        </row>
        <row r="4154">
          <cell r="A4154">
            <v>7406004</v>
          </cell>
          <cell r="B4154" t="str">
            <v>콘덴서(110. 220V)</v>
          </cell>
          <cell r="C4154" t="str">
            <v>1P. 3P 30UF</v>
          </cell>
          <cell r="D4154" t="str">
            <v>개</v>
          </cell>
        </row>
        <row r="4155">
          <cell r="A4155">
            <v>7406005</v>
          </cell>
          <cell r="B4155" t="str">
            <v>콘덴서(110. 220V)</v>
          </cell>
          <cell r="C4155" t="str">
            <v>1P. 3P 40UF</v>
          </cell>
          <cell r="D4155" t="str">
            <v>개</v>
          </cell>
        </row>
        <row r="4156">
          <cell r="A4156">
            <v>7406006</v>
          </cell>
          <cell r="B4156" t="str">
            <v>콘덴서(110. 220V)</v>
          </cell>
          <cell r="C4156" t="str">
            <v>1P. 3P 50UF</v>
          </cell>
          <cell r="D4156" t="str">
            <v>개</v>
          </cell>
        </row>
        <row r="4157">
          <cell r="A4157">
            <v>7406007</v>
          </cell>
          <cell r="B4157" t="str">
            <v>콘덴서(110. 220V)</v>
          </cell>
          <cell r="C4157" t="str">
            <v>1P. 3P 75UF</v>
          </cell>
          <cell r="D4157" t="str">
            <v>개</v>
          </cell>
        </row>
        <row r="4158">
          <cell r="A4158">
            <v>7406008</v>
          </cell>
          <cell r="B4158" t="str">
            <v>콘덴서(110. 220V)</v>
          </cell>
          <cell r="C4158" t="str">
            <v>1P. 3P 100UF</v>
          </cell>
          <cell r="D4158" t="str">
            <v>개</v>
          </cell>
        </row>
        <row r="4159">
          <cell r="A4159">
            <v>7406009</v>
          </cell>
          <cell r="B4159" t="str">
            <v>콘덴서(110. 220V)</v>
          </cell>
          <cell r="C4159" t="str">
            <v>1P. 3P 150UF</v>
          </cell>
          <cell r="D4159" t="str">
            <v>개</v>
          </cell>
        </row>
        <row r="4160">
          <cell r="A4160">
            <v>7406010</v>
          </cell>
          <cell r="B4160" t="str">
            <v>콘덴서(110. 220V)</v>
          </cell>
          <cell r="C4160" t="str">
            <v>1P. 3P 175UF</v>
          </cell>
          <cell r="D4160" t="str">
            <v>개</v>
          </cell>
        </row>
        <row r="4161">
          <cell r="A4161">
            <v>7406011</v>
          </cell>
          <cell r="B4161" t="str">
            <v>콘덴서(110. 220V)</v>
          </cell>
          <cell r="C4161" t="str">
            <v>1P. 3P 200UF</v>
          </cell>
          <cell r="D4161" t="str">
            <v>개</v>
          </cell>
        </row>
        <row r="4162">
          <cell r="A4162">
            <v>7406012</v>
          </cell>
          <cell r="B4162" t="str">
            <v>콘덴서(110. 220V)</v>
          </cell>
          <cell r="C4162" t="str">
            <v>1P. 3P 250UF</v>
          </cell>
          <cell r="D4162" t="str">
            <v>개</v>
          </cell>
        </row>
        <row r="4163">
          <cell r="A4163">
            <v>7406013</v>
          </cell>
          <cell r="B4163" t="str">
            <v>콘덴서(110. 220V)</v>
          </cell>
          <cell r="C4163" t="str">
            <v>1P. 3P 300UF</v>
          </cell>
          <cell r="D4163" t="str">
            <v>개</v>
          </cell>
        </row>
        <row r="4164">
          <cell r="A4164">
            <v>7406014</v>
          </cell>
          <cell r="B4164" t="str">
            <v>콘덴서(110. 220V)</v>
          </cell>
          <cell r="C4164" t="str">
            <v>1P. 3P 400UF</v>
          </cell>
          <cell r="D4164" t="str">
            <v>개</v>
          </cell>
        </row>
        <row r="4165">
          <cell r="A4165">
            <v>7406015</v>
          </cell>
          <cell r="B4165" t="str">
            <v>콘덴서(110. 220V)</v>
          </cell>
          <cell r="C4165" t="str">
            <v>1P. 3P 500UF</v>
          </cell>
          <cell r="D4165" t="str">
            <v>개</v>
          </cell>
        </row>
        <row r="4166">
          <cell r="A4166">
            <v>7406016</v>
          </cell>
          <cell r="B4166" t="str">
            <v>콘덴서(110. 220V)</v>
          </cell>
          <cell r="C4166" t="str">
            <v>1P. 3P 600UF</v>
          </cell>
          <cell r="D4166" t="str">
            <v>개</v>
          </cell>
        </row>
        <row r="4167">
          <cell r="A4167">
            <v>7406017</v>
          </cell>
          <cell r="B4167" t="str">
            <v>콘덴서(110. 220V)</v>
          </cell>
          <cell r="C4167" t="str">
            <v>1P. 3P 750UF</v>
          </cell>
          <cell r="D4167" t="str">
            <v>개</v>
          </cell>
        </row>
        <row r="4168">
          <cell r="A4168">
            <v>7406018</v>
          </cell>
          <cell r="B4168" t="str">
            <v>콘덴서(110. 220V)</v>
          </cell>
          <cell r="C4168" t="str">
            <v>1P. 3P 900UF</v>
          </cell>
          <cell r="D4168" t="str">
            <v>개</v>
          </cell>
        </row>
        <row r="4169">
          <cell r="A4169">
            <v>7406019</v>
          </cell>
          <cell r="B4169" t="str">
            <v>콘덴서(110. 220V)</v>
          </cell>
          <cell r="C4169" t="str">
            <v>1P. 3P 1000UF</v>
          </cell>
          <cell r="D4169" t="str">
            <v>개</v>
          </cell>
        </row>
        <row r="4170">
          <cell r="A4170">
            <v>7406020</v>
          </cell>
          <cell r="B4170" t="str">
            <v>콘덴서(110. 220V)</v>
          </cell>
          <cell r="C4170" t="str">
            <v>1P. 3P 5kVA</v>
          </cell>
          <cell r="D4170" t="str">
            <v>개</v>
          </cell>
        </row>
        <row r="4171">
          <cell r="A4171">
            <v>7406021</v>
          </cell>
          <cell r="B4171" t="str">
            <v>콘덴서(110. 220V)</v>
          </cell>
          <cell r="C4171" t="str">
            <v>1P. 3P 10kVA</v>
          </cell>
          <cell r="D4171" t="str">
            <v>개</v>
          </cell>
        </row>
        <row r="4172">
          <cell r="A4172">
            <v>7406022</v>
          </cell>
          <cell r="B4172" t="str">
            <v>콘덴서(110. 220V)</v>
          </cell>
          <cell r="C4172" t="str">
            <v>1P. 3P 15kVA</v>
          </cell>
          <cell r="D4172" t="str">
            <v>개</v>
          </cell>
        </row>
        <row r="4173">
          <cell r="A4173">
            <v>7406023</v>
          </cell>
          <cell r="B4173" t="str">
            <v>콘덴서(110. 220V)</v>
          </cell>
          <cell r="C4173" t="str">
            <v>1P. 3P 20kVA</v>
          </cell>
          <cell r="D4173" t="str">
            <v>개</v>
          </cell>
        </row>
        <row r="4174">
          <cell r="A4174">
            <v>7406024</v>
          </cell>
          <cell r="B4174" t="str">
            <v>콘덴서(110. 220V)</v>
          </cell>
          <cell r="C4174" t="str">
            <v>1P. 3P 25kVA</v>
          </cell>
          <cell r="D4174" t="str">
            <v>개</v>
          </cell>
        </row>
        <row r="4175">
          <cell r="A4175">
            <v>7406100</v>
          </cell>
          <cell r="B4175" t="str">
            <v>콘덴서(380. 440V)</v>
          </cell>
          <cell r="C4175" t="str">
            <v>3P 10UF</v>
          </cell>
          <cell r="D4175" t="str">
            <v>개</v>
          </cell>
        </row>
        <row r="4176">
          <cell r="A4176">
            <v>7406101</v>
          </cell>
          <cell r="B4176" t="str">
            <v>콘덴서(380. 440V)</v>
          </cell>
          <cell r="C4176" t="str">
            <v>3P 15UF</v>
          </cell>
          <cell r="D4176" t="str">
            <v>개</v>
          </cell>
        </row>
        <row r="4177">
          <cell r="A4177">
            <v>7406102</v>
          </cell>
          <cell r="B4177" t="str">
            <v>콘덴서(380. 440V)</v>
          </cell>
          <cell r="C4177" t="str">
            <v>3P 20UF</v>
          </cell>
          <cell r="D4177" t="str">
            <v>개</v>
          </cell>
        </row>
        <row r="4178">
          <cell r="A4178">
            <v>7406103</v>
          </cell>
          <cell r="B4178" t="str">
            <v>콘덴서(380. 440V)</v>
          </cell>
          <cell r="C4178" t="str">
            <v>3P 25UF</v>
          </cell>
          <cell r="D4178" t="str">
            <v>개</v>
          </cell>
        </row>
        <row r="4179">
          <cell r="A4179">
            <v>7406104</v>
          </cell>
          <cell r="B4179" t="str">
            <v>콘덴서(380. 440V)</v>
          </cell>
          <cell r="C4179" t="str">
            <v>3P 30UF</v>
          </cell>
          <cell r="D4179" t="str">
            <v>개</v>
          </cell>
        </row>
        <row r="4180">
          <cell r="A4180">
            <v>7406105</v>
          </cell>
          <cell r="B4180" t="str">
            <v>콘덴서(380. 440V)</v>
          </cell>
          <cell r="C4180" t="str">
            <v>3P 40UF</v>
          </cell>
          <cell r="D4180" t="str">
            <v>개</v>
          </cell>
        </row>
        <row r="4181">
          <cell r="A4181">
            <v>7406106</v>
          </cell>
          <cell r="B4181" t="str">
            <v>콘덴서(380. 440V)</v>
          </cell>
          <cell r="C4181" t="str">
            <v>3P 50UF</v>
          </cell>
          <cell r="D4181" t="str">
            <v>개</v>
          </cell>
        </row>
        <row r="4182">
          <cell r="A4182">
            <v>7406107</v>
          </cell>
          <cell r="B4182" t="str">
            <v>콘덴서(380. 440V)</v>
          </cell>
          <cell r="C4182" t="str">
            <v>3P 75UF</v>
          </cell>
          <cell r="D4182" t="str">
            <v>개</v>
          </cell>
        </row>
        <row r="4183">
          <cell r="A4183">
            <v>7406108</v>
          </cell>
          <cell r="B4183" t="str">
            <v>콘덴서(380. 440V)</v>
          </cell>
          <cell r="C4183" t="str">
            <v>3P 100UF</v>
          </cell>
          <cell r="D4183" t="str">
            <v>개</v>
          </cell>
        </row>
        <row r="4184">
          <cell r="A4184">
            <v>7406109</v>
          </cell>
          <cell r="B4184" t="str">
            <v>콘덴서(380. 440V)</v>
          </cell>
          <cell r="C4184" t="str">
            <v>3P 150UF</v>
          </cell>
          <cell r="D4184" t="str">
            <v>개</v>
          </cell>
        </row>
        <row r="4185">
          <cell r="A4185">
            <v>7406110</v>
          </cell>
          <cell r="B4185" t="str">
            <v>콘덴서(380. 440V)</v>
          </cell>
          <cell r="C4185" t="str">
            <v>3P 175UF</v>
          </cell>
          <cell r="D4185" t="str">
            <v>개</v>
          </cell>
        </row>
        <row r="4186">
          <cell r="A4186">
            <v>7406111</v>
          </cell>
          <cell r="B4186" t="str">
            <v>콘덴서(380. 440V)</v>
          </cell>
          <cell r="C4186" t="str">
            <v>3P 200UF</v>
          </cell>
          <cell r="D4186" t="str">
            <v>개</v>
          </cell>
        </row>
        <row r="4187">
          <cell r="A4187">
            <v>7406112</v>
          </cell>
          <cell r="B4187" t="str">
            <v>콘덴서(380. 440V)</v>
          </cell>
          <cell r="C4187" t="str">
            <v>3P 250UF</v>
          </cell>
          <cell r="D4187" t="str">
            <v>개</v>
          </cell>
        </row>
        <row r="4188">
          <cell r="A4188">
            <v>7406113</v>
          </cell>
          <cell r="B4188" t="str">
            <v>콘덴서(380. 440V)</v>
          </cell>
          <cell r="C4188" t="str">
            <v>3P 300UF</v>
          </cell>
          <cell r="D4188" t="str">
            <v>개</v>
          </cell>
        </row>
        <row r="4189">
          <cell r="A4189">
            <v>7406114</v>
          </cell>
          <cell r="B4189" t="str">
            <v>콘덴서(380. 440V)</v>
          </cell>
          <cell r="C4189" t="str">
            <v>3P 5kVA</v>
          </cell>
          <cell r="D4189" t="str">
            <v>개</v>
          </cell>
        </row>
        <row r="4190">
          <cell r="A4190">
            <v>7406115</v>
          </cell>
          <cell r="B4190" t="str">
            <v>콘덴서(380. 440V)</v>
          </cell>
          <cell r="C4190" t="str">
            <v>3P 10kVA</v>
          </cell>
          <cell r="D4190" t="str">
            <v>개</v>
          </cell>
        </row>
        <row r="4191">
          <cell r="A4191">
            <v>7406116</v>
          </cell>
          <cell r="B4191" t="str">
            <v>콘덴서(380. 440V)</v>
          </cell>
          <cell r="C4191" t="str">
            <v>3P 15kVA</v>
          </cell>
          <cell r="D4191" t="str">
            <v>개</v>
          </cell>
        </row>
        <row r="4192">
          <cell r="A4192">
            <v>7406117</v>
          </cell>
          <cell r="B4192" t="str">
            <v>콘덴서(380. 440V)</v>
          </cell>
          <cell r="C4192" t="str">
            <v>3P 20kVA</v>
          </cell>
          <cell r="D4192" t="str">
            <v>개</v>
          </cell>
        </row>
        <row r="4193">
          <cell r="A4193">
            <v>7406118</v>
          </cell>
          <cell r="B4193" t="str">
            <v>콘덴서(380. 440V)</v>
          </cell>
          <cell r="C4193" t="str">
            <v>3P 25kVA</v>
          </cell>
          <cell r="D4193" t="str">
            <v>개</v>
          </cell>
        </row>
        <row r="4194">
          <cell r="A4194">
            <v>7406119</v>
          </cell>
          <cell r="B4194" t="str">
            <v>콘덴서(380. 440V)</v>
          </cell>
          <cell r="C4194" t="str">
            <v>3P 30kVA</v>
          </cell>
          <cell r="D4194" t="str">
            <v>개</v>
          </cell>
        </row>
        <row r="4195">
          <cell r="A4195">
            <v>7406120</v>
          </cell>
          <cell r="B4195" t="str">
            <v>콘덴서(380. 440V)</v>
          </cell>
          <cell r="C4195" t="str">
            <v>3P 50kVA</v>
          </cell>
          <cell r="D4195" t="str">
            <v>개</v>
          </cell>
        </row>
        <row r="4196">
          <cell r="A4196">
            <v>7406121</v>
          </cell>
          <cell r="B4196" t="str">
            <v>콘덴서(380. 440V)</v>
          </cell>
          <cell r="C4196" t="str">
            <v>3P 75kVA</v>
          </cell>
          <cell r="D4196" t="str">
            <v>개</v>
          </cell>
        </row>
        <row r="4197">
          <cell r="A4197">
            <v>7406122</v>
          </cell>
          <cell r="B4197" t="str">
            <v>콘덴서(380. 440V)</v>
          </cell>
          <cell r="C4197" t="str">
            <v>3P 100kVA</v>
          </cell>
          <cell r="D4197" t="str">
            <v>개</v>
          </cell>
        </row>
        <row r="4198">
          <cell r="A4198">
            <v>7406200</v>
          </cell>
          <cell r="B4198" t="str">
            <v>콘덴서(3.3. 7.2kV)</v>
          </cell>
          <cell r="C4198" t="str">
            <v>3P 10kVA</v>
          </cell>
          <cell r="D4198" t="str">
            <v>개</v>
          </cell>
        </row>
        <row r="4199">
          <cell r="A4199">
            <v>7406201</v>
          </cell>
          <cell r="B4199" t="str">
            <v>콘덴서(3.3. 7.2kV)</v>
          </cell>
          <cell r="C4199" t="str">
            <v>3P 15kVA</v>
          </cell>
          <cell r="D4199" t="str">
            <v>개</v>
          </cell>
        </row>
        <row r="4200">
          <cell r="A4200">
            <v>7406202</v>
          </cell>
          <cell r="B4200" t="str">
            <v>콘덴서(3.3. 7.2kV)</v>
          </cell>
          <cell r="C4200" t="str">
            <v>3P 20kVA</v>
          </cell>
          <cell r="D4200" t="str">
            <v>개</v>
          </cell>
        </row>
        <row r="4201">
          <cell r="A4201">
            <v>7406203</v>
          </cell>
          <cell r="B4201" t="str">
            <v>콘덴서(3.3. 7.2kV)</v>
          </cell>
          <cell r="C4201" t="str">
            <v>3P 25kVA</v>
          </cell>
          <cell r="D4201" t="str">
            <v>개</v>
          </cell>
        </row>
        <row r="4202">
          <cell r="A4202">
            <v>7406204</v>
          </cell>
          <cell r="B4202" t="str">
            <v>콘덴서(3.3. 7.2kV)</v>
          </cell>
          <cell r="C4202" t="str">
            <v>3P 30kVA</v>
          </cell>
          <cell r="D4202" t="str">
            <v>개</v>
          </cell>
        </row>
        <row r="4203">
          <cell r="A4203">
            <v>7406205</v>
          </cell>
          <cell r="B4203" t="str">
            <v>콘덴서(3.3. 7.2kV)</v>
          </cell>
          <cell r="C4203" t="str">
            <v>3P 50kVA</v>
          </cell>
          <cell r="D4203" t="str">
            <v>개</v>
          </cell>
        </row>
        <row r="4204">
          <cell r="A4204">
            <v>7406206</v>
          </cell>
          <cell r="B4204" t="str">
            <v>콘덴서(3.3. 7.2kV)</v>
          </cell>
          <cell r="C4204" t="str">
            <v>3P 75kVA</v>
          </cell>
          <cell r="D4204" t="str">
            <v>개</v>
          </cell>
        </row>
        <row r="4205">
          <cell r="A4205">
            <v>7406207</v>
          </cell>
          <cell r="B4205" t="str">
            <v>콘덴서(3.3. 7.2kV)</v>
          </cell>
          <cell r="C4205" t="str">
            <v>3P 100kVA</v>
          </cell>
          <cell r="D4205" t="str">
            <v>개</v>
          </cell>
        </row>
        <row r="4206">
          <cell r="A4206">
            <v>7406208</v>
          </cell>
          <cell r="B4206" t="str">
            <v>콘덴서(3.3. 7.2kV)</v>
          </cell>
          <cell r="C4206" t="str">
            <v>3P 150kVA</v>
          </cell>
          <cell r="D4206" t="str">
            <v>개</v>
          </cell>
        </row>
        <row r="4207">
          <cell r="A4207">
            <v>7406209</v>
          </cell>
          <cell r="B4207" t="str">
            <v>콘덴서(3.3. 7.2kV)</v>
          </cell>
          <cell r="C4207" t="str">
            <v>3P 200kVA</v>
          </cell>
          <cell r="D4207" t="str">
            <v>개</v>
          </cell>
        </row>
        <row r="4208">
          <cell r="A4208">
            <v>7406210</v>
          </cell>
          <cell r="B4208" t="str">
            <v>콘덴서(3.3. 7.2kV)</v>
          </cell>
          <cell r="C4208" t="str">
            <v>3P 250kVA</v>
          </cell>
          <cell r="D4208" t="str">
            <v>개</v>
          </cell>
        </row>
        <row r="4209">
          <cell r="A4209">
            <v>7406211</v>
          </cell>
          <cell r="B4209" t="str">
            <v>콘덴서(3.3. 7.2kV)</v>
          </cell>
          <cell r="C4209" t="str">
            <v>3P 300kVA</v>
          </cell>
          <cell r="D4209" t="str">
            <v>개</v>
          </cell>
        </row>
        <row r="4210">
          <cell r="A4210">
            <v>7406212</v>
          </cell>
          <cell r="B4210" t="str">
            <v>콘덴서(3.3. 7.2kV)</v>
          </cell>
          <cell r="C4210" t="str">
            <v>3P 400kVA</v>
          </cell>
          <cell r="D4210" t="str">
            <v>개</v>
          </cell>
        </row>
        <row r="4211">
          <cell r="A4211">
            <v>7406213</v>
          </cell>
          <cell r="B4211" t="str">
            <v>콘덴서(3.3. 7.2kV)</v>
          </cell>
          <cell r="C4211" t="str">
            <v>3P 500kVA</v>
          </cell>
          <cell r="D4211" t="str">
            <v>개</v>
          </cell>
        </row>
        <row r="4212">
          <cell r="A4212">
            <v>7406301</v>
          </cell>
          <cell r="B4212" t="str">
            <v>콘덴서(22.9kV)</v>
          </cell>
          <cell r="C4212" t="str">
            <v>10kVA</v>
          </cell>
          <cell r="D4212" t="str">
            <v>개</v>
          </cell>
        </row>
        <row r="4213">
          <cell r="A4213">
            <v>7406302</v>
          </cell>
          <cell r="B4213" t="str">
            <v>콘덴서(22.9kV)</v>
          </cell>
          <cell r="C4213" t="str">
            <v>50kVA</v>
          </cell>
          <cell r="D4213" t="str">
            <v>개</v>
          </cell>
        </row>
        <row r="4214">
          <cell r="A4214">
            <v>7406303</v>
          </cell>
          <cell r="B4214" t="str">
            <v>콘덴서(22.9kV)</v>
          </cell>
          <cell r="C4214" t="str">
            <v>100kVA</v>
          </cell>
          <cell r="D4214" t="str">
            <v>개</v>
          </cell>
        </row>
        <row r="4215">
          <cell r="A4215">
            <v>7407001</v>
          </cell>
          <cell r="B4215" t="str">
            <v>정류기-1상 30A</v>
          </cell>
          <cell r="C4215" t="str">
            <v>110/220V-110V DC</v>
          </cell>
          <cell r="D4215" t="str">
            <v>대</v>
          </cell>
        </row>
        <row r="4216">
          <cell r="A4216">
            <v>7407002</v>
          </cell>
          <cell r="B4216" t="str">
            <v>정류기-1상 50A</v>
          </cell>
          <cell r="C4216" t="str">
            <v>110/220V-110V DC</v>
          </cell>
          <cell r="D4216" t="str">
            <v>대</v>
          </cell>
        </row>
        <row r="4217">
          <cell r="A4217">
            <v>7407003</v>
          </cell>
          <cell r="B4217" t="str">
            <v>정류기-1상 75A</v>
          </cell>
          <cell r="C4217" t="str">
            <v>110/220V-110V DC</v>
          </cell>
          <cell r="D4217" t="str">
            <v>대</v>
          </cell>
        </row>
        <row r="4218">
          <cell r="A4218">
            <v>7407004</v>
          </cell>
          <cell r="B4218" t="str">
            <v>정류기-1상 100A</v>
          </cell>
          <cell r="C4218" t="str">
            <v>110/220V-110V DC</v>
          </cell>
          <cell r="D4218" t="str">
            <v>대</v>
          </cell>
        </row>
        <row r="4219">
          <cell r="A4219">
            <v>7407100</v>
          </cell>
          <cell r="B4219" t="str">
            <v>정류기-3상 30A</v>
          </cell>
          <cell r="C4219" t="str">
            <v>220V AC -110V DC</v>
          </cell>
          <cell r="D4219" t="str">
            <v>대</v>
          </cell>
        </row>
        <row r="4220">
          <cell r="A4220">
            <v>7407101</v>
          </cell>
          <cell r="B4220" t="str">
            <v>정류기-3상 50A</v>
          </cell>
          <cell r="C4220" t="str">
            <v>220V AC -110V DC</v>
          </cell>
          <cell r="D4220" t="str">
            <v>대</v>
          </cell>
        </row>
        <row r="4221">
          <cell r="A4221">
            <v>7407102</v>
          </cell>
          <cell r="B4221" t="str">
            <v>정류기-3상 75A</v>
          </cell>
          <cell r="C4221" t="str">
            <v>220V AC -110V DC</v>
          </cell>
          <cell r="D4221" t="str">
            <v>대</v>
          </cell>
        </row>
        <row r="4222">
          <cell r="A4222">
            <v>7407103</v>
          </cell>
          <cell r="B4222" t="str">
            <v>정류기-3상 100A</v>
          </cell>
          <cell r="C4222" t="str">
            <v>220V AC -110V DC</v>
          </cell>
          <cell r="D4222" t="str">
            <v>대</v>
          </cell>
        </row>
        <row r="4223">
          <cell r="A4223">
            <v>7407104</v>
          </cell>
          <cell r="B4223" t="str">
            <v>정류기-3상 200A</v>
          </cell>
          <cell r="C4223" t="str">
            <v>220V AC -110V DC</v>
          </cell>
          <cell r="D4223" t="str">
            <v>대</v>
          </cell>
        </row>
        <row r="4224">
          <cell r="A4224">
            <v>7407105</v>
          </cell>
          <cell r="B4224" t="str">
            <v>정류기-3상 300A</v>
          </cell>
          <cell r="C4224" t="str">
            <v>220V AC -110V DC</v>
          </cell>
          <cell r="D4224" t="str">
            <v>대</v>
          </cell>
        </row>
        <row r="4225">
          <cell r="A4225">
            <v>7408001</v>
          </cell>
          <cell r="B4225" t="str">
            <v>인버터-200V</v>
          </cell>
          <cell r="C4225" t="str">
            <v>1.5 kVA</v>
          </cell>
          <cell r="D4225" t="str">
            <v>대</v>
          </cell>
        </row>
        <row r="4226">
          <cell r="A4226">
            <v>7408002</v>
          </cell>
          <cell r="B4226" t="str">
            <v>인버터-200V</v>
          </cell>
          <cell r="C4226" t="str">
            <v>3 kVA</v>
          </cell>
          <cell r="D4226" t="str">
            <v>대</v>
          </cell>
        </row>
        <row r="4227">
          <cell r="A4227">
            <v>7408003</v>
          </cell>
          <cell r="B4227" t="str">
            <v>인버터-200V</v>
          </cell>
          <cell r="C4227" t="str">
            <v>5 kVA</v>
          </cell>
          <cell r="D4227" t="str">
            <v>대</v>
          </cell>
        </row>
        <row r="4228">
          <cell r="A4228">
            <v>7408004</v>
          </cell>
          <cell r="B4228" t="str">
            <v>인버터-200V</v>
          </cell>
          <cell r="C4228" t="str">
            <v>7.5 kVA</v>
          </cell>
          <cell r="D4228" t="str">
            <v>대</v>
          </cell>
        </row>
        <row r="4229">
          <cell r="A4229">
            <v>7408005</v>
          </cell>
          <cell r="B4229" t="str">
            <v>인버터-200V</v>
          </cell>
          <cell r="C4229" t="str">
            <v>15 kVA</v>
          </cell>
          <cell r="D4229" t="str">
            <v>대</v>
          </cell>
        </row>
        <row r="4230">
          <cell r="A4230">
            <v>7408006</v>
          </cell>
          <cell r="B4230" t="str">
            <v>인버터-200V</v>
          </cell>
          <cell r="C4230" t="str">
            <v>25 kVA</v>
          </cell>
          <cell r="D4230" t="str">
            <v>대</v>
          </cell>
        </row>
        <row r="4231">
          <cell r="A4231">
            <v>7408007</v>
          </cell>
          <cell r="B4231" t="str">
            <v>인버터-200V</v>
          </cell>
          <cell r="C4231" t="str">
            <v>33 kVA</v>
          </cell>
          <cell r="D4231" t="str">
            <v>대</v>
          </cell>
        </row>
        <row r="4232">
          <cell r="A4232">
            <v>7408008</v>
          </cell>
          <cell r="B4232" t="str">
            <v>인버터-200V</v>
          </cell>
          <cell r="C4232" t="str">
            <v>50 kVA</v>
          </cell>
          <cell r="D4232" t="str">
            <v>대</v>
          </cell>
        </row>
        <row r="4233">
          <cell r="A4233">
            <v>7408009</v>
          </cell>
          <cell r="B4233" t="str">
            <v>인버터-200V</v>
          </cell>
          <cell r="C4233" t="str">
            <v>70 kVA</v>
          </cell>
          <cell r="D4233" t="str">
            <v>대</v>
          </cell>
        </row>
        <row r="4234">
          <cell r="A4234">
            <v>7408100</v>
          </cell>
          <cell r="B4234" t="str">
            <v>인버터-400V</v>
          </cell>
          <cell r="C4234" t="str">
            <v>7.5 kVA</v>
          </cell>
          <cell r="D4234" t="str">
            <v>대</v>
          </cell>
        </row>
        <row r="4235">
          <cell r="A4235">
            <v>7408101</v>
          </cell>
          <cell r="B4235" t="str">
            <v>인버터-400V</v>
          </cell>
          <cell r="C4235" t="str">
            <v>11 kVA</v>
          </cell>
          <cell r="D4235" t="str">
            <v>대</v>
          </cell>
        </row>
        <row r="4236">
          <cell r="A4236">
            <v>7408102</v>
          </cell>
          <cell r="B4236" t="str">
            <v>인버터-400V</v>
          </cell>
          <cell r="C4236" t="str">
            <v>18.5 kVA</v>
          </cell>
          <cell r="D4236" t="str">
            <v>대</v>
          </cell>
        </row>
        <row r="4237">
          <cell r="A4237">
            <v>7408103</v>
          </cell>
          <cell r="B4237" t="str">
            <v>인버터-400V</v>
          </cell>
          <cell r="C4237" t="str">
            <v>25 kVA</v>
          </cell>
          <cell r="D4237" t="str">
            <v>대</v>
          </cell>
        </row>
        <row r="4238">
          <cell r="A4238">
            <v>7408104</v>
          </cell>
          <cell r="B4238" t="str">
            <v>인버터-400V</v>
          </cell>
          <cell r="C4238" t="str">
            <v>40 kVA</v>
          </cell>
          <cell r="D4238" t="str">
            <v>대</v>
          </cell>
        </row>
        <row r="4239">
          <cell r="A4239">
            <v>7408105</v>
          </cell>
          <cell r="B4239" t="str">
            <v>인버터-400V</v>
          </cell>
          <cell r="C4239" t="str">
            <v>50 kVA</v>
          </cell>
          <cell r="D4239" t="str">
            <v>대</v>
          </cell>
        </row>
        <row r="4240">
          <cell r="A4240">
            <v>7408106</v>
          </cell>
          <cell r="B4240" t="str">
            <v>인버터-400V</v>
          </cell>
          <cell r="C4240" t="str">
            <v>75 kVA</v>
          </cell>
          <cell r="D4240" t="str">
            <v>대</v>
          </cell>
        </row>
        <row r="4241">
          <cell r="A4241">
            <v>7408107</v>
          </cell>
          <cell r="B4241" t="str">
            <v>인버터-400V</v>
          </cell>
          <cell r="C4241" t="str">
            <v>100 kVA</v>
          </cell>
          <cell r="D4241" t="str">
            <v>대</v>
          </cell>
        </row>
        <row r="4242">
          <cell r="A4242">
            <v>7408108</v>
          </cell>
          <cell r="B4242" t="str">
            <v>인버터-400V</v>
          </cell>
          <cell r="C4242" t="str">
            <v>135 kVA</v>
          </cell>
          <cell r="D4242" t="str">
            <v>대</v>
          </cell>
        </row>
        <row r="4243">
          <cell r="A4243">
            <v>7408109</v>
          </cell>
          <cell r="B4243" t="str">
            <v>인버터-400V</v>
          </cell>
          <cell r="C4243" t="str">
            <v>170 kVA</v>
          </cell>
          <cell r="D4243" t="str">
            <v>대</v>
          </cell>
        </row>
        <row r="4244">
          <cell r="A4244">
            <v>7409001</v>
          </cell>
          <cell r="B4244" t="str">
            <v>RECTIF.1P 220/380V</v>
          </cell>
          <cell r="C4244" t="str">
            <v>DC110V 30A</v>
          </cell>
          <cell r="D4244" t="str">
            <v>대</v>
          </cell>
        </row>
        <row r="4245">
          <cell r="A4245">
            <v>7409002</v>
          </cell>
          <cell r="B4245" t="str">
            <v>RECTIF.1P 220/380V</v>
          </cell>
          <cell r="C4245" t="str">
            <v>DC110V 50A</v>
          </cell>
          <cell r="D4245" t="str">
            <v>대</v>
          </cell>
        </row>
        <row r="4246">
          <cell r="A4246">
            <v>7409003</v>
          </cell>
          <cell r="B4246" t="str">
            <v>RECTIF.1P 220/380V</v>
          </cell>
          <cell r="C4246" t="str">
            <v>DC110V 75A</v>
          </cell>
          <cell r="D4246" t="str">
            <v>대</v>
          </cell>
        </row>
        <row r="4247">
          <cell r="A4247">
            <v>7409004</v>
          </cell>
          <cell r="B4247" t="str">
            <v>RECTIF.1P 220/380V</v>
          </cell>
          <cell r="C4247" t="str">
            <v>DC110V 100A</v>
          </cell>
          <cell r="D4247" t="str">
            <v>대</v>
          </cell>
        </row>
        <row r="4248">
          <cell r="A4248">
            <v>7409050</v>
          </cell>
          <cell r="B4248" t="str">
            <v>RECTIF.1P 220/380V</v>
          </cell>
          <cell r="C4248" t="str">
            <v>DC110V 30A W/SD</v>
          </cell>
          <cell r="D4248" t="str">
            <v>대</v>
          </cell>
        </row>
        <row r="4249">
          <cell r="A4249">
            <v>7409051</v>
          </cell>
          <cell r="B4249" t="str">
            <v>RECTIF.1P 220/380V</v>
          </cell>
          <cell r="C4249" t="str">
            <v>DC110V 50A W/SD</v>
          </cell>
          <cell r="D4249" t="str">
            <v>대</v>
          </cell>
        </row>
        <row r="4250">
          <cell r="A4250">
            <v>7409052</v>
          </cell>
          <cell r="B4250" t="str">
            <v>RECTIF.1P 220/380V</v>
          </cell>
          <cell r="C4250" t="str">
            <v>DC110V 75A W/SD</v>
          </cell>
          <cell r="D4250" t="str">
            <v>대</v>
          </cell>
        </row>
        <row r="4251">
          <cell r="A4251">
            <v>7409053</v>
          </cell>
          <cell r="B4251" t="str">
            <v>RECTIF.1P 220/380V</v>
          </cell>
          <cell r="C4251" t="str">
            <v>DC110V 100A W/SD</v>
          </cell>
          <cell r="D4251" t="str">
            <v>대</v>
          </cell>
        </row>
        <row r="4252">
          <cell r="A4252">
            <v>7409100</v>
          </cell>
          <cell r="B4252" t="str">
            <v>RECTIF.3P 220/380V</v>
          </cell>
          <cell r="C4252" t="str">
            <v>DC110V 30A</v>
          </cell>
          <cell r="D4252" t="str">
            <v>대</v>
          </cell>
        </row>
        <row r="4253">
          <cell r="A4253">
            <v>7409101</v>
          </cell>
          <cell r="B4253" t="str">
            <v>RECTIF.3P 220/380V</v>
          </cell>
          <cell r="C4253" t="str">
            <v>DC110V 50A</v>
          </cell>
          <cell r="D4253" t="str">
            <v>대</v>
          </cell>
        </row>
        <row r="4254">
          <cell r="A4254">
            <v>7409102</v>
          </cell>
          <cell r="B4254" t="str">
            <v>RECTIF.3P 220/380V</v>
          </cell>
          <cell r="C4254" t="str">
            <v>DC110V 75A</v>
          </cell>
          <cell r="D4254" t="str">
            <v>대</v>
          </cell>
        </row>
        <row r="4255">
          <cell r="A4255">
            <v>7409103</v>
          </cell>
          <cell r="B4255" t="str">
            <v>RECTIF.3P 220/380V</v>
          </cell>
          <cell r="C4255" t="str">
            <v>DC110V 100A</v>
          </cell>
          <cell r="D4255" t="str">
            <v>대</v>
          </cell>
        </row>
        <row r="4256">
          <cell r="A4256">
            <v>7409150</v>
          </cell>
          <cell r="B4256" t="str">
            <v>RECTIF.3P 220/380V</v>
          </cell>
          <cell r="C4256" t="str">
            <v>DC110V 30A W/SD</v>
          </cell>
          <cell r="D4256" t="str">
            <v>대</v>
          </cell>
        </row>
        <row r="4257">
          <cell r="A4257">
            <v>7409151</v>
          </cell>
          <cell r="B4257" t="str">
            <v>RECTIF.3P 220/380V</v>
          </cell>
          <cell r="C4257" t="str">
            <v>DC110V 50A W/SD</v>
          </cell>
          <cell r="D4257" t="str">
            <v>대</v>
          </cell>
        </row>
        <row r="4258">
          <cell r="A4258">
            <v>7409152</v>
          </cell>
          <cell r="B4258" t="str">
            <v>RECTIF.3P 220/380V</v>
          </cell>
          <cell r="C4258" t="str">
            <v>DC110V 75A W/SD</v>
          </cell>
          <cell r="D4258" t="str">
            <v>대</v>
          </cell>
        </row>
        <row r="4259">
          <cell r="A4259">
            <v>7409153</v>
          </cell>
          <cell r="B4259" t="str">
            <v>RECTIF.3P 220/380V</v>
          </cell>
          <cell r="C4259" t="str">
            <v>DC110V 100A W/SD</v>
          </cell>
          <cell r="D4259" t="str">
            <v>대</v>
          </cell>
        </row>
        <row r="4260">
          <cell r="A4260">
            <v>7409200</v>
          </cell>
          <cell r="B4260" t="str">
            <v>REC.1P220/380V.AVC</v>
          </cell>
          <cell r="C4260" t="str">
            <v>DC110V 30A</v>
          </cell>
          <cell r="D4260" t="str">
            <v>대</v>
          </cell>
        </row>
        <row r="4261">
          <cell r="A4261">
            <v>7409201</v>
          </cell>
          <cell r="B4261" t="str">
            <v>REC.1P220/380V.AVC</v>
          </cell>
          <cell r="C4261" t="str">
            <v>DC110V 50A</v>
          </cell>
          <cell r="D4261" t="str">
            <v>대</v>
          </cell>
        </row>
        <row r="4262">
          <cell r="A4262">
            <v>7409202</v>
          </cell>
          <cell r="B4262" t="str">
            <v>REC.1P220/380V.AVC</v>
          </cell>
          <cell r="C4262" t="str">
            <v>DC110V 75A</v>
          </cell>
          <cell r="D4262" t="str">
            <v>대</v>
          </cell>
        </row>
        <row r="4263">
          <cell r="A4263">
            <v>7409203</v>
          </cell>
          <cell r="B4263" t="str">
            <v>REC.1P220/380V.AVC</v>
          </cell>
          <cell r="C4263" t="str">
            <v>DC110V 100A</v>
          </cell>
          <cell r="D4263" t="str">
            <v>대</v>
          </cell>
        </row>
        <row r="4264">
          <cell r="A4264">
            <v>7409250</v>
          </cell>
          <cell r="B4264" t="str">
            <v>REC.1P220/380V.AVC</v>
          </cell>
          <cell r="C4264" t="str">
            <v>DC110V 30A W/SD</v>
          </cell>
          <cell r="D4264" t="str">
            <v>대</v>
          </cell>
        </row>
        <row r="4265">
          <cell r="A4265">
            <v>7409251</v>
          </cell>
          <cell r="B4265" t="str">
            <v>REC.1P220/380V.AVC</v>
          </cell>
          <cell r="C4265" t="str">
            <v>DC110V 50A W/SD</v>
          </cell>
          <cell r="D4265" t="str">
            <v>대</v>
          </cell>
        </row>
        <row r="4266">
          <cell r="A4266">
            <v>7409252</v>
          </cell>
          <cell r="B4266" t="str">
            <v>REC.1P220/380V.AVC</v>
          </cell>
          <cell r="C4266" t="str">
            <v>DC110V 75A W/SD</v>
          </cell>
          <cell r="D4266" t="str">
            <v>대</v>
          </cell>
        </row>
        <row r="4267">
          <cell r="A4267">
            <v>7409253</v>
          </cell>
          <cell r="B4267" t="str">
            <v>REC.1P220/380V.AVC</v>
          </cell>
          <cell r="C4267" t="str">
            <v>DC110V 100A W/SD</v>
          </cell>
          <cell r="D4267" t="str">
            <v>대</v>
          </cell>
        </row>
        <row r="4268">
          <cell r="A4268">
            <v>7409300</v>
          </cell>
          <cell r="B4268" t="str">
            <v>REC.3P220/380V.AVC</v>
          </cell>
          <cell r="C4268" t="str">
            <v>DC110V 30A</v>
          </cell>
          <cell r="D4268" t="str">
            <v>대</v>
          </cell>
        </row>
        <row r="4269">
          <cell r="A4269">
            <v>7409301</v>
          </cell>
          <cell r="B4269" t="str">
            <v>REC.3P220/380V.AVC</v>
          </cell>
          <cell r="C4269" t="str">
            <v>DC110V 50A</v>
          </cell>
          <cell r="D4269" t="str">
            <v>대</v>
          </cell>
        </row>
        <row r="4270">
          <cell r="A4270">
            <v>7409302</v>
          </cell>
          <cell r="B4270" t="str">
            <v>REC.3P220/380V.AVC</v>
          </cell>
          <cell r="C4270" t="str">
            <v>DC110V 75A</v>
          </cell>
          <cell r="D4270" t="str">
            <v>대</v>
          </cell>
        </row>
        <row r="4271">
          <cell r="A4271">
            <v>7409303</v>
          </cell>
          <cell r="B4271" t="str">
            <v>REC.3P220/380V.AVC</v>
          </cell>
          <cell r="C4271" t="str">
            <v>DC110V 100A</v>
          </cell>
          <cell r="D4271" t="str">
            <v>대</v>
          </cell>
        </row>
        <row r="4272">
          <cell r="A4272">
            <v>7409350</v>
          </cell>
          <cell r="B4272" t="str">
            <v>REC.3P220/380V.AVC</v>
          </cell>
          <cell r="C4272" t="str">
            <v>DC110V 30A W/SD</v>
          </cell>
          <cell r="D4272" t="str">
            <v>대</v>
          </cell>
        </row>
        <row r="4273">
          <cell r="A4273">
            <v>7409351</v>
          </cell>
          <cell r="B4273" t="str">
            <v>REC.3P220/380V.AVC</v>
          </cell>
          <cell r="C4273" t="str">
            <v>DC110V 50A W/SD</v>
          </cell>
          <cell r="D4273" t="str">
            <v>대</v>
          </cell>
        </row>
        <row r="4274">
          <cell r="A4274">
            <v>7409352</v>
          </cell>
          <cell r="B4274" t="str">
            <v>REC.3P220/380V.AVC</v>
          </cell>
          <cell r="C4274" t="str">
            <v>DC110V 75A W/SD</v>
          </cell>
          <cell r="D4274" t="str">
            <v>대</v>
          </cell>
        </row>
        <row r="4275">
          <cell r="A4275">
            <v>7409353</v>
          </cell>
          <cell r="B4275" t="str">
            <v>REC.3P220/380V.AVC</v>
          </cell>
          <cell r="C4275" t="str">
            <v>DC110V 100A W/SD</v>
          </cell>
          <cell r="D4275" t="str">
            <v>대</v>
          </cell>
        </row>
        <row r="4276">
          <cell r="A4276">
            <v>7410001</v>
          </cell>
          <cell r="B4276" t="str">
            <v>방전코일(DRY)</v>
          </cell>
          <cell r="C4276" t="str">
            <v>380/400V 400kVA</v>
          </cell>
          <cell r="D4276" t="str">
            <v>대</v>
          </cell>
        </row>
        <row r="4277">
          <cell r="A4277">
            <v>7410002</v>
          </cell>
          <cell r="B4277" t="str">
            <v>방전코일(OIL)</v>
          </cell>
          <cell r="C4277" t="str">
            <v>380/400V 500kVA</v>
          </cell>
          <cell r="D4277" t="str">
            <v>대</v>
          </cell>
        </row>
        <row r="4278">
          <cell r="A4278">
            <v>7410020</v>
          </cell>
          <cell r="B4278" t="str">
            <v>방전코일500kVA이하</v>
          </cell>
          <cell r="C4278" t="str">
            <v>3.3kV/6.6kV(DRY)</v>
          </cell>
          <cell r="D4278" t="str">
            <v>대</v>
          </cell>
        </row>
        <row r="4279">
          <cell r="A4279">
            <v>7410021</v>
          </cell>
          <cell r="B4279" t="str">
            <v>방전코일500kVA이상</v>
          </cell>
          <cell r="C4279" t="str">
            <v>3.3kV/6.6kV(DRY)</v>
          </cell>
          <cell r="D4279" t="str">
            <v>대</v>
          </cell>
        </row>
        <row r="4280">
          <cell r="A4280">
            <v>7410040</v>
          </cell>
          <cell r="B4280" t="str">
            <v>방전코일500kVA이하</v>
          </cell>
          <cell r="C4280" t="str">
            <v>3.3kV/6.6kV(OIL)</v>
          </cell>
          <cell r="D4280" t="str">
            <v>대</v>
          </cell>
        </row>
        <row r="4281">
          <cell r="A4281">
            <v>7410041</v>
          </cell>
          <cell r="B4281" t="str">
            <v>방전코일500kVA이상</v>
          </cell>
          <cell r="C4281" t="str">
            <v>3.3kV/6.6kV(OIL)</v>
          </cell>
          <cell r="D4281" t="str">
            <v>대</v>
          </cell>
        </row>
        <row r="4282">
          <cell r="A4282">
            <v>7410060</v>
          </cell>
          <cell r="B4282" t="str">
            <v>방전코일 22.9kV</v>
          </cell>
          <cell r="C4282" t="str">
            <v>1500kVA이하(DRY)</v>
          </cell>
          <cell r="D4282" t="str">
            <v>대</v>
          </cell>
        </row>
        <row r="4283">
          <cell r="A4283">
            <v>7410061</v>
          </cell>
          <cell r="B4283" t="str">
            <v>방전코일 22.9kV</v>
          </cell>
          <cell r="C4283" t="str">
            <v>1500kVA이상(DRY)</v>
          </cell>
          <cell r="D4283" t="str">
            <v>대</v>
          </cell>
        </row>
        <row r="4284">
          <cell r="A4284">
            <v>7410100</v>
          </cell>
          <cell r="B4284" t="str">
            <v>SR (DRY) 3.3/6.6kV</v>
          </cell>
          <cell r="C4284" t="str">
            <v>1.2kVA</v>
          </cell>
          <cell r="D4284" t="str">
            <v>대</v>
          </cell>
        </row>
        <row r="4285">
          <cell r="A4285">
            <v>7410101</v>
          </cell>
          <cell r="B4285" t="str">
            <v>SR (DRY) 3.3/6.6kV</v>
          </cell>
          <cell r="C4285" t="str">
            <v>1.5kVA</v>
          </cell>
          <cell r="D4285" t="str">
            <v>대</v>
          </cell>
        </row>
        <row r="4286">
          <cell r="A4286">
            <v>7410102</v>
          </cell>
          <cell r="B4286" t="str">
            <v>SR (DRY) 3.3/6.6kV</v>
          </cell>
          <cell r="C4286" t="str">
            <v>1.8kVA</v>
          </cell>
          <cell r="D4286" t="str">
            <v>대</v>
          </cell>
        </row>
        <row r="4287">
          <cell r="A4287">
            <v>7410103</v>
          </cell>
          <cell r="B4287" t="str">
            <v>SR (DRY) 3.3/6.6kV</v>
          </cell>
          <cell r="C4287" t="str">
            <v>2.4kVA</v>
          </cell>
          <cell r="D4287" t="str">
            <v>대</v>
          </cell>
        </row>
        <row r="4288">
          <cell r="A4288">
            <v>7410104</v>
          </cell>
          <cell r="B4288" t="str">
            <v>SR (DRY) 3.3/6.6kV</v>
          </cell>
          <cell r="C4288" t="str">
            <v>3.0kVA</v>
          </cell>
          <cell r="D4288" t="str">
            <v>대</v>
          </cell>
        </row>
        <row r="4289">
          <cell r="A4289">
            <v>7410105</v>
          </cell>
          <cell r="B4289" t="str">
            <v>SR (DRY) 3.3/6.6kV</v>
          </cell>
          <cell r="C4289" t="str">
            <v>4.5kVA</v>
          </cell>
          <cell r="D4289" t="str">
            <v>대</v>
          </cell>
        </row>
        <row r="4290">
          <cell r="A4290">
            <v>7410106</v>
          </cell>
          <cell r="B4290" t="str">
            <v>SR (DRY) 3.3/6.6kV</v>
          </cell>
          <cell r="C4290" t="str">
            <v>6kVA</v>
          </cell>
          <cell r="D4290" t="str">
            <v>대</v>
          </cell>
        </row>
        <row r="4291">
          <cell r="A4291">
            <v>7410107</v>
          </cell>
          <cell r="B4291" t="str">
            <v>SR (DRY) 3.3/6.6kV</v>
          </cell>
          <cell r="C4291" t="str">
            <v>9kVA</v>
          </cell>
          <cell r="D4291" t="str">
            <v>대</v>
          </cell>
        </row>
        <row r="4292">
          <cell r="A4292">
            <v>7410108</v>
          </cell>
          <cell r="B4292" t="str">
            <v>SR (DRY) 3.3/6.6kV</v>
          </cell>
          <cell r="C4292" t="str">
            <v>12kVA</v>
          </cell>
          <cell r="D4292" t="str">
            <v>대</v>
          </cell>
        </row>
        <row r="4293">
          <cell r="A4293">
            <v>7410109</v>
          </cell>
          <cell r="B4293" t="str">
            <v>SR (DRY) 3.3/6.6kV</v>
          </cell>
          <cell r="C4293" t="str">
            <v>15kVA</v>
          </cell>
          <cell r="D4293" t="str">
            <v>대</v>
          </cell>
        </row>
        <row r="4294">
          <cell r="A4294">
            <v>7410110</v>
          </cell>
          <cell r="B4294" t="str">
            <v>SR (DRY) 3.3/6.6kV</v>
          </cell>
          <cell r="C4294" t="str">
            <v>18kVA</v>
          </cell>
          <cell r="D4294" t="str">
            <v>대</v>
          </cell>
        </row>
        <row r="4295">
          <cell r="A4295">
            <v>7410111</v>
          </cell>
          <cell r="B4295" t="str">
            <v>SR (DRY) 3.3/6.6kV</v>
          </cell>
          <cell r="C4295" t="str">
            <v>24kVA</v>
          </cell>
          <cell r="D4295" t="str">
            <v>대</v>
          </cell>
        </row>
        <row r="4296">
          <cell r="A4296">
            <v>7410112</v>
          </cell>
          <cell r="B4296" t="str">
            <v>SR (DRY) 3.3/6.6kV</v>
          </cell>
          <cell r="C4296" t="str">
            <v>30kVA</v>
          </cell>
          <cell r="D4296" t="str">
            <v>대</v>
          </cell>
        </row>
        <row r="4297">
          <cell r="A4297">
            <v>7410200</v>
          </cell>
          <cell r="B4297" t="str">
            <v>REACTOR 3.3/6.6kV</v>
          </cell>
          <cell r="C4297" t="str">
            <v>75HP (D)</v>
          </cell>
          <cell r="D4297" t="str">
            <v>대</v>
          </cell>
        </row>
        <row r="4298">
          <cell r="A4298">
            <v>7410201</v>
          </cell>
          <cell r="B4298" t="str">
            <v>REACTOR 3.3/6.6kV</v>
          </cell>
          <cell r="C4298" t="str">
            <v>75HP (M)</v>
          </cell>
          <cell r="D4298" t="str">
            <v>대</v>
          </cell>
        </row>
        <row r="4299">
          <cell r="A4299">
            <v>7410202</v>
          </cell>
          <cell r="B4299" t="str">
            <v>REACTOR 3.3/6.6kV</v>
          </cell>
          <cell r="C4299" t="str">
            <v>100HP (D)</v>
          </cell>
          <cell r="D4299" t="str">
            <v>대</v>
          </cell>
        </row>
        <row r="4300">
          <cell r="A4300">
            <v>7410203</v>
          </cell>
          <cell r="B4300" t="str">
            <v>REACTOR 3.3/6.6kV</v>
          </cell>
          <cell r="C4300" t="str">
            <v>100HP (M)</v>
          </cell>
          <cell r="D4300" t="str">
            <v>대</v>
          </cell>
        </row>
        <row r="4301">
          <cell r="A4301">
            <v>7410204</v>
          </cell>
          <cell r="B4301" t="str">
            <v>REACTOR 3.3/6.6kV</v>
          </cell>
          <cell r="C4301" t="str">
            <v>150HP (D)</v>
          </cell>
          <cell r="D4301" t="str">
            <v>대</v>
          </cell>
        </row>
        <row r="4302">
          <cell r="A4302">
            <v>7410205</v>
          </cell>
          <cell r="B4302" t="str">
            <v>REACTOR 3.3/6.6kV</v>
          </cell>
          <cell r="C4302" t="str">
            <v>150HP (M)</v>
          </cell>
          <cell r="D4302" t="str">
            <v>대</v>
          </cell>
        </row>
        <row r="4303">
          <cell r="A4303">
            <v>7410206</v>
          </cell>
          <cell r="B4303" t="str">
            <v>REACTOR 3.3/6.6kV</v>
          </cell>
          <cell r="C4303" t="str">
            <v>200HP (D)</v>
          </cell>
          <cell r="D4303" t="str">
            <v>대</v>
          </cell>
        </row>
        <row r="4304">
          <cell r="A4304">
            <v>7410207</v>
          </cell>
          <cell r="B4304" t="str">
            <v>REACTOR 3.3/6.6kV</v>
          </cell>
          <cell r="C4304" t="str">
            <v>200HP (M)</v>
          </cell>
          <cell r="D4304" t="str">
            <v>대</v>
          </cell>
        </row>
        <row r="4305">
          <cell r="A4305">
            <v>7410208</v>
          </cell>
          <cell r="B4305" t="str">
            <v>REACTOR 3.3/6.6kV</v>
          </cell>
          <cell r="C4305" t="str">
            <v>250HP (D)</v>
          </cell>
          <cell r="D4305" t="str">
            <v>대</v>
          </cell>
        </row>
        <row r="4306">
          <cell r="A4306">
            <v>7410209</v>
          </cell>
          <cell r="B4306" t="str">
            <v>REACTOR 3.3/6.6kV</v>
          </cell>
          <cell r="C4306" t="str">
            <v>250HP (M)</v>
          </cell>
          <cell r="D4306" t="str">
            <v>대</v>
          </cell>
        </row>
        <row r="4307">
          <cell r="A4307">
            <v>7410210</v>
          </cell>
          <cell r="B4307" t="str">
            <v>REACTOR 3.3/6.6kV</v>
          </cell>
          <cell r="C4307" t="str">
            <v>300HP (D)</v>
          </cell>
          <cell r="D4307" t="str">
            <v>대</v>
          </cell>
        </row>
        <row r="4308">
          <cell r="A4308">
            <v>7410211</v>
          </cell>
          <cell r="B4308" t="str">
            <v>REACTOR 3.3/6.6kV</v>
          </cell>
          <cell r="C4308" t="str">
            <v>300HP (M)</v>
          </cell>
          <cell r="D4308" t="str">
            <v>대</v>
          </cell>
        </row>
        <row r="4309">
          <cell r="A4309">
            <v>7410212</v>
          </cell>
          <cell r="B4309" t="str">
            <v>REACTOR 3.3/6.6kV</v>
          </cell>
          <cell r="C4309" t="str">
            <v>350HP (D)</v>
          </cell>
          <cell r="D4309" t="str">
            <v>대</v>
          </cell>
        </row>
        <row r="4310">
          <cell r="A4310">
            <v>7410213</v>
          </cell>
          <cell r="B4310" t="str">
            <v>REACTOR 3.3/6.6kV</v>
          </cell>
          <cell r="C4310" t="str">
            <v>350HP (M)</v>
          </cell>
          <cell r="D4310" t="str">
            <v>대</v>
          </cell>
        </row>
        <row r="4311">
          <cell r="A4311">
            <v>7410214</v>
          </cell>
          <cell r="B4311" t="str">
            <v>REACTOR 3.3/6.6kV</v>
          </cell>
          <cell r="C4311" t="str">
            <v>400HP (D)</v>
          </cell>
          <cell r="D4311" t="str">
            <v>대</v>
          </cell>
        </row>
        <row r="4312">
          <cell r="A4312">
            <v>7410215</v>
          </cell>
          <cell r="B4312" t="str">
            <v>REACTOR 3.3/6.6kV</v>
          </cell>
          <cell r="C4312" t="str">
            <v>400HP (M)</v>
          </cell>
          <cell r="D4312" t="str">
            <v>대</v>
          </cell>
        </row>
        <row r="4313">
          <cell r="A4313">
            <v>7410216</v>
          </cell>
          <cell r="B4313" t="str">
            <v>REACTOR 3.3/6.6kV</v>
          </cell>
          <cell r="C4313" t="str">
            <v>450HP (D)</v>
          </cell>
          <cell r="D4313" t="str">
            <v>대</v>
          </cell>
        </row>
        <row r="4314">
          <cell r="A4314">
            <v>7410217</v>
          </cell>
          <cell r="B4314" t="str">
            <v>REACTOR 3.3/6.6kV</v>
          </cell>
          <cell r="C4314" t="str">
            <v>450HP (M)</v>
          </cell>
          <cell r="D4314" t="str">
            <v>대</v>
          </cell>
        </row>
        <row r="4315">
          <cell r="A4315">
            <v>7410218</v>
          </cell>
          <cell r="B4315" t="str">
            <v>REACTOR 3.3/6.6kV</v>
          </cell>
          <cell r="C4315" t="str">
            <v>500HP (D)</v>
          </cell>
          <cell r="D4315" t="str">
            <v>대</v>
          </cell>
        </row>
        <row r="4316">
          <cell r="A4316">
            <v>7410219</v>
          </cell>
          <cell r="B4316" t="str">
            <v>REACTOR 3.3/6.6kV</v>
          </cell>
          <cell r="C4316" t="str">
            <v>500HP (M)</v>
          </cell>
          <cell r="D4316" t="str">
            <v>대</v>
          </cell>
        </row>
        <row r="4317">
          <cell r="A4317">
            <v>7410220</v>
          </cell>
          <cell r="B4317" t="str">
            <v>REACTOR 3.3/6.6kV</v>
          </cell>
          <cell r="C4317" t="str">
            <v>550HP (D)</v>
          </cell>
          <cell r="D4317" t="str">
            <v>대</v>
          </cell>
        </row>
        <row r="4318">
          <cell r="A4318">
            <v>7410221</v>
          </cell>
          <cell r="B4318" t="str">
            <v>REACTOR 3.3/6.6kV</v>
          </cell>
          <cell r="C4318" t="str">
            <v>550HP (M)</v>
          </cell>
          <cell r="D4318" t="str">
            <v>대</v>
          </cell>
        </row>
        <row r="4319">
          <cell r="A4319">
            <v>7410222</v>
          </cell>
          <cell r="B4319" t="str">
            <v>REACTOR 3.3/6.6kV</v>
          </cell>
          <cell r="C4319" t="str">
            <v>600HP (D)</v>
          </cell>
          <cell r="D4319" t="str">
            <v>대</v>
          </cell>
        </row>
        <row r="4320">
          <cell r="A4320">
            <v>7410223</v>
          </cell>
          <cell r="B4320" t="str">
            <v>REACTOR 3.3/6.6kV</v>
          </cell>
          <cell r="C4320" t="str">
            <v>600HP (M)</v>
          </cell>
          <cell r="D4320" t="str">
            <v>대</v>
          </cell>
        </row>
        <row r="4321">
          <cell r="A4321">
            <v>7410224</v>
          </cell>
          <cell r="B4321" t="str">
            <v>REACTOR 3.3/6.6kV</v>
          </cell>
          <cell r="C4321" t="str">
            <v>700HP (D)</v>
          </cell>
          <cell r="D4321" t="str">
            <v>대</v>
          </cell>
        </row>
        <row r="4322">
          <cell r="A4322">
            <v>7410225</v>
          </cell>
          <cell r="B4322" t="str">
            <v>REACTOR 3.3/6.6kV</v>
          </cell>
          <cell r="C4322" t="str">
            <v>700HP (M)</v>
          </cell>
          <cell r="D4322" t="str">
            <v>대</v>
          </cell>
        </row>
        <row r="4323">
          <cell r="A4323">
            <v>7410226</v>
          </cell>
          <cell r="B4323" t="str">
            <v>REACTOR 3.3/6.6kV</v>
          </cell>
          <cell r="C4323" t="str">
            <v>800HP (D)</v>
          </cell>
          <cell r="D4323" t="str">
            <v>대</v>
          </cell>
        </row>
        <row r="4324">
          <cell r="A4324">
            <v>7410227</v>
          </cell>
          <cell r="B4324" t="str">
            <v>REACTOR 3.3/6.6kV</v>
          </cell>
          <cell r="C4324" t="str">
            <v>800HP (M)</v>
          </cell>
          <cell r="D4324" t="str">
            <v>대</v>
          </cell>
        </row>
        <row r="4325">
          <cell r="A4325">
            <v>7410228</v>
          </cell>
          <cell r="B4325" t="str">
            <v>REACTOR 3.3/6.6kV</v>
          </cell>
          <cell r="C4325" t="str">
            <v>900HP (D)</v>
          </cell>
          <cell r="D4325" t="str">
            <v>대</v>
          </cell>
        </row>
        <row r="4326">
          <cell r="A4326">
            <v>7410229</v>
          </cell>
          <cell r="B4326" t="str">
            <v>REACTOR 3.3/6.6kV</v>
          </cell>
          <cell r="C4326" t="str">
            <v>900HP (M)</v>
          </cell>
          <cell r="D4326" t="str">
            <v>대</v>
          </cell>
        </row>
        <row r="4327">
          <cell r="A4327">
            <v>7410230</v>
          </cell>
          <cell r="B4327" t="str">
            <v>REACTOR 3.3/6.6kV</v>
          </cell>
          <cell r="C4327" t="str">
            <v>1000HP (D)</v>
          </cell>
          <cell r="D4327" t="str">
            <v>대</v>
          </cell>
        </row>
        <row r="4328">
          <cell r="A4328">
            <v>7410231</v>
          </cell>
          <cell r="B4328" t="str">
            <v>REACTOR 3.3/6.6kV</v>
          </cell>
          <cell r="C4328" t="str">
            <v>1000HP (M)</v>
          </cell>
          <cell r="D4328" t="str">
            <v>대</v>
          </cell>
        </row>
        <row r="4329">
          <cell r="A4329">
            <v>7410232</v>
          </cell>
          <cell r="B4329" t="str">
            <v>REACTOR 3.3/6.6kV</v>
          </cell>
          <cell r="C4329" t="str">
            <v>1200HP (D)</v>
          </cell>
          <cell r="D4329" t="str">
            <v>대</v>
          </cell>
        </row>
        <row r="4330">
          <cell r="A4330">
            <v>7410233</v>
          </cell>
          <cell r="B4330" t="str">
            <v>REACTOR 3.3/6.6kV</v>
          </cell>
          <cell r="C4330" t="str">
            <v>1200HP (M)</v>
          </cell>
          <cell r="D4330" t="str">
            <v>대</v>
          </cell>
        </row>
        <row r="4331">
          <cell r="A4331">
            <v>7410234</v>
          </cell>
          <cell r="B4331" t="str">
            <v>REACTOR 3.3/6.6kV</v>
          </cell>
          <cell r="C4331" t="str">
            <v>1500HP (D)</v>
          </cell>
          <cell r="D4331" t="str">
            <v>대</v>
          </cell>
        </row>
        <row r="4332">
          <cell r="A4332">
            <v>7410235</v>
          </cell>
          <cell r="B4332" t="str">
            <v>REACTOR 3.3/6.6kV</v>
          </cell>
          <cell r="C4332" t="str">
            <v>1500HP (M)</v>
          </cell>
          <cell r="D4332" t="str">
            <v>대</v>
          </cell>
        </row>
        <row r="4333">
          <cell r="A4333">
            <v>7410236</v>
          </cell>
          <cell r="B4333" t="str">
            <v>REACTOR 3.3/6.6kV</v>
          </cell>
          <cell r="C4333" t="str">
            <v>1750HP (D)</v>
          </cell>
          <cell r="D4333" t="str">
            <v>대</v>
          </cell>
        </row>
        <row r="4334">
          <cell r="A4334">
            <v>7410237</v>
          </cell>
          <cell r="B4334" t="str">
            <v>REACTOR 3.3/6.6kV</v>
          </cell>
          <cell r="C4334" t="str">
            <v>1750HP (M)</v>
          </cell>
          <cell r="D4334" t="str">
            <v>대</v>
          </cell>
        </row>
        <row r="4335">
          <cell r="A4335">
            <v>7410238</v>
          </cell>
          <cell r="B4335" t="str">
            <v>REACTOR 3.3/6.6kV</v>
          </cell>
          <cell r="C4335" t="str">
            <v>2000HP (D)</v>
          </cell>
          <cell r="D4335" t="str">
            <v>대</v>
          </cell>
        </row>
        <row r="4336">
          <cell r="A4336">
            <v>7410239</v>
          </cell>
          <cell r="B4336" t="str">
            <v>REACTOR 3.3/6.6kV</v>
          </cell>
          <cell r="C4336" t="str">
            <v>2000HP (M)</v>
          </cell>
          <cell r="D4336" t="str">
            <v>대</v>
          </cell>
        </row>
        <row r="4337">
          <cell r="A4337">
            <v>7411001</v>
          </cell>
          <cell r="B4337" t="str">
            <v>BATTERY 12V-4AH</v>
          </cell>
          <cell r="C4337" t="str">
            <v>무보수밀폐형(ES)</v>
          </cell>
          <cell r="D4337" t="str">
            <v>개</v>
          </cell>
        </row>
        <row r="4338">
          <cell r="A4338">
            <v>7411002</v>
          </cell>
          <cell r="B4338" t="str">
            <v>BATTERY 12V-6.5AH</v>
          </cell>
          <cell r="C4338" t="str">
            <v>무보수밀폐형(ES)</v>
          </cell>
          <cell r="D4338" t="str">
            <v>개</v>
          </cell>
        </row>
        <row r="4339">
          <cell r="A4339">
            <v>7411003</v>
          </cell>
          <cell r="B4339" t="str">
            <v>BATTERY 12V-15AH</v>
          </cell>
          <cell r="C4339" t="str">
            <v>무보수밀폐형(ES)</v>
          </cell>
          <cell r="D4339" t="str">
            <v>개</v>
          </cell>
        </row>
        <row r="4340">
          <cell r="A4340">
            <v>7411004</v>
          </cell>
          <cell r="B4340" t="str">
            <v>BATTERY 12V-24AH</v>
          </cell>
          <cell r="C4340" t="str">
            <v>무보수밀폐형(ES)</v>
          </cell>
          <cell r="D4340" t="str">
            <v>개</v>
          </cell>
        </row>
        <row r="4341">
          <cell r="A4341">
            <v>7411005</v>
          </cell>
          <cell r="B4341" t="str">
            <v>BATTERY 12V-40AH</v>
          </cell>
          <cell r="C4341" t="str">
            <v>무보수밀폐형(ES)</v>
          </cell>
          <cell r="D4341" t="str">
            <v>개</v>
          </cell>
        </row>
        <row r="4342">
          <cell r="A4342">
            <v>7411006</v>
          </cell>
          <cell r="B4342" t="str">
            <v>BATTERY 12V-60AH</v>
          </cell>
          <cell r="C4342" t="str">
            <v>무보수밀폐형(ES)</v>
          </cell>
          <cell r="D4342" t="str">
            <v>개</v>
          </cell>
        </row>
        <row r="4343">
          <cell r="A4343">
            <v>7411007</v>
          </cell>
          <cell r="B4343" t="str">
            <v>BATTERY 12V-100AH</v>
          </cell>
          <cell r="C4343" t="str">
            <v>무보수밀폐형(ES)</v>
          </cell>
          <cell r="D4343" t="str">
            <v>개</v>
          </cell>
        </row>
        <row r="4344">
          <cell r="A4344">
            <v>7411008</v>
          </cell>
          <cell r="B4344" t="str">
            <v>BATTERY 12V-120AH</v>
          </cell>
          <cell r="C4344" t="str">
            <v>무보수밀폐형(ES)</v>
          </cell>
          <cell r="D4344" t="str">
            <v>개</v>
          </cell>
        </row>
        <row r="4345">
          <cell r="A4345">
            <v>7411009</v>
          </cell>
          <cell r="B4345" t="str">
            <v>BATTERY 12V-150AH</v>
          </cell>
          <cell r="C4345" t="str">
            <v>무보수밀폐형(ES)</v>
          </cell>
          <cell r="D4345" t="str">
            <v>개</v>
          </cell>
        </row>
        <row r="4346">
          <cell r="A4346">
            <v>7411010</v>
          </cell>
          <cell r="B4346" t="str">
            <v>BATTERY 12V-200AH</v>
          </cell>
          <cell r="C4346" t="str">
            <v>무보수밀폐형(ES)</v>
          </cell>
          <cell r="D4346" t="str">
            <v>개</v>
          </cell>
        </row>
        <row r="4347">
          <cell r="A4347">
            <v>7411100</v>
          </cell>
          <cell r="B4347" t="str">
            <v>BATTERY 12V-4AH</v>
          </cell>
          <cell r="C4347" t="str">
            <v>무보수형(MF)</v>
          </cell>
          <cell r="D4347" t="str">
            <v>개</v>
          </cell>
        </row>
        <row r="4348">
          <cell r="A4348">
            <v>7411101</v>
          </cell>
          <cell r="B4348" t="str">
            <v>BATTERY 12V-6.5AH</v>
          </cell>
          <cell r="C4348" t="str">
            <v>무보수형(MF)</v>
          </cell>
          <cell r="D4348" t="str">
            <v>개</v>
          </cell>
        </row>
        <row r="4349">
          <cell r="A4349">
            <v>7411102</v>
          </cell>
          <cell r="B4349" t="str">
            <v>BATTERY 12V-15AH</v>
          </cell>
          <cell r="C4349" t="str">
            <v>무보수형(MF)</v>
          </cell>
          <cell r="D4349" t="str">
            <v>개</v>
          </cell>
        </row>
        <row r="4350">
          <cell r="A4350">
            <v>7411103</v>
          </cell>
          <cell r="B4350" t="str">
            <v>BATTERY 12V-35AH</v>
          </cell>
          <cell r="C4350" t="str">
            <v>무보수형(MF)</v>
          </cell>
          <cell r="D4350" t="str">
            <v>개</v>
          </cell>
        </row>
        <row r="4351">
          <cell r="A4351">
            <v>7411104</v>
          </cell>
          <cell r="B4351" t="str">
            <v>BATTERY 12V-45AH</v>
          </cell>
          <cell r="C4351" t="str">
            <v>무보수형(MF)</v>
          </cell>
          <cell r="D4351" t="str">
            <v>개</v>
          </cell>
        </row>
        <row r="4352">
          <cell r="A4352">
            <v>7411105</v>
          </cell>
          <cell r="B4352" t="str">
            <v>BATTERY 12V-60AH</v>
          </cell>
          <cell r="C4352" t="str">
            <v>무보수형(MF)</v>
          </cell>
          <cell r="D4352" t="str">
            <v>개</v>
          </cell>
        </row>
        <row r="4353">
          <cell r="A4353">
            <v>7411106</v>
          </cell>
          <cell r="B4353" t="str">
            <v>BATTERY 12V-100AH</v>
          </cell>
          <cell r="C4353" t="str">
            <v>무보수형(MF)</v>
          </cell>
          <cell r="D4353" t="str">
            <v>개</v>
          </cell>
        </row>
        <row r="4354">
          <cell r="A4354">
            <v>7411107</v>
          </cell>
          <cell r="B4354" t="str">
            <v>BATTERY 12V-120AH</v>
          </cell>
          <cell r="C4354" t="str">
            <v>무보수형(MF)</v>
          </cell>
          <cell r="D4354" t="str">
            <v>개</v>
          </cell>
        </row>
        <row r="4355">
          <cell r="A4355">
            <v>7411108</v>
          </cell>
          <cell r="B4355" t="str">
            <v>BATTERY 12V-150AH</v>
          </cell>
          <cell r="C4355" t="str">
            <v>무보수형(MF)</v>
          </cell>
          <cell r="D4355" t="str">
            <v>개</v>
          </cell>
        </row>
        <row r="4356">
          <cell r="A4356">
            <v>7411109</v>
          </cell>
          <cell r="B4356" t="str">
            <v>BATTERY 12V-200AH</v>
          </cell>
          <cell r="C4356" t="str">
            <v>무보수형(MF)</v>
          </cell>
          <cell r="D4356" t="str">
            <v>개</v>
          </cell>
        </row>
        <row r="4357">
          <cell r="A4357">
            <v>7411200</v>
          </cell>
          <cell r="B4357" t="str">
            <v>BATTERY 2V-4AH</v>
          </cell>
          <cell r="C4357" t="str">
            <v>무보수밀폐(ESG)</v>
          </cell>
          <cell r="D4357" t="str">
            <v>개</v>
          </cell>
        </row>
        <row r="4358">
          <cell r="A4358">
            <v>7411201</v>
          </cell>
          <cell r="B4358" t="str">
            <v>BATTERY 2V-6.5AH</v>
          </cell>
          <cell r="C4358" t="str">
            <v>무보수밀폐(ESG)</v>
          </cell>
          <cell r="D4358" t="str">
            <v>개</v>
          </cell>
        </row>
        <row r="4359">
          <cell r="A4359">
            <v>7411202</v>
          </cell>
          <cell r="B4359" t="str">
            <v>BATTERY 2V-15AH</v>
          </cell>
          <cell r="C4359" t="str">
            <v>무보수밀폐(ESG)</v>
          </cell>
          <cell r="D4359" t="str">
            <v>개</v>
          </cell>
        </row>
        <row r="4360">
          <cell r="A4360">
            <v>7411203</v>
          </cell>
          <cell r="B4360" t="str">
            <v>BATTERY 2V-60AH</v>
          </cell>
          <cell r="C4360" t="str">
            <v>무보수밀폐(ESG)</v>
          </cell>
          <cell r="D4360" t="str">
            <v>개</v>
          </cell>
        </row>
        <row r="4361">
          <cell r="A4361">
            <v>7411204</v>
          </cell>
          <cell r="B4361" t="str">
            <v>BATTERY 2V-80AH</v>
          </cell>
          <cell r="C4361" t="str">
            <v>무보수밀폐(ESG)</v>
          </cell>
          <cell r="D4361" t="str">
            <v>개</v>
          </cell>
        </row>
        <row r="4362">
          <cell r="A4362">
            <v>7411205</v>
          </cell>
          <cell r="B4362" t="str">
            <v>BATTERY 2V-100AH</v>
          </cell>
          <cell r="C4362" t="str">
            <v>무보수밀폐(ESG)</v>
          </cell>
          <cell r="D4362" t="str">
            <v>개</v>
          </cell>
        </row>
        <row r="4363">
          <cell r="A4363">
            <v>7411206</v>
          </cell>
          <cell r="B4363" t="str">
            <v>BATTERY 2V-120AH</v>
          </cell>
          <cell r="C4363" t="str">
            <v>무보수밀폐(ESG)</v>
          </cell>
          <cell r="D4363" t="str">
            <v>개</v>
          </cell>
        </row>
        <row r="4364">
          <cell r="A4364">
            <v>7411207</v>
          </cell>
          <cell r="B4364" t="str">
            <v>BATTERY 2V-150AH</v>
          </cell>
          <cell r="C4364" t="str">
            <v>무보수밀폐(ESG)</v>
          </cell>
          <cell r="D4364" t="str">
            <v>개</v>
          </cell>
        </row>
        <row r="4365">
          <cell r="A4365">
            <v>7411208</v>
          </cell>
          <cell r="B4365" t="str">
            <v>BATTERY 2V-160AH</v>
          </cell>
          <cell r="C4365" t="str">
            <v>무보수밀폐(ESG)</v>
          </cell>
          <cell r="D4365" t="str">
            <v>개</v>
          </cell>
        </row>
        <row r="4366">
          <cell r="A4366">
            <v>7411209</v>
          </cell>
          <cell r="B4366" t="str">
            <v>BATTERY 2V-200AH</v>
          </cell>
          <cell r="C4366" t="str">
            <v>무보수밀폐(ESG)</v>
          </cell>
          <cell r="D4366" t="str">
            <v>개</v>
          </cell>
        </row>
        <row r="4367">
          <cell r="A4367">
            <v>7411210</v>
          </cell>
          <cell r="B4367" t="str">
            <v>BATTERY 2V-250AH</v>
          </cell>
          <cell r="C4367" t="str">
            <v>무보수밀폐(ESG)</v>
          </cell>
          <cell r="D4367" t="str">
            <v>개</v>
          </cell>
        </row>
        <row r="4368">
          <cell r="A4368">
            <v>7411211</v>
          </cell>
          <cell r="B4368" t="str">
            <v>BATTERY 2V-300AH</v>
          </cell>
          <cell r="C4368" t="str">
            <v>무보수밀폐(ESG)</v>
          </cell>
          <cell r="D4368" t="str">
            <v>개</v>
          </cell>
        </row>
        <row r="4369">
          <cell r="A4369">
            <v>7411212</v>
          </cell>
          <cell r="B4369" t="str">
            <v>BATTERY 2V-400AH</v>
          </cell>
          <cell r="C4369" t="str">
            <v>무보수밀폐(ESG)</v>
          </cell>
          <cell r="D4369" t="str">
            <v>개</v>
          </cell>
        </row>
        <row r="4370">
          <cell r="A4370">
            <v>7411213</v>
          </cell>
          <cell r="B4370" t="str">
            <v>BATTERY 2V-500AH</v>
          </cell>
          <cell r="C4370" t="str">
            <v>무보수밀폐(ESG)</v>
          </cell>
          <cell r="D4370" t="str">
            <v>개</v>
          </cell>
        </row>
        <row r="4371">
          <cell r="A4371">
            <v>7411214</v>
          </cell>
          <cell r="B4371" t="str">
            <v>BATTERY 2V-600AH</v>
          </cell>
          <cell r="C4371" t="str">
            <v>무보수밀폐(ESG)</v>
          </cell>
          <cell r="D4371" t="str">
            <v>개</v>
          </cell>
        </row>
        <row r="4372">
          <cell r="A4372">
            <v>7411215</v>
          </cell>
          <cell r="B4372" t="str">
            <v>BATTERY 2V-700AH</v>
          </cell>
          <cell r="C4372" t="str">
            <v>무보수밀폐(ESG)</v>
          </cell>
          <cell r="D4372" t="str">
            <v>개</v>
          </cell>
        </row>
        <row r="4373">
          <cell r="A4373">
            <v>7411216</v>
          </cell>
          <cell r="B4373" t="str">
            <v>BATTERY 2V-800AH</v>
          </cell>
          <cell r="C4373" t="str">
            <v>무보수밀폐(ESG)</v>
          </cell>
          <cell r="D4373" t="str">
            <v>개</v>
          </cell>
        </row>
        <row r="4374">
          <cell r="A4374">
            <v>7411217</v>
          </cell>
          <cell r="B4374" t="str">
            <v>BATTERY 2V-900AH</v>
          </cell>
          <cell r="C4374" t="str">
            <v>무보수밀폐(ESG)</v>
          </cell>
          <cell r="D4374" t="str">
            <v>개</v>
          </cell>
        </row>
        <row r="4375">
          <cell r="A4375">
            <v>7411218</v>
          </cell>
          <cell r="B4375" t="str">
            <v>BATTERY 2V-1000AH</v>
          </cell>
          <cell r="C4375" t="str">
            <v>무보수밀폐(ESG)</v>
          </cell>
          <cell r="D4375" t="str">
            <v>개</v>
          </cell>
        </row>
        <row r="4376">
          <cell r="A4376">
            <v>7411219</v>
          </cell>
          <cell r="B4376" t="str">
            <v>BATTERY 2V-1200AH</v>
          </cell>
          <cell r="C4376" t="str">
            <v>무보수밀폐(ESG)</v>
          </cell>
          <cell r="D4376" t="str">
            <v>개</v>
          </cell>
        </row>
        <row r="4377">
          <cell r="A4377">
            <v>7411220</v>
          </cell>
          <cell r="B4377" t="str">
            <v>BATTERY 2V-1400AH</v>
          </cell>
          <cell r="C4377" t="str">
            <v>무보수밀폐(ESG)</v>
          </cell>
          <cell r="D4377" t="str">
            <v>개</v>
          </cell>
        </row>
        <row r="4378">
          <cell r="A4378">
            <v>7412001</v>
          </cell>
          <cell r="B4378" t="str">
            <v>VVVF ELEV 승객용</v>
          </cell>
          <cell r="C4378" t="str">
            <v>9인승 60m/m 7층</v>
          </cell>
          <cell r="D4378" t="str">
            <v>대</v>
          </cell>
        </row>
        <row r="4379">
          <cell r="A4379">
            <v>7412002</v>
          </cell>
          <cell r="B4379" t="str">
            <v>VVVF ELEV 승객용</v>
          </cell>
          <cell r="C4379" t="str">
            <v>9인승 60m/m 8층</v>
          </cell>
          <cell r="D4379" t="str">
            <v>대</v>
          </cell>
        </row>
        <row r="4380">
          <cell r="A4380">
            <v>7412003</v>
          </cell>
          <cell r="B4380" t="str">
            <v>VVVF ELEV 승객용</v>
          </cell>
          <cell r="C4380" t="str">
            <v>9인승 60m/m 9층</v>
          </cell>
          <cell r="D4380" t="str">
            <v>대</v>
          </cell>
        </row>
        <row r="4381">
          <cell r="A4381">
            <v>7412004</v>
          </cell>
          <cell r="B4381" t="str">
            <v>VVVF ELEV 승객용</v>
          </cell>
          <cell r="C4381" t="str">
            <v>9인승 60m/m 10층</v>
          </cell>
          <cell r="D4381" t="str">
            <v>대</v>
          </cell>
        </row>
        <row r="4382">
          <cell r="A4382">
            <v>7412005</v>
          </cell>
          <cell r="B4382" t="str">
            <v>VVVF ELEV 승객용</v>
          </cell>
          <cell r="C4382" t="str">
            <v>9인승 60m/m 12층</v>
          </cell>
          <cell r="D4382" t="str">
            <v>대</v>
          </cell>
        </row>
        <row r="4383">
          <cell r="A4383">
            <v>7412006</v>
          </cell>
          <cell r="B4383" t="str">
            <v>VVVF ELEV 승객용</v>
          </cell>
          <cell r="C4383" t="str">
            <v>9인승 60m/m 13층</v>
          </cell>
          <cell r="D4383" t="str">
            <v>대</v>
          </cell>
        </row>
        <row r="4384">
          <cell r="A4384">
            <v>7412007</v>
          </cell>
          <cell r="B4384" t="str">
            <v>VVVF ELEV 승객용</v>
          </cell>
          <cell r="C4384" t="str">
            <v>9인승 60m/m 14층</v>
          </cell>
          <cell r="D4384" t="str">
            <v>대</v>
          </cell>
        </row>
        <row r="4385">
          <cell r="A4385">
            <v>7412008</v>
          </cell>
          <cell r="B4385" t="str">
            <v>VVVF ELEV 승객용</v>
          </cell>
          <cell r="C4385" t="str">
            <v>9인승 60m/m 15층</v>
          </cell>
          <cell r="D4385" t="str">
            <v>대</v>
          </cell>
        </row>
        <row r="4386">
          <cell r="A4386">
            <v>7412050</v>
          </cell>
          <cell r="B4386" t="str">
            <v>VVVF ELEV 승객용</v>
          </cell>
          <cell r="C4386" t="str">
            <v>11인승 60m/m 7층</v>
          </cell>
          <cell r="D4386" t="str">
            <v>대</v>
          </cell>
        </row>
        <row r="4387">
          <cell r="A4387">
            <v>7412051</v>
          </cell>
          <cell r="B4387" t="str">
            <v>VVVF ELEV 승객용</v>
          </cell>
          <cell r="C4387" t="str">
            <v>11인승 60m/m 8층</v>
          </cell>
          <cell r="D4387" t="str">
            <v>대</v>
          </cell>
        </row>
        <row r="4388">
          <cell r="A4388">
            <v>7412052</v>
          </cell>
          <cell r="B4388" t="str">
            <v>VVVF ELEV 승객용</v>
          </cell>
          <cell r="C4388" t="str">
            <v>11인승 60m/m 9층</v>
          </cell>
          <cell r="D4388" t="str">
            <v>대</v>
          </cell>
        </row>
        <row r="4389">
          <cell r="A4389">
            <v>7412053</v>
          </cell>
          <cell r="B4389" t="str">
            <v>VVVF ELEV 승객용</v>
          </cell>
          <cell r="C4389" t="str">
            <v>11인승60m/m 10층</v>
          </cell>
          <cell r="D4389" t="str">
            <v>대</v>
          </cell>
        </row>
        <row r="4390">
          <cell r="A4390">
            <v>7412054</v>
          </cell>
          <cell r="B4390" t="str">
            <v>VVVF ELEV 승객용</v>
          </cell>
          <cell r="C4390" t="str">
            <v>11인승60m/m 12층</v>
          </cell>
          <cell r="D4390" t="str">
            <v>대</v>
          </cell>
        </row>
        <row r="4391">
          <cell r="A4391">
            <v>7412055</v>
          </cell>
          <cell r="B4391" t="str">
            <v>VVVF ELEV 승객용</v>
          </cell>
          <cell r="C4391" t="str">
            <v>11인승60m/m 13층</v>
          </cell>
          <cell r="D4391" t="str">
            <v>대</v>
          </cell>
        </row>
        <row r="4392">
          <cell r="A4392">
            <v>7412056</v>
          </cell>
          <cell r="B4392" t="str">
            <v>VVVF ELEV 승객용</v>
          </cell>
          <cell r="C4392" t="str">
            <v>11인승60m/m 14층</v>
          </cell>
          <cell r="D4392" t="str">
            <v>대</v>
          </cell>
        </row>
        <row r="4393">
          <cell r="A4393">
            <v>7412057</v>
          </cell>
          <cell r="B4393" t="str">
            <v>VVVF ELEV 승객용</v>
          </cell>
          <cell r="C4393" t="str">
            <v>11인승60m/m 15층</v>
          </cell>
          <cell r="D4393" t="str">
            <v>대</v>
          </cell>
        </row>
        <row r="4394">
          <cell r="A4394">
            <v>7412100</v>
          </cell>
          <cell r="B4394" t="str">
            <v>VVVF ELEV 승객용</v>
          </cell>
          <cell r="C4394" t="str">
            <v>13인승 60m/m 7층</v>
          </cell>
          <cell r="D4394" t="str">
            <v>대</v>
          </cell>
        </row>
        <row r="4395">
          <cell r="A4395">
            <v>7412101</v>
          </cell>
          <cell r="B4395" t="str">
            <v>VVVF ELEV 승객용</v>
          </cell>
          <cell r="C4395" t="str">
            <v>13인승 60m/m 8층</v>
          </cell>
          <cell r="D4395" t="str">
            <v>대</v>
          </cell>
        </row>
        <row r="4396">
          <cell r="A4396">
            <v>7412102</v>
          </cell>
          <cell r="B4396" t="str">
            <v>VVVF ELEV 승객용</v>
          </cell>
          <cell r="C4396" t="str">
            <v>13인승 60m/m 9층</v>
          </cell>
          <cell r="D4396" t="str">
            <v>대</v>
          </cell>
        </row>
        <row r="4397">
          <cell r="A4397">
            <v>7412103</v>
          </cell>
          <cell r="B4397" t="str">
            <v>VVVF ELEV 승객용</v>
          </cell>
          <cell r="C4397" t="str">
            <v>13인승60m/m 10층</v>
          </cell>
          <cell r="D4397" t="str">
            <v>대</v>
          </cell>
        </row>
        <row r="4398">
          <cell r="A4398">
            <v>7412104</v>
          </cell>
          <cell r="B4398" t="str">
            <v>VVVF ELEV 승객용</v>
          </cell>
          <cell r="C4398" t="str">
            <v>13인승60m/m 12층</v>
          </cell>
          <cell r="D4398" t="str">
            <v>대</v>
          </cell>
        </row>
        <row r="4399">
          <cell r="A4399">
            <v>7412105</v>
          </cell>
          <cell r="B4399" t="str">
            <v>VVVF ELEV 승객용</v>
          </cell>
          <cell r="C4399" t="str">
            <v>13인승60m/m 13층</v>
          </cell>
          <cell r="D4399" t="str">
            <v>대</v>
          </cell>
        </row>
        <row r="4400">
          <cell r="A4400">
            <v>7412106</v>
          </cell>
          <cell r="B4400" t="str">
            <v>VVVF ELEV 승객용</v>
          </cell>
          <cell r="C4400" t="str">
            <v>13인승60m/m 14층</v>
          </cell>
          <cell r="D4400" t="str">
            <v>대</v>
          </cell>
        </row>
        <row r="4401">
          <cell r="A4401">
            <v>7412107</v>
          </cell>
          <cell r="B4401" t="str">
            <v>VVVF ELEV 승객용</v>
          </cell>
          <cell r="C4401" t="str">
            <v>13인승60m/m 15층</v>
          </cell>
          <cell r="D4401" t="str">
            <v>대</v>
          </cell>
        </row>
        <row r="4402">
          <cell r="A4402">
            <v>7412150</v>
          </cell>
          <cell r="B4402" t="str">
            <v>VVVF ELEV 승객용</v>
          </cell>
          <cell r="C4402" t="str">
            <v>15인승 60m/m 7층</v>
          </cell>
          <cell r="D4402" t="str">
            <v>대</v>
          </cell>
        </row>
        <row r="4403">
          <cell r="A4403">
            <v>7412151</v>
          </cell>
          <cell r="B4403" t="str">
            <v>VVVF ELEV 승객용</v>
          </cell>
          <cell r="C4403" t="str">
            <v>15인승 60m/m 8층</v>
          </cell>
          <cell r="D4403" t="str">
            <v>대</v>
          </cell>
        </row>
        <row r="4404">
          <cell r="A4404">
            <v>7412152</v>
          </cell>
          <cell r="B4404" t="str">
            <v>VVVF ELEV 승객용</v>
          </cell>
          <cell r="C4404" t="str">
            <v>15인승 60m/m 9층</v>
          </cell>
          <cell r="D4404" t="str">
            <v>대</v>
          </cell>
        </row>
        <row r="4405">
          <cell r="A4405">
            <v>7412153</v>
          </cell>
          <cell r="B4405" t="str">
            <v>VVVF ELEV 승객용</v>
          </cell>
          <cell r="C4405" t="str">
            <v>15인승60m/m 10층</v>
          </cell>
          <cell r="D4405" t="str">
            <v>대</v>
          </cell>
        </row>
        <row r="4406">
          <cell r="A4406">
            <v>7412154</v>
          </cell>
          <cell r="B4406" t="str">
            <v>VVVF ELEV 승객용</v>
          </cell>
          <cell r="C4406" t="str">
            <v>15인승60m/m 12층</v>
          </cell>
          <cell r="D4406" t="str">
            <v>대</v>
          </cell>
        </row>
        <row r="4407">
          <cell r="A4407">
            <v>7412155</v>
          </cell>
          <cell r="B4407" t="str">
            <v>VVVF ELEV 승객용</v>
          </cell>
          <cell r="C4407" t="str">
            <v>15인승60m/m 13층</v>
          </cell>
          <cell r="D4407" t="str">
            <v>대</v>
          </cell>
        </row>
        <row r="4408">
          <cell r="A4408">
            <v>7412156</v>
          </cell>
          <cell r="B4408" t="str">
            <v>VVVF ELEV 승객용</v>
          </cell>
          <cell r="C4408" t="str">
            <v>15인승60m/m 14층</v>
          </cell>
          <cell r="D4408" t="str">
            <v>대</v>
          </cell>
        </row>
        <row r="4409">
          <cell r="A4409">
            <v>7412157</v>
          </cell>
          <cell r="B4409" t="str">
            <v>VVVF ELEV 승객용</v>
          </cell>
          <cell r="C4409" t="str">
            <v>15인승60m/m 15층</v>
          </cell>
          <cell r="D4409" t="str">
            <v>대</v>
          </cell>
        </row>
        <row r="4410">
          <cell r="A4410">
            <v>7412200</v>
          </cell>
          <cell r="B4410" t="str">
            <v>VVVF ELEV 승객용</v>
          </cell>
          <cell r="C4410" t="str">
            <v>17인승 60m/m 7층</v>
          </cell>
          <cell r="D4410" t="str">
            <v>대</v>
          </cell>
        </row>
        <row r="4411">
          <cell r="A4411">
            <v>7412201</v>
          </cell>
          <cell r="B4411" t="str">
            <v>VVVF ELEV 승객용</v>
          </cell>
          <cell r="C4411" t="str">
            <v>17인승 60m/m 8층</v>
          </cell>
          <cell r="D4411" t="str">
            <v>대</v>
          </cell>
        </row>
        <row r="4412">
          <cell r="A4412">
            <v>7412202</v>
          </cell>
          <cell r="B4412" t="str">
            <v>VVVF ELEV 승객용</v>
          </cell>
          <cell r="C4412" t="str">
            <v>17인승 60m/m 9층</v>
          </cell>
          <cell r="D4412" t="str">
            <v>대</v>
          </cell>
        </row>
        <row r="4413">
          <cell r="A4413">
            <v>7412203</v>
          </cell>
          <cell r="B4413" t="str">
            <v>VVVF ELEV 승객용</v>
          </cell>
          <cell r="C4413" t="str">
            <v>17인승60m/m 10층</v>
          </cell>
          <cell r="D4413" t="str">
            <v>대</v>
          </cell>
        </row>
        <row r="4414">
          <cell r="A4414">
            <v>7412204</v>
          </cell>
          <cell r="B4414" t="str">
            <v>VVVF ELEV 승객용</v>
          </cell>
          <cell r="C4414" t="str">
            <v>17인승60m/m 12층</v>
          </cell>
          <cell r="D4414" t="str">
            <v>대</v>
          </cell>
        </row>
        <row r="4415">
          <cell r="A4415">
            <v>7412205</v>
          </cell>
          <cell r="B4415" t="str">
            <v>VVVF ELEV 승객용</v>
          </cell>
          <cell r="C4415" t="str">
            <v>17인승60m/m 13층</v>
          </cell>
          <cell r="D4415" t="str">
            <v>대</v>
          </cell>
        </row>
        <row r="4416">
          <cell r="A4416">
            <v>7412206</v>
          </cell>
          <cell r="B4416" t="str">
            <v>VVVF ELEV 승객용</v>
          </cell>
          <cell r="C4416" t="str">
            <v>17인승60m/m 14층</v>
          </cell>
          <cell r="D4416" t="str">
            <v>대</v>
          </cell>
        </row>
        <row r="4417">
          <cell r="A4417">
            <v>7412207</v>
          </cell>
          <cell r="B4417" t="str">
            <v>VVVF ELEV 승객용</v>
          </cell>
          <cell r="C4417" t="str">
            <v>17인승60m/m 15층</v>
          </cell>
          <cell r="D4417" t="str">
            <v>대</v>
          </cell>
        </row>
        <row r="4418">
          <cell r="A4418">
            <v>7412250</v>
          </cell>
          <cell r="B4418" t="str">
            <v>VVVF ELEV승객+운구</v>
          </cell>
          <cell r="C4418" t="str">
            <v>13인승 60m/m 7층</v>
          </cell>
          <cell r="D4418" t="str">
            <v>대</v>
          </cell>
        </row>
        <row r="4419">
          <cell r="A4419">
            <v>7412251</v>
          </cell>
          <cell r="B4419" t="str">
            <v>VVVF ELEV승객+운구</v>
          </cell>
          <cell r="C4419" t="str">
            <v>13인승 60m/m 8층</v>
          </cell>
          <cell r="D4419" t="str">
            <v>대</v>
          </cell>
        </row>
        <row r="4420">
          <cell r="A4420">
            <v>7412252</v>
          </cell>
          <cell r="B4420" t="str">
            <v>VVVF ELEV승객+운구</v>
          </cell>
          <cell r="C4420" t="str">
            <v>13인승 60m/m 9층</v>
          </cell>
          <cell r="D4420" t="str">
            <v>대</v>
          </cell>
        </row>
        <row r="4421">
          <cell r="A4421">
            <v>7412253</v>
          </cell>
          <cell r="B4421" t="str">
            <v>VVVF ELEV승객+운구</v>
          </cell>
          <cell r="C4421" t="str">
            <v>13인승60m/m 10층</v>
          </cell>
          <cell r="D4421" t="str">
            <v>대</v>
          </cell>
        </row>
        <row r="4422">
          <cell r="A4422">
            <v>7412254</v>
          </cell>
          <cell r="B4422" t="str">
            <v>VVVF ELEV승객+운구</v>
          </cell>
          <cell r="C4422" t="str">
            <v>13인승60m/m 12층</v>
          </cell>
          <cell r="D4422" t="str">
            <v>대</v>
          </cell>
        </row>
        <row r="4423">
          <cell r="A4423">
            <v>7412255</v>
          </cell>
          <cell r="B4423" t="str">
            <v>VVVF ELEV승객+운구</v>
          </cell>
          <cell r="C4423" t="str">
            <v>13인승60m/m 13층</v>
          </cell>
          <cell r="D4423" t="str">
            <v>대</v>
          </cell>
        </row>
        <row r="4424">
          <cell r="A4424">
            <v>7412256</v>
          </cell>
          <cell r="B4424" t="str">
            <v>VVVF ELEV승객+운구</v>
          </cell>
          <cell r="C4424" t="str">
            <v>13인승60m/m 14층</v>
          </cell>
          <cell r="D4424" t="str">
            <v>대</v>
          </cell>
        </row>
        <row r="4425">
          <cell r="A4425">
            <v>7412257</v>
          </cell>
          <cell r="B4425" t="str">
            <v>VVVF ELEV승객+운구</v>
          </cell>
          <cell r="C4425" t="str">
            <v>13인승60m/m 15층</v>
          </cell>
          <cell r="D4425" t="str">
            <v>대</v>
          </cell>
        </row>
        <row r="4426">
          <cell r="A4426">
            <v>7412300</v>
          </cell>
          <cell r="B4426" t="str">
            <v>VVVF ELEV승객+운구</v>
          </cell>
          <cell r="C4426" t="str">
            <v>15인승 60m/m 7층</v>
          </cell>
          <cell r="D4426" t="str">
            <v>대</v>
          </cell>
        </row>
        <row r="4427">
          <cell r="A4427">
            <v>7412301</v>
          </cell>
          <cell r="B4427" t="str">
            <v>VVVF ELEV승객+운구</v>
          </cell>
          <cell r="C4427" t="str">
            <v>15인승 60m/m 8층</v>
          </cell>
          <cell r="D4427" t="str">
            <v>대</v>
          </cell>
        </row>
        <row r="4428">
          <cell r="A4428">
            <v>7412302</v>
          </cell>
          <cell r="B4428" t="str">
            <v>VVVF ELEV승객+운구</v>
          </cell>
          <cell r="C4428" t="str">
            <v>15인승 60m/m 9층</v>
          </cell>
          <cell r="D4428" t="str">
            <v>대</v>
          </cell>
        </row>
        <row r="4429">
          <cell r="A4429">
            <v>7412303</v>
          </cell>
          <cell r="B4429" t="str">
            <v>VVVF ELEV승객+운구</v>
          </cell>
          <cell r="C4429" t="str">
            <v>15인승60m/m 10층</v>
          </cell>
          <cell r="D4429" t="str">
            <v>대</v>
          </cell>
        </row>
        <row r="4430">
          <cell r="A4430">
            <v>7412304</v>
          </cell>
          <cell r="B4430" t="str">
            <v>VVVF ELEV승객+운구</v>
          </cell>
          <cell r="C4430" t="str">
            <v>15인승60m/m 12층</v>
          </cell>
          <cell r="D4430" t="str">
            <v>대</v>
          </cell>
        </row>
        <row r="4431">
          <cell r="A4431">
            <v>7412305</v>
          </cell>
          <cell r="B4431" t="str">
            <v>VVVF ELEV승객+운구</v>
          </cell>
          <cell r="C4431" t="str">
            <v>15인승60m/m 13층</v>
          </cell>
          <cell r="D4431" t="str">
            <v>대</v>
          </cell>
        </row>
        <row r="4432">
          <cell r="A4432">
            <v>7412306</v>
          </cell>
          <cell r="B4432" t="str">
            <v>VVVF ELEV승객+운구</v>
          </cell>
          <cell r="C4432" t="str">
            <v>15인승60m/m 14층</v>
          </cell>
          <cell r="D4432" t="str">
            <v>대</v>
          </cell>
        </row>
        <row r="4433">
          <cell r="A4433">
            <v>7412307</v>
          </cell>
          <cell r="B4433" t="str">
            <v>VVVF ELEV승객+운구</v>
          </cell>
          <cell r="C4433" t="str">
            <v>15인승60m/m 15층</v>
          </cell>
          <cell r="D4433" t="str">
            <v>대</v>
          </cell>
        </row>
        <row r="4434">
          <cell r="A4434">
            <v>7412350</v>
          </cell>
          <cell r="B4434" t="str">
            <v>VVVF ELEV승객+운구</v>
          </cell>
          <cell r="C4434" t="str">
            <v>17인승 60m/m 7층</v>
          </cell>
          <cell r="D4434" t="str">
            <v>대</v>
          </cell>
        </row>
        <row r="4435">
          <cell r="A4435">
            <v>7412351</v>
          </cell>
          <cell r="B4435" t="str">
            <v>VVVF ELEV승객+운구</v>
          </cell>
          <cell r="C4435" t="str">
            <v>17인승 60m/m 8층</v>
          </cell>
          <cell r="D4435" t="str">
            <v>대</v>
          </cell>
        </row>
        <row r="4436">
          <cell r="A4436">
            <v>7412352</v>
          </cell>
          <cell r="B4436" t="str">
            <v>VVVF ELEV승객+운구</v>
          </cell>
          <cell r="C4436" t="str">
            <v>17인승 60m/m 9층</v>
          </cell>
          <cell r="D4436" t="str">
            <v>대</v>
          </cell>
        </row>
        <row r="4437">
          <cell r="A4437">
            <v>7412353</v>
          </cell>
          <cell r="B4437" t="str">
            <v>VVVF ELEV승객+운구</v>
          </cell>
          <cell r="C4437" t="str">
            <v>17인승60m/m 10층</v>
          </cell>
          <cell r="D4437" t="str">
            <v>대</v>
          </cell>
        </row>
        <row r="4438">
          <cell r="A4438">
            <v>7412354</v>
          </cell>
          <cell r="B4438" t="str">
            <v>VVVF ELEV승객+운구</v>
          </cell>
          <cell r="C4438" t="str">
            <v>17인승60m/m 12층</v>
          </cell>
          <cell r="D4438" t="str">
            <v>대</v>
          </cell>
        </row>
        <row r="4439">
          <cell r="A4439">
            <v>7412355</v>
          </cell>
          <cell r="B4439" t="str">
            <v>VVVF ELEV승객+운구</v>
          </cell>
          <cell r="C4439" t="str">
            <v>17인승60m/m 13층</v>
          </cell>
          <cell r="D4439" t="str">
            <v>대</v>
          </cell>
        </row>
        <row r="4440">
          <cell r="A4440">
            <v>7412356</v>
          </cell>
          <cell r="B4440" t="str">
            <v>VVVF ELEV승객+운구</v>
          </cell>
          <cell r="C4440" t="str">
            <v>17인승60m/m 14층</v>
          </cell>
          <cell r="D4440" t="str">
            <v>대</v>
          </cell>
        </row>
        <row r="4441">
          <cell r="A4441">
            <v>7412357</v>
          </cell>
          <cell r="B4441" t="str">
            <v>VVVF ELEV승객+운구</v>
          </cell>
          <cell r="C4441" t="str">
            <v>17인승60m/m 15층</v>
          </cell>
          <cell r="D4441" t="str">
            <v>대</v>
          </cell>
        </row>
        <row r="4442">
          <cell r="A4442">
            <v>7412400</v>
          </cell>
          <cell r="B4442" t="str">
            <v>VVVF ELEV 비상용</v>
          </cell>
          <cell r="C4442" t="str">
            <v>9인용 90m/m 18층</v>
          </cell>
          <cell r="D4442" t="str">
            <v>대</v>
          </cell>
        </row>
        <row r="4443">
          <cell r="A4443">
            <v>7412401</v>
          </cell>
          <cell r="B4443" t="str">
            <v>VVVF ELEV 비상용</v>
          </cell>
          <cell r="C4443" t="str">
            <v>11인용90m/m 18층</v>
          </cell>
          <cell r="D4443" t="str">
            <v>대</v>
          </cell>
        </row>
        <row r="4444">
          <cell r="A4444">
            <v>7412402</v>
          </cell>
          <cell r="B4444" t="str">
            <v>VVVF ELEV 비상용</v>
          </cell>
          <cell r="C4444" t="str">
            <v>13인용90m/m 18층</v>
          </cell>
          <cell r="D4444" t="str">
            <v>대</v>
          </cell>
        </row>
        <row r="4445">
          <cell r="A4445">
            <v>7412403</v>
          </cell>
          <cell r="B4445" t="str">
            <v>VVVF ELEV 비상용</v>
          </cell>
          <cell r="C4445" t="str">
            <v>15인용90m/m 18층</v>
          </cell>
          <cell r="D4445" t="str">
            <v>대</v>
          </cell>
        </row>
        <row r="4446">
          <cell r="A4446">
            <v>7412404</v>
          </cell>
          <cell r="B4446" t="str">
            <v>VVVF ELEV 비상용</v>
          </cell>
          <cell r="C4446" t="str">
            <v>17인용90m/m 18층</v>
          </cell>
          <cell r="D4446" t="str">
            <v>대</v>
          </cell>
        </row>
        <row r="4447">
          <cell r="A4447">
            <v>7499001</v>
          </cell>
          <cell r="B4447" t="str">
            <v>CABLE TRAY</v>
          </cell>
          <cell r="C4447" t="str">
            <v>W400x100Hx2.6t</v>
          </cell>
          <cell r="D4447" t="str">
            <v>m</v>
          </cell>
        </row>
        <row r="4448">
          <cell r="A4448">
            <v>7499002</v>
          </cell>
          <cell r="B4448" t="str">
            <v>HORIZONTAL ELBOW</v>
          </cell>
          <cell r="C4448" t="str">
            <v>W400x100Hx2.6t</v>
          </cell>
          <cell r="D4448" t="str">
            <v>개</v>
          </cell>
        </row>
        <row r="4449">
          <cell r="A4449">
            <v>7499003</v>
          </cell>
          <cell r="B4449" t="str">
            <v>VERTICAL ELBOW</v>
          </cell>
          <cell r="C4449" t="str">
            <v>W400x100Hx2.6t</v>
          </cell>
          <cell r="D4449" t="str">
            <v>개</v>
          </cell>
        </row>
        <row r="4450">
          <cell r="A4450">
            <v>7499004</v>
          </cell>
          <cell r="B4450" t="str">
            <v>HORIZONTAL TEE</v>
          </cell>
          <cell r="C4450" t="str">
            <v>W400x100Hx2.6t</v>
          </cell>
          <cell r="D4450" t="str">
            <v>개</v>
          </cell>
        </row>
        <row r="4451">
          <cell r="A4451">
            <v>7499005</v>
          </cell>
          <cell r="B4451" t="str">
            <v>HORIZONTAL CROSS</v>
          </cell>
          <cell r="C4451" t="str">
            <v>W400x100Hx2.3t</v>
          </cell>
          <cell r="D4451" t="str">
            <v>개</v>
          </cell>
        </row>
        <row r="4452">
          <cell r="A4452">
            <v>7499008</v>
          </cell>
          <cell r="B4452" t="str">
            <v>발전기 임대료</v>
          </cell>
          <cell r="C4452" t="str">
            <v>디젤발전기 AC 200KW</v>
          </cell>
          <cell r="D4452" t="str">
            <v>개월</v>
          </cell>
        </row>
        <row r="4453">
          <cell r="A4453">
            <v>7499009</v>
          </cell>
          <cell r="B4453" t="str">
            <v>운반 및 운전경비</v>
          </cell>
          <cell r="C4453" t="str">
            <v>1개월 임대료의 10%</v>
          </cell>
          <cell r="D4453" t="str">
            <v>식</v>
          </cell>
        </row>
        <row r="4454">
          <cell r="A4454">
            <v>7499011</v>
          </cell>
          <cell r="B4454" t="str">
            <v>박스커버-4각</v>
          </cell>
          <cell r="C4454" t="str">
            <v>평커버</v>
          </cell>
          <cell r="D4454" t="str">
            <v>개</v>
          </cell>
        </row>
        <row r="4455">
          <cell r="A4455">
            <v>7499012</v>
          </cell>
          <cell r="B4455" t="str">
            <v>박스커버-1개용 스위치박스</v>
          </cell>
          <cell r="C4455" t="str">
            <v>평커버</v>
          </cell>
          <cell r="D4455" t="str">
            <v>개</v>
          </cell>
        </row>
        <row r="4456">
          <cell r="A4456">
            <v>7499013</v>
          </cell>
          <cell r="B4456" t="str">
            <v>박스커버-FLOOR용</v>
          </cell>
          <cell r="C4456" t="str">
            <v>평커버</v>
          </cell>
          <cell r="D4456" t="str">
            <v>개</v>
          </cell>
        </row>
        <row r="4457">
          <cell r="A4457">
            <v>7499055</v>
          </cell>
          <cell r="B4457" t="str">
            <v>HI-TEC CABLE TRAY</v>
          </cell>
          <cell r="C4457" t="str">
            <v>300Wx150H</v>
          </cell>
          <cell r="D4457" t="str">
            <v>M</v>
          </cell>
        </row>
        <row r="4458">
          <cell r="A4458">
            <v>7499056</v>
          </cell>
          <cell r="B4458" t="str">
            <v>HI-TEC CABLE TRAY</v>
          </cell>
          <cell r="C4458" t="str">
            <v>450Wx150H</v>
          </cell>
          <cell r="D4458" t="str">
            <v>M</v>
          </cell>
        </row>
        <row r="4459">
          <cell r="A4459">
            <v>7499057</v>
          </cell>
          <cell r="B4459" t="str">
            <v>HI-TEC CABLE TRAY</v>
          </cell>
          <cell r="C4459" t="str">
            <v>600Wx150H</v>
          </cell>
          <cell r="D4459" t="str">
            <v>M</v>
          </cell>
        </row>
        <row r="4460">
          <cell r="A4460">
            <v>7499058</v>
          </cell>
          <cell r="B4460" t="str">
            <v>HI-TEC HOR,ELBOW</v>
          </cell>
          <cell r="C4460" t="str">
            <v>300Wx150H</v>
          </cell>
          <cell r="D4460" t="str">
            <v>EA</v>
          </cell>
        </row>
        <row r="4461">
          <cell r="A4461">
            <v>7499059</v>
          </cell>
          <cell r="B4461" t="str">
            <v>HI-TEC HOR,ELBOW</v>
          </cell>
          <cell r="C4461" t="str">
            <v>450Wx150H</v>
          </cell>
          <cell r="D4461" t="str">
            <v>EA</v>
          </cell>
        </row>
        <row r="4462">
          <cell r="A4462">
            <v>7499060</v>
          </cell>
          <cell r="B4462" t="str">
            <v>HI-TEC HOR,ELBOW</v>
          </cell>
          <cell r="C4462" t="str">
            <v>600Wx150H</v>
          </cell>
          <cell r="D4462" t="str">
            <v>EA</v>
          </cell>
        </row>
        <row r="4463">
          <cell r="A4463">
            <v>7499061</v>
          </cell>
          <cell r="B4463" t="str">
            <v>HI-TEC VER,ELBOW</v>
          </cell>
          <cell r="C4463" t="str">
            <v>300Wx150H</v>
          </cell>
          <cell r="D4463" t="str">
            <v>EA</v>
          </cell>
        </row>
        <row r="4464">
          <cell r="A4464">
            <v>7499062</v>
          </cell>
          <cell r="B4464" t="str">
            <v>HI-TEC VER,ELBOW</v>
          </cell>
          <cell r="C4464" t="str">
            <v>450Wx150H</v>
          </cell>
          <cell r="D4464" t="str">
            <v>EA</v>
          </cell>
        </row>
        <row r="4465">
          <cell r="A4465">
            <v>7499063</v>
          </cell>
          <cell r="B4465" t="str">
            <v>HI-TEC VER,ELBOW</v>
          </cell>
          <cell r="C4465" t="str">
            <v>600Wx150H</v>
          </cell>
          <cell r="D4465" t="str">
            <v>EA</v>
          </cell>
        </row>
        <row r="4466">
          <cell r="A4466">
            <v>7499064</v>
          </cell>
          <cell r="B4466" t="str">
            <v>HI-TEC HOR,TEE</v>
          </cell>
          <cell r="C4466" t="str">
            <v>300Wx150H</v>
          </cell>
          <cell r="D4466" t="str">
            <v>EA</v>
          </cell>
        </row>
        <row r="4467">
          <cell r="A4467">
            <v>7499065</v>
          </cell>
          <cell r="B4467" t="str">
            <v>HI-TEC HOR,TEE</v>
          </cell>
          <cell r="C4467" t="str">
            <v>600Wx150H</v>
          </cell>
          <cell r="D4467" t="str">
            <v>EA</v>
          </cell>
        </row>
        <row r="4468">
          <cell r="A4468">
            <v>7499066</v>
          </cell>
          <cell r="B4468" t="str">
            <v>HI-TEC HOR,CROSS</v>
          </cell>
          <cell r="C4468" t="str">
            <v>600Wx150H</v>
          </cell>
          <cell r="D4468" t="str">
            <v>EA</v>
          </cell>
        </row>
        <row r="4469">
          <cell r="A4469">
            <v>7499067</v>
          </cell>
          <cell r="B4469" t="str">
            <v>REDUCER</v>
          </cell>
          <cell r="C4469" t="str">
            <v>450W</v>
          </cell>
          <cell r="D4469" t="str">
            <v>EA</v>
          </cell>
        </row>
        <row r="4470">
          <cell r="A4470">
            <v>7499068</v>
          </cell>
          <cell r="B4470" t="str">
            <v>REDUCER</v>
          </cell>
          <cell r="C4470" t="str">
            <v>600W</v>
          </cell>
          <cell r="D4470" t="str">
            <v>EA</v>
          </cell>
        </row>
        <row r="4471">
          <cell r="A4471">
            <v>7499070</v>
          </cell>
          <cell r="B4471" t="str">
            <v>JOINT SET</v>
          </cell>
          <cell r="C4471" t="str">
            <v>W300x150H</v>
          </cell>
          <cell r="D4471" t="str">
            <v>EA</v>
          </cell>
        </row>
        <row r="4472">
          <cell r="A4472">
            <v>7499071</v>
          </cell>
          <cell r="B4472" t="str">
            <v>HEX HEAD BOLT/NUT</v>
          </cell>
          <cell r="C4472" t="str">
            <v>SUS</v>
          </cell>
          <cell r="D4472" t="str">
            <v>EA</v>
          </cell>
        </row>
        <row r="4473">
          <cell r="A4473">
            <v>7501001</v>
          </cell>
          <cell r="B4473" t="str">
            <v>D S (옥내용)</v>
          </cell>
          <cell r="C4473" t="str">
            <v>7.2kV 1P 200A</v>
          </cell>
          <cell r="D4473" t="str">
            <v>조</v>
          </cell>
        </row>
        <row r="4474">
          <cell r="A4474">
            <v>7501002</v>
          </cell>
          <cell r="B4474" t="str">
            <v>D S (옥내용)</v>
          </cell>
          <cell r="C4474" t="str">
            <v>7.2kV 1P 400A</v>
          </cell>
          <cell r="D4474" t="str">
            <v>조</v>
          </cell>
        </row>
        <row r="4475">
          <cell r="A4475">
            <v>7501003</v>
          </cell>
          <cell r="B4475" t="str">
            <v>D S (옥내용)</v>
          </cell>
          <cell r="C4475" t="str">
            <v>7.2kV 1P 600A</v>
          </cell>
          <cell r="D4475" t="str">
            <v>조</v>
          </cell>
        </row>
        <row r="4476">
          <cell r="A4476">
            <v>7501004</v>
          </cell>
          <cell r="B4476" t="str">
            <v>D S (옥내용)</v>
          </cell>
          <cell r="C4476" t="str">
            <v>7.2kV 3P 400A</v>
          </cell>
          <cell r="D4476" t="str">
            <v>조</v>
          </cell>
        </row>
        <row r="4477">
          <cell r="A4477">
            <v>7501005</v>
          </cell>
          <cell r="B4477" t="str">
            <v>D S (옥내용)</v>
          </cell>
          <cell r="C4477" t="str">
            <v>7.2kV 3P 600A</v>
          </cell>
          <cell r="D4477" t="str">
            <v>조</v>
          </cell>
        </row>
        <row r="4478">
          <cell r="A4478">
            <v>7501006</v>
          </cell>
          <cell r="B4478" t="str">
            <v>D S (옥내용)</v>
          </cell>
          <cell r="C4478" t="str">
            <v>7.2kV 3P 1200A</v>
          </cell>
          <cell r="D4478" t="str">
            <v>조</v>
          </cell>
        </row>
        <row r="4479">
          <cell r="A4479">
            <v>7501007</v>
          </cell>
          <cell r="B4479" t="str">
            <v>D S (옥내용)</v>
          </cell>
          <cell r="C4479" t="str">
            <v>25.8kV 3P 600A</v>
          </cell>
          <cell r="D4479" t="str">
            <v>조</v>
          </cell>
        </row>
        <row r="4480">
          <cell r="A4480">
            <v>7501050</v>
          </cell>
          <cell r="B4480" t="str">
            <v>D T S</v>
          </cell>
          <cell r="C4480" t="str">
            <v>7.2kV 3P 400A</v>
          </cell>
          <cell r="D4480" t="str">
            <v>조</v>
          </cell>
        </row>
        <row r="4481">
          <cell r="A4481">
            <v>7501051</v>
          </cell>
          <cell r="B4481" t="str">
            <v>D T S</v>
          </cell>
          <cell r="C4481" t="str">
            <v>7.2kV 3P 600A</v>
          </cell>
          <cell r="D4481" t="str">
            <v>조</v>
          </cell>
        </row>
        <row r="4482">
          <cell r="A4482">
            <v>7501052</v>
          </cell>
          <cell r="B4482" t="str">
            <v>D T S</v>
          </cell>
          <cell r="C4482" t="str">
            <v>7.2kV 3P 1200A</v>
          </cell>
          <cell r="D4482" t="str">
            <v>조</v>
          </cell>
        </row>
        <row r="4483">
          <cell r="A4483">
            <v>7501100</v>
          </cell>
          <cell r="B4483" t="str">
            <v>F D S</v>
          </cell>
          <cell r="C4483" t="str">
            <v>7.2kV 100-400A</v>
          </cell>
          <cell r="D4483" t="str">
            <v>조</v>
          </cell>
        </row>
        <row r="4484">
          <cell r="A4484">
            <v>7501101</v>
          </cell>
          <cell r="B4484" t="str">
            <v>F D S</v>
          </cell>
          <cell r="C4484" t="str">
            <v>24kV 100-200A</v>
          </cell>
          <cell r="D4484" t="str">
            <v>조</v>
          </cell>
        </row>
        <row r="4485">
          <cell r="A4485">
            <v>7501150</v>
          </cell>
          <cell r="B4485" t="str">
            <v>L D S (조작기포함)</v>
          </cell>
          <cell r="C4485" t="str">
            <v>7.2kV 3P 400A</v>
          </cell>
          <cell r="D4485" t="str">
            <v>조</v>
          </cell>
        </row>
        <row r="4486">
          <cell r="A4486">
            <v>7501151</v>
          </cell>
          <cell r="B4486" t="str">
            <v>L D S (조작기포함)</v>
          </cell>
          <cell r="C4486" t="str">
            <v>7.2kV 3P 600A</v>
          </cell>
          <cell r="D4486" t="str">
            <v>조</v>
          </cell>
        </row>
        <row r="4487">
          <cell r="A4487">
            <v>7501152</v>
          </cell>
          <cell r="B4487" t="str">
            <v>L D S (조작기포함)</v>
          </cell>
          <cell r="C4487" t="str">
            <v>7.2kV 3P 1200A</v>
          </cell>
          <cell r="D4487" t="str">
            <v>조</v>
          </cell>
        </row>
        <row r="4488">
          <cell r="A4488">
            <v>7501153</v>
          </cell>
          <cell r="B4488" t="str">
            <v>L D S (조작기포함)</v>
          </cell>
          <cell r="C4488" t="str">
            <v>24kV 3P 400A</v>
          </cell>
          <cell r="D4488" t="str">
            <v>조</v>
          </cell>
        </row>
        <row r="4489">
          <cell r="A4489">
            <v>7501154</v>
          </cell>
          <cell r="B4489" t="str">
            <v>L D S (조작기포함)</v>
          </cell>
          <cell r="C4489" t="str">
            <v>24kV 3P 600A</v>
          </cell>
          <cell r="D4489" t="str">
            <v>조</v>
          </cell>
        </row>
        <row r="4490">
          <cell r="A4490">
            <v>7501155</v>
          </cell>
          <cell r="B4490" t="str">
            <v>L D S (조작기포함)</v>
          </cell>
          <cell r="C4490" t="str">
            <v>24kV 3P 1200A</v>
          </cell>
          <cell r="D4490" t="str">
            <v>조</v>
          </cell>
        </row>
        <row r="4491">
          <cell r="A4491">
            <v>7501200</v>
          </cell>
          <cell r="B4491" t="str">
            <v>DS 봉</v>
          </cell>
          <cell r="C4491" t="str">
            <v>6.9kV 2m</v>
          </cell>
          <cell r="D4491" t="str">
            <v>개</v>
          </cell>
        </row>
        <row r="4492">
          <cell r="A4492">
            <v>7501201</v>
          </cell>
          <cell r="B4492" t="str">
            <v>DS 봉</v>
          </cell>
          <cell r="C4492" t="str">
            <v>6.9kV 3m</v>
          </cell>
          <cell r="D4492" t="str">
            <v>개</v>
          </cell>
        </row>
        <row r="4493">
          <cell r="A4493">
            <v>7501202</v>
          </cell>
          <cell r="B4493" t="str">
            <v>DS 봉</v>
          </cell>
          <cell r="C4493" t="str">
            <v>24kV 4m</v>
          </cell>
          <cell r="D4493" t="str">
            <v>개</v>
          </cell>
        </row>
        <row r="4494">
          <cell r="A4494">
            <v>7502001</v>
          </cell>
          <cell r="B4494" t="str">
            <v>VC 6.6kV 고정형</v>
          </cell>
          <cell r="C4494" t="str">
            <v>200A 4kA (E)</v>
          </cell>
          <cell r="D4494" t="str">
            <v>대</v>
          </cell>
        </row>
        <row r="4495">
          <cell r="A4495">
            <v>7502002</v>
          </cell>
          <cell r="B4495" t="str">
            <v>VC 6.6kV 고정형</v>
          </cell>
          <cell r="C4495" t="str">
            <v>200A 4kA (L)</v>
          </cell>
          <cell r="D4495" t="str">
            <v>대</v>
          </cell>
        </row>
        <row r="4496">
          <cell r="A4496">
            <v>7502003</v>
          </cell>
          <cell r="B4496" t="str">
            <v>VC 6.6kV 고정형</v>
          </cell>
          <cell r="C4496" t="str">
            <v>200A 4kA (C)</v>
          </cell>
          <cell r="D4496" t="str">
            <v>대</v>
          </cell>
        </row>
        <row r="4497">
          <cell r="A4497">
            <v>7502004</v>
          </cell>
          <cell r="B4497" t="str">
            <v>VC 6.6kV 인출형</v>
          </cell>
          <cell r="C4497" t="str">
            <v>200A 4kA (E)</v>
          </cell>
          <cell r="D4497" t="str">
            <v>대</v>
          </cell>
        </row>
        <row r="4498">
          <cell r="A4498">
            <v>7502005</v>
          </cell>
          <cell r="B4498" t="str">
            <v>VC 6.6kV 인출형</v>
          </cell>
          <cell r="C4498" t="str">
            <v>200A 4kA (L)</v>
          </cell>
          <cell r="D4498" t="str">
            <v>대</v>
          </cell>
        </row>
        <row r="4499">
          <cell r="A4499">
            <v>7502006</v>
          </cell>
          <cell r="B4499" t="str">
            <v>VC 6.6kV 인출형</v>
          </cell>
          <cell r="C4499" t="str">
            <v>200A 4kA (C)</v>
          </cell>
          <cell r="D4499" t="str">
            <v>대</v>
          </cell>
        </row>
        <row r="4500">
          <cell r="A4500">
            <v>7502007</v>
          </cell>
          <cell r="B4500" t="str">
            <v>VC 6.6kV 고정형</v>
          </cell>
          <cell r="C4500" t="str">
            <v>400A 4kA (E)</v>
          </cell>
          <cell r="D4500" t="str">
            <v>대</v>
          </cell>
        </row>
        <row r="4501">
          <cell r="A4501">
            <v>7502008</v>
          </cell>
          <cell r="B4501" t="str">
            <v>VC 6.6kV 고정형</v>
          </cell>
          <cell r="C4501" t="str">
            <v>400A 4kA (L)</v>
          </cell>
          <cell r="D4501" t="str">
            <v>대</v>
          </cell>
        </row>
        <row r="4502">
          <cell r="A4502">
            <v>7502009</v>
          </cell>
          <cell r="B4502" t="str">
            <v>VC 6.6kV 고정형</v>
          </cell>
          <cell r="C4502" t="str">
            <v>400A 4kA (C)</v>
          </cell>
          <cell r="D4502" t="str">
            <v>대</v>
          </cell>
        </row>
        <row r="4503">
          <cell r="A4503">
            <v>7502010</v>
          </cell>
          <cell r="B4503" t="str">
            <v>VC 6.6kV 인출형</v>
          </cell>
          <cell r="C4503" t="str">
            <v>400A 4kA (E)</v>
          </cell>
          <cell r="D4503" t="str">
            <v>대</v>
          </cell>
        </row>
        <row r="4504">
          <cell r="A4504">
            <v>7502011</v>
          </cell>
          <cell r="B4504" t="str">
            <v>VC 6.6kV 인출형</v>
          </cell>
          <cell r="C4504" t="str">
            <v>400A 4kA (L)</v>
          </cell>
          <cell r="D4504" t="str">
            <v>대</v>
          </cell>
        </row>
        <row r="4505">
          <cell r="A4505">
            <v>7502012</v>
          </cell>
          <cell r="B4505" t="str">
            <v>VC 6.6kV 인출형</v>
          </cell>
          <cell r="C4505" t="str">
            <v>400A 4kA (C)</v>
          </cell>
          <cell r="D4505" t="str">
            <v>대</v>
          </cell>
        </row>
        <row r="4506">
          <cell r="A4506">
            <v>7502050</v>
          </cell>
          <cell r="B4506" t="str">
            <v>VCS 6.6kV 인출형</v>
          </cell>
          <cell r="C4506" t="str">
            <v>200A 4kA (E)</v>
          </cell>
          <cell r="D4506" t="str">
            <v>대</v>
          </cell>
        </row>
        <row r="4507">
          <cell r="A4507">
            <v>7502051</v>
          </cell>
          <cell r="B4507" t="str">
            <v>VCS 6.6kV 인출형</v>
          </cell>
          <cell r="C4507" t="str">
            <v>200A 4kA (L)</v>
          </cell>
          <cell r="D4507" t="str">
            <v>대</v>
          </cell>
        </row>
        <row r="4508">
          <cell r="A4508">
            <v>7502052</v>
          </cell>
          <cell r="B4508" t="str">
            <v>VCS 6.6kV 인출형</v>
          </cell>
          <cell r="C4508" t="str">
            <v>200A 4kA (C)</v>
          </cell>
          <cell r="D4508" t="str">
            <v>대</v>
          </cell>
        </row>
        <row r="4509">
          <cell r="A4509">
            <v>7502053</v>
          </cell>
          <cell r="B4509" t="str">
            <v>VCS 6.6kV 인출형</v>
          </cell>
          <cell r="C4509" t="str">
            <v>400A 4kA (E)</v>
          </cell>
          <cell r="D4509" t="str">
            <v>대</v>
          </cell>
        </row>
        <row r="4510">
          <cell r="A4510">
            <v>7502054</v>
          </cell>
          <cell r="B4510" t="str">
            <v>VCS 6.6kV 인출형</v>
          </cell>
          <cell r="C4510" t="str">
            <v>400A 4kA (L)</v>
          </cell>
          <cell r="D4510" t="str">
            <v>대</v>
          </cell>
        </row>
        <row r="4511">
          <cell r="A4511">
            <v>7502055</v>
          </cell>
          <cell r="B4511" t="str">
            <v>VCS 6.6kV 인출형</v>
          </cell>
          <cell r="C4511" t="str">
            <v>400A 4kA (C)</v>
          </cell>
          <cell r="D4511" t="str">
            <v>대</v>
          </cell>
        </row>
        <row r="4512">
          <cell r="A4512">
            <v>7502100</v>
          </cell>
          <cell r="B4512" t="str">
            <v>VC 3.3kV 고정형</v>
          </cell>
          <cell r="C4512" t="str">
            <v>200A 4kA (E)</v>
          </cell>
          <cell r="D4512" t="str">
            <v>대</v>
          </cell>
        </row>
        <row r="4513">
          <cell r="A4513">
            <v>7502101</v>
          </cell>
          <cell r="B4513" t="str">
            <v>VC 3.3kV 고정형</v>
          </cell>
          <cell r="C4513" t="str">
            <v>200A 4kA (L)</v>
          </cell>
          <cell r="D4513" t="str">
            <v>대</v>
          </cell>
        </row>
        <row r="4514">
          <cell r="A4514">
            <v>7502102</v>
          </cell>
          <cell r="B4514" t="str">
            <v>VC 3.3kV 고정형</v>
          </cell>
          <cell r="C4514" t="str">
            <v>200A 4kA (C)</v>
          </cell>
          <cell r="D4514" t="str">
            <v>대</v>
          </cell>
        </row>
        <row r="4515">
          <cell r="A4515">
            <v>7502103</v>
          </cell>
          <cell r="B4515" t="str">
            <v>VC 3.3kV 인출형</v>
          </cell>
          <cell r="C4515" t="str">
            <v>200A 4kA (E)</v>
          </cell>
          <cell r="D4515" t="str">
            <v>대</v>
          </cell>
        </row>
        <row r="4516">
          <cell r="A4516">
            <v>7502104</v>
          </cell>
          <cell r="B4516" t="str">
            <v>VC 3.3kV 인출형</v>
          </cell>
          <cell r="C4516" t="str">
            <v>200A 4kA (L)</v>
          </cell>
          <cell r="D4516" t="str">
            <v>대</v>
          </cell>
        </row>
        <row r="4517">
          <cell r="A4517">
            <v>7502105</v>
          </cell>
          <cell r="B4517" t="str">
            <v>VC 3.3kV 인출형</v>
          </cell>
          <cell r="C4517" t="str">
            <v>200A 4kA (C)</v>
          </cell>
          <cell r="D4517" t="str">
            <v>대</v>
          </cell>
        </row>
        <row r="4518">
          <cell r="A4518">
            <v>7502106</v>
          </cell>
          <cell r="B4518" t="str">
            <v>VC 3.3kV 고정형</v>
          </cell>
          <cell r="C4518" t="str">
            <v>400A 4kA (E)</v>
          </cell>
          <cell r="D4518" t="str">
            <v>대</v>
          </cell>
        </row>
        <row r="4519">
          <cell r="A4519">
            <v>7502107</v>
          </cell>
          <cell r="B4519" t="str">
            <v>VC 3.3kV 고정형</v>
          </cell>
          <cell r="C4519" t="str">
            <v>400A 4kA (L)</v>
          </cell>
          <cell r="D4519" t="str">
            <v>대</v>
          </cell>
        </row>
        <row r="4520">
          <cell r="A4520">
            <v>7502108</v>
          </cell>
          <cell r="B4520" t="str">
            <v>VC 3.3kV 고정형</v>
          </cell>
          <cell r="C4520" t="str">
            <v>400A 4kA (C)</v>
          </cell>
          <cell r="D4520" t="str">
            <v>대</v>
          </cell>
        </row>
        <row r="4521">
          <cell r="A4521">
            <v>7502109</v>
          </cell>
          <cell r="B4521" t="str">
            <v>VC 3.3kV 인출형</v>
          </cell>
          <cell r="C4521" t="str">
            <v>400A 4kA (E)</v>
          </cell>
          <cell r="D4521" t="str">
            <v>대</v>
          </cell>
        </row>
        <row r="4522">
          <cell r="A4522">
            <v>7502110</v>
          </cell>
          <cell r="B4522" t="str">
            <v>VC 3.3kV 인출형</v>
          </cell>
          <cell r="C4522" t="str">
            <v>400A 4kA (L)</v>
          </cell>
          <cell r="D4522" t="str">
            <v>대</v>
          </cell>
        </row>
        <row r="4523">
          <cell r="A4523">
            <v>7502111</v>
          </cell>
          <cell r="B4523" t="str">
            <v>VC 3.3kV 인출형</v>
          </cell>
          <cell r="C4523" t="str">
            <v>400A 4kA (C)</v>
          </cell>
          <cell r="D4523" t="str">
            <v>대</v>
          </cell>
        </row>
        <row r="4524">
          <cell r="A4524">
            <v>7502150</v>
          </cell>
          <cell r="B4524" t="str">
            <v>VCS 3.3kV 인출형</v>
          </cell>
          <cell r="C4524" t="str">
            <v>200A 4kA (E)</v>
          </cell>
          <cell r="D4524" t="str">
            <v>대</v>
          </cell>
        </row>
        <row r="4525">
          <cell r="A4525">
            <v>7502151</v>
          </cell>
          <cell r="B4525" t="str">
            <v>VCS 3.3kV 인출형</v>
          </cell>
          <cell r="C4525" t="str">
            <v>200A 4kA (L)</v>
          </cell>
          <cell r="D4525" t="str">
            <v>대</v>
          </cell>
        </row>
        <row r="4526">
          <cell r="A4526">
            <v>7502152</v>
          </cell>
          <cell r="B4526" t="str">
            <v>VCS 3.3kV 인출형</v>
          </cell>
          <cell r="C4526" t="str">
            <v>200A 4kA (C)</v>
          </cell>
          <cell r="D4526" t="str">
            <v>대</v>
          </cell>
        </row>
        <row r="4527">
          <cell r="A4527">
            <v>7502153</v>
          </cell>
          <cell r="B4527" t="str">
            <v>VCS 3.3kV 인출형</v>
          </cell>
          <cell r="C4527" t="str">
            <v>400A 4kA (E)</v>
          </cell>
          <cell r="D4527" t="str">
            <v>대</v>
          </cell>
        </row>
        <row r="4528">
          <cell r="A4528">
            <v>7502154</v>
          </cell>
          <cell r="B4528" t="str">
            <v>VCS 3.3kV 인출형</v>
          </cell>
          <cell r="C4528" t="str">
            <v>400A 4kA (L)</v>
          </cell>
          <cell r="D4528" t="str">
            <v>대</v>
          </cell>
        </row>
        <row r="4529">
          <cell r="A4529">
            <v>7502155</v>
          </cell>
          <cell r="B4529" t="str">
            <v>VCS 3.3kV 인출형</v>
          </cell>
          <cell r="C4529" t="str">
            <v>400A 4kA (C)</v>
          </cell>
          <cell r="D4529" t="str">
            <v>대</v>
          </cell>
        </row>
        <row r="4530">
          <cell r="A4530">
            <v>7503001</v>
          </cell>
          <cell r="B4530" t="str">
            <v>MG S/W(PUSH BUTTON형)</v>
          </cell>
          <cell r="C4530" t="str">
            <v>440V 2.7kW/4kW</v>
          </cell>
          <cell r="D4530" t="str">
            <v>대</v>
          </cell>
        </row>
        <row r="4531">
          <cell r="A4531">
            <v>7503002</v>
          </cell>
          <cell r="B4531" t="str">
            <v>MG S/W M3N(SMO15)</v>
          </cell>
          <cell r="C4531" t="str">
            <v>440V 2.7kW/4kW</v>
          </cell>
          <cell r="D4531" t="str">
            <v>대</v>
          </cell>
        </row>
        <row r="4532">
          <cell r="A4532">
            <v>7503003</v>
          </cell>
          <cell r="B4532" t="str">
            <v>MG S/W M5N(SMO20P)</v>
          </cell>
          <cell r="C4532" t="str">
            <v>440V 4kW/7.5kW</v>
          </cell>
          <cell r="D4532" t="str">
            <v>대</v>
          </cell>
        </row>
        <row r="4533">
          <cell r="A4533">
            <v>7503004</v>
          </cell>
          <cell r="B4533" t="str">
            <v>MG S/W MH6N(25P)</v>
          </cell>
          <cell r="C4533" t="str">
            <v>440V 5.5kW/11kW</v>
          </cell>
          <cell r="D4533" t="str">
            <v>대</v>
          </cell>
        </row>
        <row r="4534">
          <cell r="A4534">
            <v>7503005</v>
          </cell>
          <cell r="B4534" t="str">
            <v>MG S/W MH7.5N(35P)</v>
          </cell>
          <cell r="C4534" t="str">
            <v>440V 7.5kW/15kW</v>
          </cell>
          <cell r="D4534" t="str">
            <v>대</v>
          </cell>
        </row>
        <row r="4535">
          <cell r="A4535">
            <v>7503006</v>
          </cell>
          <cell r="B4535" t="str">
            <v>MG S/W (SMO-48P)</v>
          </cell>
          <cell r="C4535" t="str">
            <v>440V 11kW/15kW</v>
          </cell>
          <cell r="D4535" t="str">
            <v>대</v>
          </cell>
        </row>
        <row r="4536">
          <cell r="A4536">
            <v>7503007</v>
          </cell>
          <cell r="B4536" t="str">
            <v>MG S/W MH10N(50P)</v>
          </cell>
          <cell r="C4536" t="str">
            <v>440V 11kW/22kW</v>
          </cell>
          <cell r="D4536" t="str">
            <v>대</v>
          </cell>
        </row>
        <row r="4537">
          <cell r="A4537">
            <v>7503008</v>
          </cell>
          <cell r="B4537" t="str">
            <v>MG S/W MH15N(65P)</v>
          </cell>
          <cell r="C4537" t="str">
            <v>440V 15kW/30kW</v>
          </cell>
          <cell r="D4537" t="str">
            <v>대</v>
          </cell>
        </row>
        <row r="4538">
          <cell r="A4538">
            <v>7503009</v>
          </cell>
          <cell r="B4538" t="str">
            <v>MG S/W MH20NS(80P)</v>
          </cell>
          <cell r="C4538" t="str">
            <v>440V 19kW/37kW</v>
          </cell>
          <cell r="D4538" t="str">
            <v>대</v>
          </cell>
        </row>
        <row r="4539">
          <cell r="A4539">
            <v>7503010</v>
          </cell>
          <cell r="B4539" t="str">
            <v>MG S/W MH25NS</v>
          </cell>
          <cell r="C4539" t="str">
            <v>440V 22kW/45kW</v>
          </cell>
          <cell r="D4539" t="str">
            <v>대</v>
          </cell>
        </row>
        <row r="4540">
          <cell r="A4540">
            <v>7503011</v>
          </cell>
          <cell r="B4540" t="str">
            <v>MG S/W MH30NS-125P</v>
          </cell>
          <cell r="C4540" t="str">
            <v>440V 30kW/60kW</v>
          </cell>
          <cell r="D4540" t="str">
            <v>대</v>
          </cell>
        </row>
        <row r="4541">
          <cell r="A4541">
            <v>7503012</v>
          </cell>
          <cell r="B4541" t="str">
            <v>MG S/W MH30NS-150P</v>
          </cell>
          <cell r="C4541" t="str">
            <v>440V 37kW/75kW</v>
          </cell>
          <cell r="D4541" t="str">
            <v>대</v>
          </cell>
        </row>
        <row r="4542">
          <cell r="A4542">
            <v>7503013</v>
          </cell>
          <cell r="B4542" t="str">
            <v>MG S/W MH50NS-180P</v>
          </cell>
          <cell r="C4542" t="str">
            <v>440V 45kW/90kW</v>
          </cell>
          <cell r="D4542" t="str">
            <v>대</v>
          </cell>
        </row>
        <row r="4543">
          <cell r="A4543">
            <v>7503014</v>
          </cell>
          <cell r="B4543" t="str">
            <v>MG S/W MH75NS-220P</v>
          </cell>
          <cell r="C4543" t="str">
            <v>440V 60kW/120kW</v>
          </cell>
          <cell r="D4543" t="str">
            <v>대</v>
          </cell>
        </row>
        <row r="4544">
          <cell r="A4544">
            <v>7503015</v>
          </cell>
          <cell r="B4544" t="str">
            <v>MG S/W MH90NS-300P</v>
          </cell>
          <cell r="C4544" t="str">
            <v>440V 75kW/132kW</v>
          </cell>
          <cell r="D4544" t="str">
            <v>대</v>
          </cell>
        </row>
        <row r="4545">
          <cell r="A4545">
            <v>7503016</v>
          </cell>
          <cell r="B4545" t="str">
            <v>MG SW MH100NS-400P</v>
          </cell>
          <cell r="C4545" t="str">
            <v>440V 110kW/200kW</v>
          </cell>
          <cell r="D4545" t="str">
            <v>대</v>
          </cell>
        </row>
        <row r="4546">
          <cell r="A4546">
            <v>7503017</v>
          </cell>
          <cell r="B4546" t="str">
            <v>MG SW MH150NS-600P</v>
          </cell>
          <cell r="C4546" t="str">
            <v>440V 150kW/300kW</v>
          </cell>
          <cell r="D4546" t="str">
            <v>대</v>
          </cell>
        </row>
        <row r="4547">
          <cell r="A4547">
            <v>7503101</v>
          </cell>
          <cell r="B4547" t="str">
            <v>MG CON C3(SMC-10)</v>
          </cell>
          <cell r="C4547" t="str">
            <v>440V 2.7kW/4kW</v>
          </cell>
          <cell r="D4547" t="str">
            <v>대</v>
          </cell>
        </row>
        <row r="4548">
          <cell r="A4548">
            <v>7503102</v>
          </cell>
          <cell r="B4548" t="str">
            <v>MG CON C5N(SMC-20)</v>
          </cell>
          <cell r="C4548" t="str">
            <v>440V 4kW/4.5kW</v>
          </cell>
          <cell r="D4548" t="str">
            <v>대</v>
          </cell>
        </row>
        <row r="4549">
          <cell r="A4549">
            <v>7503103</v>
          </cell>
          <cell r="B4549" t="str">
            <v>MG CON CH6N(SMC-25)</v>
          </cell>
          <cell r="C4549" t="str">
            <v>440V 5.5kW/11kW</v>
          </cell>
          <cell r="D4549" t="str">
            <v>대</v>
          </cell>
        </row>
        <row r="4550">
          <cell r="A4550">
            <v>7503104</v>
          </cell>
          <cell r="B4550" t="str">
            <v>MG CON CH7.5N-SMC35</v>
          </cell>
          <cell r="C4550" t="str">
            <v>440V 7.5kW/15kW</v>
          </cell>
          <cell r="D4550" t="str">
            <v>대</v>
          </cell>
        </row>
        <row r="4551">
          <cell r="A4551">
            <v>7503105</v>
          </cell>
          <cell r="B4551" t="str">
            <v>MG CON SMC-48</v>
          </cell>
          <cell r="C4551" t="str">
            <v>440V 9.5kW/18kW</v>
          </cell>
          <cell r="D4551" t="str">
            <v>대</v>
          </cell>
        </row>
        <row r="4552">
          <cell r="A4552">
            <v>7503106</v>
          </cell>
          <cell r="B4552" t="str">
            <v>MG CON CH10N SMC-50</v>
          </cell>
          <cell r="C4552" t="str">
            <v>440V 11kW/22kW</v>
          </cell>
          <cell r="D4552" t="str">
            <v>대</v>
          </cell>
        </row>
        <row r="4553">
          <cell r="A4553">
            <v>7503107</v>
          </cell>
          <cell r="B4553" t="str">
            <v>MG CON CH15N(SMC-65)</v>
          </cell>
          <cell r="C4553" t="str">
            <v>440V 15kW/30kW</v>
          </cell>
          <cell r="D4553" t="str">
            <v>대</v>
          </cell>
        </row>
        <row r="4554">
          <cell r="A4554">
            <v>7503108</v>
          </cell>
          <cell r="B4554" t="str">
            <v>MG CON CH20NS(SMC-80)</v>
          </cell>
          <cell r="C4554" t="str">
            <v>440V 18.5kW/37kW</v>
          </cell>
          <cell r="D4554" t="str">
            <v>대</v>
          </cell>
        </row>
        <row r="4555">
          <cell r="A4555">
            <v>7503109</v>
          </cell>
          <cell r="B4555" t="str">
            <v>MG CON CH25NS</v>
          </cell>
          <cell r="C4555" t="str">
            <v>440V 22kW/45kW</v>
          </cell>
          <cell r="D4555" t="str">
            <v>대</v>
          </cell>
        </row>
        <row r="4556">
          <cell r="A4556">
            <v>7503110</v>
          </cell>
          <cell r="B4556" t="str">
            <v>MG CON SMC-100P</v>
          </cell>
          <cell r="C4556" t="str">
            <v>440V 26kW/52kW</v>
          </cell>
          <cell r="D4556" t="str">
            <v>대</v>
          </cell>
        </row>
        <row r="4557">
          <cell r="A4557">
            <v>7503111</v>
          </cell>
          <cell r="B4557" t="str">
            <v>MG CON CH30NS-125P</v>
          </cell>
          <cell r="C4557" t="str">
            <v>440V 30kW/60kW</v>
          </cell>
          <cell r="D4557" t="str">
            <v>대</v>
          </cell>
        </row>
        <row r="4558">
          <cell r="A4558">
            <v>7503112</v>
          </cell>
          <cell r="B4558" t="str">
            <v>MG CON CH40NS-150P</v>
          </cell>
          <cell r="C4558" t="str">
            <v>440V 37kW/75kW</v>
          </cell>
          <cell r="D4558" t="str">
            <v>대</v>
          </cell>
        </row>
        <row r="4559">
          <cell r="A4559">
            <v>7503113</v>
          </cell>
          <cell r="B4559" t="str">
            <v>MG CON CH50NS-180P</v>
          </cell>
          <cell r="C4559" t="str">
            <v>440V 45kW/90kW</v>
          </cell>
          <cell r="D4559" t="str">
            <v>대</v>
          </cell>
        </row>
        <row r="4560">
          <cell r="A4560">
            <v>7503114</v>
          </cell>
          <cell r="B4560" t="str">
            <v>MG CON CH75NS-220P</v>
          </cell>
          <cell r="C4560" t="str">
            <v>440V 60kW/120kW</v>
          </cell>
          <cell r="D4560" t="str">
            <v>대</v>
          </cell>
        </row>
        <row r="4561">
          <cell r="A4561">
            <v>7503115</v>
          </cell>
          <cell r="B4561" t="str">
            <v>MG CON CH90NS</v>
          </cell>
          <cell r="C4561" t="str">
            <v/>
          </cell>
          <cell r="D4561" t="str">
            <v>대</v>
          </cell>
        </row>
        <row r="4562">
          <cell r="A4562">
            <v>7503116</v>
          </cell>
          <cell r="B4562" t="str">
            <v>MG CON CH100NS</v>
          </cell>
          <cell r="C4562" t="str">
            <v/>
          </cell>
          <cell r="D4562" t="str">
            <v>대</v>
          </cell>
        </row>
        <row r="4563">
          <cell r="A4563">
            <v>7503117</v>
          </cell>
          <cell r="B4563" t="str">
            <v>MG CON CH150NS</v>
          </cell>
          <cell r="C4563" t="str">
            <v/>
          </cell>
          <cell r="D4563" t="str">
            <v>대</v>
          </cell>
        </row>
        <row r="4564">
          <cell r="A4564">
            <v>7504001</v>
          </cell>
          <cell r="B4564" t="str">
            <v>SF6 GAS 차단기</v>
          </cell>
          <cell r="C4564" t="str">
            <v>12kV 630A F/T</v>
          </cell>
          <cell r="D4564" t="str">
            <v>대</v>
          </cell>
        </row>
        <row r="4565">
          <cell r="A4565">
            <v>7504002</v>
          </cell>
          <cell r="B4565" t="str">
            <v>SF6 GAS 차단기</v>
          </cell>
          <cell r="C4565" t="str">
            <v>12kV 630A D/T</v>
          </cell>
          <cell r="D4565" t="str">
            <v>대</v>
          </cell>
        </row>
        <row r="4566">
          <cell r="A4566">
            <v>7504003</v>
          </cell>
          <cell r="B4566" t="str">
            <v>SF6 GAS 차단기</v>
          </cell>
          <cell r="C4566" t="str">
            <v>12kV 630A D/CT</v>
          </cell>
          <cell r="D4566" t="str">
            <v>대</v>
          </cell>
        </row>
        <row r="4567">
          <cell r="A4567">
            <v>7504004</v>
          </cell>
          <cell r="B4567" t="str">
            <v>SF6 GAS 차단기</v>
          </cell>
          <cell r="C4567" t="str">
            <v>12kV 800A F/T</v>
          </cell>
          <cell r="D4567" t="str">
            <v>대</v>
          </cell>
        </row>
        <row r="4568">
          <cell r="A4568">
            <v>7504005</v>
          </cell>
          <cell r="B4568" t="str">
            <v>SF6 GAS 차단기</v>
          </cell>
          <cell r="C4568" t="str">
            <v>12kV 800A D/T</v>
          </cell>
          <cell r="D4568" t="str">
            <v>대</v>
          </cell>
        </row>
        <row r="4569">
          <cell r="A4569">
            <v>7504006</v>
          </cell>
          <cell r="B4569" t="str">
            <v>SF6 GAS 차단기</v>
          </cell>
          <cell r="C4569" t="str">
            <v>12kV 800A D/CT</v>
          </cell>
          <cell r="D4569" t="str">
            <v>대</v>
          </cell>
        </row>
        <row r="4570">
          <cell r="A4570">
            <v>7504007</v>
          </cell>
          <cell r="B4570" t="str">
            <v>SF6 GAS 차단기</v>
          </cell>
          <cell r="C4570" t="str">
            <v>12kV 1250A F/T</v>
          </cell>
          <cell r="D4570" t="str">
            <v>대</v>
          </cell>
        </row>
        <row r="4571">
          <cell r="A4571">
            <v>7504008</v>
          </cell>
          <cell r="B4571" t="str">
            <v>SF6 GAS 차단기</v>
          </cell>
          <cell r="C4571" t="str">
            <v>12kV 1250A D/T</v>
          </cell>
          <cell r="D4571" t="str">
            <v>대</v>
          </cell>
        </row>
        <row r="4572">
          <cell r="A4572">
            <v>7504009</v>
          </cell>
          <cell r="B4572" t="str">
            <v>SF6 GAS 차단기</v>
          </cell>
          <cell r="C4572" t="str">
            <v>12kV 1250A D/CT</v>
          </cell>
          <cell r="D4572" t="str">
            <v>대</v>
          </cell>
        </row>
        <row r="4573">
          <cell r="A4573">
            <v>7504010</v>
          </cell>
          <cell r="B4573" t="str">
            <v>SF6 GAS 차단기</v>
          </cell>
          <cell r="C4573" t="str">
            <v>12kV 1600A F/T</v>
          </cell>
          <cell r="D4573" t="str">
            <v>대</v>
          </cell>
        </row>
        <row r="4574">
          <cell r="A4574">
            <v>7504011</v>
          </cell>
          <cell r="B4574" t="str">
            <v>SF6 GAS 차단기</v>
          </cell>
          <cell r="C4574" t="str">
            <v>12kV 1600A D/T</v>
          </cell>
          <cell r="D4574" t="str">
            <v>대</v>
          </cell>
        </row>
        <row r="4575">
          <cell r="A4575">
            <v>7504012</v>
          </cell>
          <cell r="B4575" t="str">
            <v>SF6 GAS 차단기</v>
          </cell>
          <cell r="C4575" t="str">
            <v>12kV 1600A D/CT</v>
          </cell>
          <cell r="D4575" t="str">
            <v>대</v>
          </cell>
        </row>
        <row r="4576">
          <cell r="A4576">
            <v>7504013</v>
          </cell>
          <cell r="B4576" t="str">
            <v>SF6 GAS 차단기</v>
          </cell>
          <cell r="C4576" t="str">
            <v>12kV 2000A F/T</v>
          </cell>
          <cell r="D4576" t="str">
            <v>대</v>
          </cell>
        </row>
        <row r="4577">
          <cell r="A4577">
            <v>7504014</v>
          </cell>
          <cell r="B4577" t="str">
            <v>SF6 GAS 차단기</v>
          </cell>
          <cell r="C4577" t="str">
            <v>12kV 2000A D/T</v>
          </cell>
          <cell r="D4577" t="str">
            <v>대</v>
          </cell>
        </row>
        <row r="4578">
          <cell r="A4578">
            <v>7504015</v>
          </cell>
          <cell r="B4578" t="str">
            <v>SF6 GAS 차단기</v>
          </cell>
          <cell r="C4578" t="str">
            <v>12kV 2000A D/CT</v>
          </cell>
          <cell r="D4578" t="str">
            <v>대</v>
          </cell>
        </row>
        <row r="4579">
          <cell r="A4579">
            <v>7504016</v>
          </cell>
          <cell r="B4579" t="str">
            <v>SF6 GAS 차단기</v>
          </cell>
          <cell r="C4579" t="str">
            <v>12kV 2500A F/T</v>
          </cell>
          <cell r="D4579" t="str">
            <v>대</v>
          </cell>
        </row>
        <row r="4580">
          <cell r="A4580">
            <v>7504017</v>
          </cell>
          <cell r="B4580" t="str">
            <v>SF6 GAS 차단기</v>
          </cell>
          <cell r="C4580" t="str">
            <v>12kV 2500A D/T</v>
          </cell>
          <cell r="D4580" t="str">
            <v>대</v>
          </cell>
        </row>
        <row r="4581">
          <cell r="A4581">
            <v>7504018</v>
          </cell>
          <cell r="B4581" t="str">
            <v>SF6 GAS 차단기</v>
          </cell>
          <cell r="C4581" t="str">
            <v>12kV 2500A D/CT</v>
          </cell>
          <cell r="D4581" t="str">
            <v>대</v>
          </cell>
        </row>
        <row r="4582">
          <cell r="A4582">
            <v>7504100</v>
          </cell>
          <cell r="B4582" t="str">
            <v>SF6 GAS 차단기</v>
          </cell>
          <cell r="C4582" t="str">
            <v>24kV 630A F/T</v>
          </cell>
          <cell r="D4582" t="str">
            <v>대</v>
          </cell>
        </row>
        <row r="4583">
          <cell r="A4583">
            <v>7504101</v>
          </cell>
          <cell r="B4583" t="str">
            <v>SF6 GAS 차단기</v>
          </cell>
          <cell r="C4583" t="str">
            <v>24kV 630A D/T</v>
          </cell>
          <cell r="D4583" t="str">
            <v>대</v>
          </cell>
        </row>
        <row r="4584">
          <cell r="A4584">
            <v>7504102</v>
          </cell>
          <cell r="B4584" t="str">
            <v>SF6 GAS 차단기</v>
          </cell>
          <cell r="C4584" t="str">
            <v>24kV 630A D/CT</v>
          </cell>
          <cell r="D4584" t="str">
            <v>대</v>
          </cell>
        </row>
        <row r="4585">
          <cell r="A4585">
            <v>7504103</v>
          </cell>
          <cell r="B4585" t="str">
            <v>SF6 GAS 차단기</v>
          </cell>
          <cell r="C4585" t="str">
            <v>24kV 1250A F/T</v>
          </cell>
          <cell r="D4585" t="str">
            <v>대</v>
          </cell>
        </row>
        <row r="4586">
          <cell r="A4586">
            <v>7504104</v>
          </cell>
          <cell r="B4586" t="str">
            <v>SF6 GAS 차단기</v>
          </cell>
          <cell r="C4586" t="str">
            <v>24kV 1250A D/T</v>
          </cell>
          <cell r="D4586" t="str">
            <v>대</v>
          </cell>
        </row>
        <row r="4587">
          <cell r="A4587">
            <v>7504105</v>
          </cell>
          <cell r="B4587" t="str">
            <v>SF6 GAS 차단기</v>
          </cell>
          <cell r="C4587" t="str">
            <v>24kV 1250A D/CT</v>
          </cell>
          <cell r="D4587" t="str">
            <v>대</v>
          </cell>
        </row>
        <row r="4588">
          <cell r="A4588">
            <v>7504106</v>
          </cell>
          <cell r="B4588" t="str">
            <v>SF6 GAS 차단기</v>
          </cell>
          <cell r="C4588" t="str">
            <v>24kV 1600A F/T</v>
          </cell>
          <cell r="D4588" t="str">
            <v>대</v>
          </cell>
        </row>
        <row r="4589">
          <cell r="A4589">
            <v>7504107</v>
          </cell>
          <cell r="B4589" t="str">
            <v>SF6 GAS 차단기</v>
          </cell>
          <cell r="C4589" t="str">
            <v>24kV 1600A D/T</v>
          </cell>
          <cell r="D4589" t="str">
            <v>대</v>
          </cell>
        </row>
        <row r="4590">
          <cell r="A4590">
            <v>7504108</v>
          </cell>
          <cell r="B4590" t="str">
            <v>SF6 GAS 차단기</v>
          </cell>
          <cell r="C4590" t="str">
            <v>24kV 1600A D/CT</v>
          </cell>
          <cell r="D4590" t="str">
            <v>대</v>
          </cell>
        </row>
        <row r="4591">
          <cell r="A4591">
            <v>7504109</v>
          </cell>
          <cell r="B4591" t="str">
            <v>SF6 GAS 차단기</v>
          </cell>
          <cell r="C4591" t="str">
            <v>24kV 2000A F/T</v>
          </cell>
          <cell r="D4591" t="str">
            <v>대</v>
          </cell>
        </row>
        <row r="4592">
          <cell r="A4592">
            <v>7504110</v>
          </cell>
          <cell r="B4592" t="str">
            <v>SF6 GAS 차단기</v>
          </cell>
          <cell r="C4592" t="str">
            <v>24kV 2000A D/T</v>
          </cell>
          <cell r="D4592" t="str">
            <v>대</v>
          </cell>
        </row>
        <row r="4593">
          <cell r="A4593">
            <v>7504111</v>
          </cell>
          <cell r="B4593" t="str">
            <v>SF6 GAS 차단기</v>
          </cell>
          <cell r="C4593" t="str">
            <v>24kV 2000A D/CT</v>
          </cell>
          <cell r="D4593" t="str">
            <v>대</v>
          </cell>
        </row>
        <row r="4594">
          <cell r="A4594">
            <v>7504112</v>
          </cell>
          <cell r="B4594" t="str">
            <v>SF6 GAS 차단기</v>
          </cell>
          <cell r="C4594" t="str">
            <v>24kV 2500A F/T</v>
          </cell>
          <cell r="D4594" t="str">
            <v>대</v>
          </cell>
        </row>
        <row r="4595">
          <cell r="A4595">
            <v>7504113</v>
          </cell>
          <cell r="B4595" t="str">
            <v>SF6 GAS 차단기</v>
          </cell>
          <cell r="C4595" t="str">
            <v>24kV 2500A D/T</v>
          </cell>
          <cell r="D4595" t="str">
            <v>대</v>
          </cell>
        </row>
        <row r="4596">
          <cell r="A4596">
            <v>7504114</v>
          </cell>
          <cell r="B4596" t="str">
            <v>SF6 GAS 차단기</v>
          </cell>
          <cell r="C4596" t="str">
            <v>24kV 2500A D/CT</v>
          </cell>
          <cell r="D4596" t="str">
            <v>대</v>
          </cell>
        </row>
        <row r="4597">
          <cell r="A4597">
            <v>7505001</v>
          </cell>
          <cell r="B4597" t="str">
            <v>VCB 7.2/3.6kV (F)</v>
          </cell>
          <cell r="C4597" t="str">
            <v>400A 100/50MVA</v>
          </cell>
          <cell r="D4597" t="str">
            <v>대</v>
          </cell>
        </row>
        <row r="4598">
          <cell r="A4598">
            <v>7505002</v>
          </cell>
          <cell r="B4598" t="str">
            <v>VCB 7.2/3.6kV (D)</v>
          </cell>
          <cell r="C4598" t="str">
            <v>400A 100/50MVA</v>
          </cell>
          <cell r="D4598" t="str">
            <v>대</v>
          </cell>
        </row>
        <row r="4599">
          <cell r="A4599">
            <v>7505003</v>
          </cell>
          <cell r="B4599" t="str">
            <v>VCB 7.2/3.6kV (F2)</v>
          </cell>
          <cell r="C4599" t="str">
            <v>400A 100/50MVA</v>
          </cell>
          <cell r="D4599" t="str">
            <v>대</v>
          </cell>
        </row>
        <row r="4600">
          <cell r="A4600">
            <v>7505004</v>
          </cell>
          <cell r="B4600" t="str">
            <v>VCB 7.2/3.6kV (F)</v>
          </cell>
          <cell r="C4600" t="str">
            <v>600A 160/80MVA</v>
          </cell>
          <cell r="D4600" t="str">
            <v>대</v>
          </cell>
        </row>
        <row r="4601">
          <cell r="A4601">
            <v>7505005</v>
          </cell>
          <cell r="B4601" t="str">
            <v>VCB 7.2/3.6kV (D)</v>
          </cell>
          <cell r="C4601" t="str">
            <v>600A 160/80MVA</v>
          </cell>
          <cell r="D4601" t="str">
            <v>대</v>
          </cell>
        </row>
        <row r="4602">
          <cell r="A4602">
            <v>7505006</v>
          </cell>
          <cell r="B4602" t="str">
            <v>VCB 7.2/3.6kV (F2)</v>
          </cell>
          <cell r="C4602" t="str">
            <v>600A 160/80MVA</v>
          </cell>
          <cell r="D4602" t="str">
            <v>대</v>
          </cell>
        </row>
        <row r="4603">
          <cell r="A4603">
            <v>7505007</v>
          </cell>
          <cell r="B4603" t="str">
            <v>VCB 7.2/3.6kV (F)</v>
          </cell>
          <cell r="C4603" t="str">
            <v>600A 160/100MVA</v>
          </cell>
          <cell r="D4603" t="str">
            <v>대</v>
          </cell>
        </row>
        <row r="4604">
          <cell r="A4604">
            <v>7505008</v>
          </cell>
          <cell r="B4604" t="str">
            <v>VCB 7.2/3.6kV (D)</v>
          </cell>
          <cell r="C4604" t="str">
            <v>600A 160/100MVA</v>
          </cell>
          <cell r="D4604" t="str">
            <v>대</v>
          </cell>
        </row>
        <row r="4605">
          <cell r="A4605">
            <v>7505009</v>
          </cell>
          <cell r="B4605" t="str">
            <v>VCB 7.2/3.6kV (F2)</v>
          </cell>
          <cell r="C4605" t="str">
            <v>600A 160/100MVA</v>
          </cell>
          <cell r="D4605" t="str">
            <v>대</v>
          </cell>
        </row>
        <row r="4606">
          <cell r="A4606">
            <v>7505010</v>
          </cell>
          <cell r="B4606" t="str">
            <v>VCB 7.2/3.6kV (F)</v>
          </cell>
          <cell r="C4606" t="str">
            <v>600A 250/125MVA</v>
          </cell>
          <cell r="D4606" t="str">
            <v>대</v>
          </cell>
        </row>
        <row r="4607">
          <cell r="A4607">
            <v>7505011</v>
          </cell>
          <cell r="B4607" t="str">
            <v>VCB 7.2/3.6kV (D)</v>
          </cell>
          <cell r="C4607" t="str">
            <v>600A 250/125MVA</v>
          </cell>
          <cell r="D4607" t="str">
            <v>대</v>
          </cell>
        </row>
        <row r="4608">
          <cell r="A4608">
            <v>7505012</v>
          </cell>
          <cell r="B4608" t="str">
            <v>VCB 7.2/3.6kV (F2)</v>
          </cell>
          <cell r="C4608" t="str">
            <v>600A 250/124MVA</v>
          </cell>
          <cell r="D4608" t="str">
            <v>대</v>
          </cell>
        </row>
        <row r="4609">
          <cell r="A4609">
            <v>7505013</v>
          </cell>
          <cell r="B4609" t="str">
            <v>VCB 7.2/3.6kV (F)</v>
          </cell>
          <cell r="C4609" t="str">
            <v>600A 310/160MVA</v>
          </cell>
          <cell r="D4609" t="str">
            <v>대</v>
          </cell>
        </row>
        <row r="4610">
          <cell r="A4610">
            <v>7505014</v>
          </cell>
          <cell r="B4610" t="str">
            <v>VCB 7.2/3.6kV (D)</v>
          </cell>
          <cell r="C4610" t="str">
            <v>600A 310/160MVA</v>
          </cell>
          <cell r="D4610" t="str">
            <v>대</v>
          </cell>
        </row>
        <row r="4611">
          <cell r="A4611">
            <v>7505015</v>
          </cell>
          <cell r="B4611" t="str">
            <v>VCB 7.2/3.6kV (F2)</v>
          </cell>
          <cell r="C4611" t="str">
            <v>600A 310/160MVA</v>
          </cell>
          <cell r="D4611" t="str">
            <v>대</v>
          </cell>
        </row>
        <row r="4612">
          <cell r="A4612">
            <v>7505016</v>
          </cell>
          <cell r="B4612" t="str">
            <v>VCB 7.2/3.6kV (F)</v>
          </cell>
          <cell r="C4612" t="str">
            <v>1200A 250/125MVA</v>
          </cell>
          <cell r="D4612" t="str">
            <v>대</v>
          </cell>
        </row>
        <row r="4613">
          <cell r="A4613">
            <v>7505017</v>
          </cell>
          <cell r="B4613" t="str">
            <v>VCB 7.2/3.6kV (D)</v>
          </cell>
          <cell r="C4613" t="str">
            <v>1200A 250/125MVA</v>
          </cell>
          <cell r="D4613" t="str">
            <v>대</v>
          </cell>
        </row>
        <row r="4614">
          <cell r="A4614">
            <v>7505018</v>
          </cell>
          <cell r="B4614" t="str">
            <v>VCB 7.2/3.6kV (F2)</v>
          </cell>
          <cell r="C4614" t="str">
            <v>1200A 250/125MVA</v>
          </cell>
          <cell r="D4614" t="str">
            <v>대</v>
          </cell>
        </row>
        <row r="4615">
          <cell r="A4615">
            <v>7505019</v>
          </cell>
          <cell r="B4615" t="str">
            <v>VCB 7.2/3.6kV (F)</v>
          </cell>
          <cell r="C4615" t="str">
            <v>1200A 310/160MVA</v>
          </cell>
          <cell r="D4615" t="str">
            <v>대</v>
          </cell>
        </row>
        <row r="4616">
          <cell r="A4616">
            <v>7505020</v>
          </cell>
          <cell r="B4616" t="str">
            <v>VCB 7.2/3.6kV (D)</v>
          </cell>
          <cell r="C4616" t="str">
            <v>1200A 310/160MVA</v>
          </cell>
          <cell r="D4616" t="str">
            <v>대</v>
          </cell>
        </row>
        <row r="4617">
          <cell r="A4617">
            <v>7505021</v>
          </cell>
          <cell r="B4617" t="str">
            <v>VCB 7.2/3.6kV (F2)</v>
          </cell>
          <cell r="C4617" t="str">
            <v>1200A 310/160MVA</v>
          </cell>
          <cell r="D4617" t="str">
            <v>대</v>
          </cell>
        </row>
        <row r="4618">
          <cell r="A4618">
            <v>7505022</v>
          </cell>
          <cell r="B4618" t="str">
            <v>VCB 7.2/3.6kV (F)</v>
          </cell>
          <cell r="C4618" t="str">
            <v>1200A 390/200MVA</v>
          </cell>
          <cell r="D4618" t="str">
            <v>대</v>
          </cell>
        </row>
        <row r="4619">
          <cell r="A4619">
            <v>7505023</v>
          </cell>
          <cell r="B4619" t="str">
            <v>VCB 7.2/3.6kV (D)</v>
          </cell>
          <cell r="C4619" t="str">
            <v>1200A 390/200MVA</v>
          </cell>
          <cell r="D4619" t="str">
            <v>대</v>
          </cell>
        </row>
        <row r="4620">
          <cell r="A4620">
            <v>7505024</v>
          </cell>
          <cell r="B4620" t="str">
            <v>VCB 7.2/3.6kV (F2)</v>
          </cell>
          <cell r="C4620" t="str">
            <v>1200A 390/200MVA</v>
          </cell>
          <cell r="D4620" t="str">
            <v>대</v>
          </cell>
        </row>
        <row r="4621">
          <cell r="A4621">
            <v>7505025</v>
          </cell>
          <cell r="B4621" t="str">
            <v>VCB 7.2/3.6kV (F)</v>
          </cell>
          <cell r="C4621" t="str">
            <v>1200A 500/250MVA</v>
          </cell>
          <cell r="D4621" t="str">
            <v>대</v>
          </cell>
        </row>
        <row r="4622">
          <cell r="A4622">
            <v>7505026</v>
          </cell>
          <cell r="B4622" t="str">
            <v>VCB 7.2/3.6kV (D)</v>
          </cell>
          <cell r="C4622" t="str">
            <v>1200A 500/250MVA</v>
          </cell>
          <cell r="D4622" t="str">
            <v>대</v>
          </cell>
        </row>
        <row r="4623">
          <cell r="A4623">
            <v>7505027</v>
          </cell>
          <cell r="B4623" t="str">
            <v>VCB 7.2/3.6kV (F2)</v>
          </cell>
          <cell r="C4623" t="str">
            <v>1200A 500/250MVA</v>
          </cell>
          <cell r="D4623" t="str">
            <v>대</v>
          </cell>
        </row>
        <row r="4624">
          <cell r="A4624">
            <v>7505028</v>
          </cell>
          <cell r="B4624" t="str">
            <v>VCB 7.2/3.6kV (F)</v>
          </cell>
          <cell r="C4624" t="str">
            <v>2000A 390/200MVA</v>
          </cell>
          <cell r="D4624" t="str">
            <v>대</v>
          </cell>
        </row>
        <row r="4625">
          <cell r="A4625">
            <v>7505029</v>
          </cell>
          <cell r="B4625" t="str">
            <v>VCB 7.2/3.6kV (D)</v>
          </cell>
          <cell r="C4625" t="str">
            <v>2000A 390/200MVA</v>
          </cell>
          <cell r="D4625" t="str">
            <v>대</v>
          </cell>
        </row>
        <row r="4626">
          <cell r="A4626">
            <v>7505030</v>
          </cell>
          <cell r="B4626" t="str">
            <v>VCB 7.2/3.6kV (F2)</v>
          </cell>
          <cell r="C4626" t="str">
            <v>2000A 390/200MVA</v>
          </cell>
          <cell r="D4626" t="str">
            <v>대</v>
          </cell>
        </row>
        <row r="4627">
          <cell r="A4627">
            <v>7505031</v>
          </cell>
          <cell r="B4627" t="str">
            <v>VCB 7.2/3.6kV (F)</v>
          </cell>
          <cell r="C4627" t="str">
            <v>2000A 500/250MVA</v>
          </cell>
          <cell r="D4627" t="str">
            <v>대</v>
          </cell>
        </row>
        <row r="4628">
          <cell r="A4628">
            <v>7505032</v>
          </cell>
          <cell r="B4628" t="str">
            <v>VCB 7.2/3.6kV (D)</v>
          </cell>
          <cell r="C4628" t="str">
            <v>2000A 500/250MVA</v>
          </cell>
          <cell r="D4628" t="str">
            <v>대</v>
          </cell>
        </row>
        <row r="4629">
          <cell r="A4629">
            <v>7505033</v>
          </cell>
          <cell r="B4629" t="str">
            <v>VCB 7.2/3.6kV (F2)</v>
          </cell>
          <cell r="C4629" t="str">
            <v>2000A 500/250MVA</v>
          </cell>
          <cell r="D4629" t="str">
            <v>대</v>
          </cell>
        </row>
        <row r="4630">
          <cell r="A4630">
            <v>7505034</v>
          </cell>
          <cell r="B4630" t="str">
            <v>VCB 7.2/3.6kV (F)</v>
          </cell>
          <cell r="C4630" t="str">
            <v>3000A 390/200MVA</v>
          </cell>
          <cell r="D4630" t="str">
            <v>대</v>
          </cell>
        </row>
        <row r="4631">
          <cell r="A4631">
            <v>7505035</v>
          </cell>
          <cell r="B4631" t="str">
            <v>VCB 7.2/3.6kV (D)</v>
          </cell>
          <cell r="C4631" t="str">
            <v>3000A 390/200MVA</v>
          </cell>
          <cell r="D4631" t="str">
            <v>대</v>
          </cell>
        </row>
        <row r="4632">
          <cell r="A4632">
            <v>7505036</v>
          </cell>
          <cell r="B4632" t="str">
            <v>VCB 7.2/3.6kV (F2)</v>
          </cell>
          <cell r="C4632" t="str">
            <v>3000A 390/200MVA</v>
          </cell>
          <cell r="D4632" t="str">
            <v>대</v>
          </cell>
        </row>
        <row r="4633">
          <cell r="A4633">
            <v>7505037</v>
          </cell>
          <cell r="B4633" t="str">
            <v>VCB 7.2/3.6kV (F)</v>
          </cell>
          <cell r="C4633" t="str">
            <v>3000A 500/250MVA</v>
          </cell>
          <cell r="D4633" t="str">
            <v>대</v>
          </cell>
        </row>
        <row r="4634">
          <cell r="A4634">
            <v>7505038</v>
          </cell>
          <cell r="B4634" t="str">
            <v>VCB 7.2/3.6kV (D)</v>
          </cell>
          <cell r="C4634" t="str">
            <v>3000A 500/250MVA</v>
          </cell>
          <cell r="D4634" t="str">
            <v>대</v>
          </cell>
        </row>
        <row r="4635">
          <cell r="A4635">
            <v>7505039</v>
          </cell>
          <cell r="B4635" t="str">
            <v>VCB 7.2/3.6kV (F2)</v>
          </cell>
          <cell r="C4635" t="str">
            <v>3000A 500/250MVA</v>
          </cell>
          <cell r="D4635" t="str">
            <v>대</v>
          </cell>
        </row>
        <row r="4636">
          <cell r="A4636">
            <v>7505100</v>
          </cell>
          <cell r="B4636" t="str">
            <v>VCB 24kV (F)</v>
          </cell>
          <cell r="C4636" t="str">
            <v>600A12.5kA520MVA</v>
          </cell>
          <cell r="D4636" t="str">
            <v>대</v>
          </cell>
        </row>
        <row r="4637">
          <cell r="A4637">
            <v>7505101</v>
          </cell>
          <cell r="B4637" t="str">
            <v>VCB 24kV (D)</v>
          </cell>
          <cell r="C4637" t="str">
            <v>600A12.5kA520MVA</v>
          </cell>
          <cell r="D4637" t="str">
            <v>대</v>
          </cell>
        </row>
        <row r="4638">
          <cell r="A4638">
            <v>7505102</v>
          </cell>
          <cell r="B4638" t="str">
            <v>VCB 24kV (F2)</v>
          </cell>
          <cell r="C4638" t="str">
            <v>600A12.5kA520MVA</v>
          </cell>
          <cell r="D4638" t="str">
            <v>대</v>
          </cell>
        </row>
        <row r="4639">
          <cell r="A4639">
            <v>7505103</v>
          </cell>
          <cell r="B4639" t="str">
            <v>VCB 24kV (F)</v>
          </cell>
          <cell r="C4639" t="str">
            <v>600A 16kA 700MVA</v>
          </cell>
          <cell r="D4639" t="str">
            <v>대</v>
          </cell>
        </row>
        <row r="4640">
          <cell r="A4640">
            <v>7505104</v>
          </cell>
          <cell r="B4640" t="str">
            <v>VCB 24kV (D)</v>
          </cell>
          <cell r="C4640" t="str">
            <v>600A 16kA 700MVA</v>
          </cell>
          <cell r="D4640" t="str">
            <v>대</v>
          </cell>
        </row>
        <row r="4641">
          <cell r="A4641">
            <v>7505105</v>
          </cell>
          <cell r="B4641" t="str">
            <v>VCB 24kV (F2)</v>
          </cell>
          <cell r="C4641" t="str">
            <v>600A 16kA 700MVA</v>
          </cell>
          <cell r="D4641" t="str">
            <v>대</v>
          </cell>
        </row>
        <row r="4642">
          <cell r="A4642">
            <v>7505106</v>
          </cell>
          <cell r="B4642" t="str">
            <v>VCB 24kV (F)</v>
          </cell>
          <cell r="C4642" t="str">
            <v>600A25kA 1000MVA</v>
          </cell>
          <cell r="D4642" t="str">
            <v>대</v>
          </cell>
        </row>
        <row r="4643">
          <cell r="A4643">
            <v>7505107</v>
          </cell>
          <cell r="B4643" t="str">
            <v>VCB 24kV (D)</v>
          </cell>
          <cell r="C4643" t="str">
            <v>600A25kA 1000MVA</v>
          </cell>
          <cell r="D4643" t="str">
            <v>대</v>
          </cell>
        </row>
        <row r="4644">
          <cell r="A4644">
            <v>7505108</v>
          </cell>
          <cell r="B4644" t="str">
            <v>VCB 24kV (F2)</v>
          </cell>
          <cell r="C4644" t="str">
            <v>600A25kA 1000MVA</v>
          </cell>
          <cell r="D4644" t="str">
            <v>대</v>
          </cell>
        </row>
        <row r="4645">
          <cell r="A4645">
            <v>7505109</v>
          </cell>
          <cell r="B4645" t="str">
            <v>VCB 24kV (F)</v>
          </cell>
          <cell r="C4645" t="str">
            <v>1200A25kA1000MVA</v>
          </cell>
          <cell r="D4645" t="str">
            <v>대</v>
          </cell>
        </row>
        <row r="4646">
          <cell r="A4646">
            <v>7505110</v>
          </cell>
          <cell r="B4646" t="str">
            <v>VCB 24kV (D)</v>
          </cell>
          <cell r="C4646" t="str">
            <v>1200A25kA1000MVA</v>
          </cell>
          <cell r="D4646" t="str">
            <v>대</v>
          </cell>
        </row>
        <row r="4647">
          <cell r="A4647">
            <v>7505111</v>
          </cell>
          <cell r="B4647" t="str">
            <v>VCB 24kV (F2)</v>
          </cell>
          <cell r="C4647" t="str">
            <v>1200A25kA1000MVA</v>
          </cell>
          <cell r="D4647" t="str">
            <v>대</v>
          </cell>
        </row>
        <row r="4648">
          <cell r="A4648">
            <v>7506001</v>
          </cell>
          <cell r="B4648" t="str">
            <v>기중차단기 ACB</v>
          </cell>
          <cell r="C4648" t="str">
            <v>3P 600AF 고정형</v>
          </cell>
          <cell r="D4648" t="str">
            <v>대</v>
          </cell>
        </row>
        <row r="4649">
          <cell r="A4649">
            <v>7506002</v>
          </cell>
          <cell r="B4649" t="str">
            <v>기중차단기 ACB</v>
          </cell>
          <cell r="C4649" t="str">
            <v>3P 1000AF 고정형</v>
          </cell>
          <cell r="D4649" t="str">
            <v>대</v>
          </cell>
        </row>
        <row r="4650">
          <cell r="A4650">
            <v>7506003</v>
          </cell>
          <cell r="B4650" t="str">
            <v>기중차단기 ACB</v>
          </cell>
          <cell r="C4650" t="str">
            <v>3P 1250AF 고정형</v>
          </cell>
          <cell r="D4650" t="str">
            <v>대</v>
          </cell>
        </row>
        <row r="4651">
          <cell r="A4651">
            <v>7506004</v>
          </cell>
          <cell r="B4651" t="str">
            <v>기중차단기 ACB</v>
          </cell>
          <cell r="C4651" t="str">
            <v>3P 1600AF 고정형</v>
          </cell>
          <cell r="D4651" t="str">
            <v>대</v>
          </cell>
        </row>
        <row r="4652">
          <cell r="A4652">
            <v>7506005</v>
          </cell>
          <cell r="B4652" t="str">
            <v>기중차단기 ACB</v>
          </cell>
          <cell r="C4652" t="str">
            <v>3P 2000AF 고정형</v>
          </cell>
          <cell r="D4652" t="str">
            <v>대</v>
          </cell>
        </row>
        <row r="4653">
          <cell r="A4653">
            <v>7506006</v>
          </cell>
          <cell r="B4653" t="str">
            <v>기중차단기 ACB</v>
          </cell>
          <cell r="C4653" t="str">
            <v>3P 2500AF 고정형</v>
          </cell>
          <cell r="D4653" t="str">
            <v>대</v>
          </cell>
        </row>
        <row r="4654">
          <cell r="A4654">
            <v>7506007</v>
          </cell>
          <cell r="B4654" t="str">
            <v>기중차단기 ACB</v>
          </cell>
          <cell r="C4654" t="str">
            <v>3P 3200AF 고정형</v>
          </cell>
          <cell r="D4654" t="str">
            <v>대</v>
          </cell>
        </row>
        <row r="4655">
          <cell r="A4655">
            <v>7506008</v>
          </cell>
          <cell r="B4655" t="str">
            <v>기중차단기 ACB</v>
          </cell>
          <cell r="C4655" t="str">
            <v>3P 4000AF 고정형</v>
          </cell>
          <cell r="D4655" t="str">
            <v>대</v>
          </cell>
        </row>
        <row r="4656">
          <cell r="A4656">
            <v>7506050</v>
          </cell>
          <cell r="B4656" t="str">
            <v>기중차단기 ACB</v>
          </cell>
          <cell r="C4656" t="str">
            <v>4P 600AF  고정형</v>
          </cell>
          <cell r="D4656" t="str">
            <v>대</v>
          </cell>
        </row>
        <row r="4657">
          <cell r="A4657">
            <v>7506051</v>
          </cell>
          <cell r="B4657" t="str">
            <v>기중차단기 ACB</v>
          </cell>
          <cell r="C4657" t="str">
            <v>4P 1000AF 고정형</v>
          </cell>
          <cell r="D4657" t="str">
            <v>대</v>
          </cell>
        </row>
        <row r="4658">
          <cell r="A4658">
            <v>7506052</v>
          </cell>
          <cell r="B4658" t="str">
            <v>기중차단기 ACB</v>
          </cell>
          <cell r="C4658" t="str">
            <v>4P 1250AF 고정형</v>
          </cell>
          <cell r="D4658" t="str">
            <v>대</v>
          </cell>
        </row>
        <row r="4659">
          <cell r="A4659">
            <v>7506053</v>
          </cell>
          <cell r="B4659" t="str">
            <v>기중차단기 ACB</v>
          </cell>
          <cell r="C4659" t="str">
            <v>4P 1600AF 고정형</v>
          </cell>
          <cell r="D4659" t="str">
            <v>대</v>
          </cell>
        </row>
        <row r="4660">
          <cell r="A4660">
            <v>7506054</v>
          </cell>
          <cell r="B4660" t="str">
            <v>기중차단기 ACB</v>
          </cell>
          <cell r="C4660" t="str">
            <v>4P 2000AF 고정형</v>
          </cell>
          <cell r="D4660" t="str">
            <v>대</v>
          </cell>
        </row>
        <row r="4661">
          <cell r="A4661">
            <v>7506055</v>
          </cell>
          <cell r="B4661" t="str">
            <v>기중차단기 ACB</v>
          </cell>
          <cell r="C4661" t="str">
            <v>4P 2500AF 고정형</v>
          </cell>
          <cell r="D4661" t="str">
            <v>대</v>
          </cell>
        </row>
        <row r="4662">
          <cell r="A4662">
            <v>7506056</v>
          </cell>
          <cell r="B4662" t="str">
            <v>기중차단기 ACB</v>
          </cell>
          <cell r="C4662" t="str">
            <v>4P 3200AF 고정형</v>
          </cell>
          <cell r="D4662" t="str">
            <v>대</v>
          </cell>
        </row>
        <row r="4663">
          <cell r="A4663">
            <v>7506057</v>
          </cell>
          <cell r="B4663" t="str">
            <v>기중차단기 ACB</v>
          </cell>
          <cell r="C4663" t="str">
            <v>4P 4000AF 고정형</v>
          </cell>
          <cell r="D4663" t="str">
            <v>대</v>
          </cell>
        </row>
        <row r="4664">
          <cell r="A4664">
            <v>7506100</v>
          </cell>
          <cell r="B4664" t="str">
            <v>기중차단기 ACB</v>
          </cell>
          <cell r="C4664" t="str">
            <v>3P 600AF  인출형</v>
          </cell>
          <cell r="D4664" t="str">
            <v>대</v>
          </cell>
        </row>
        <row r="4665">
          <cell r="A4665">
            <v>7506101</v>
          </cell>
          <cell r="B4665" t="str">
            <v>기중차단기 ACB</v>
          </cell>
          <cell r="C4665" t="str">
            <v>3P 1000AF 인출형</v>
          </cell>
          <cell r="D4665" t="str">
            <v>대</v>
          </cell>
        </row>
        <row r="4666">
          <cell r="A4666">
            <v>7506102</v>
          </cell>
          <cell r="B4666" t="str">
            <v>기중차단기 ACB</v>
          </cell>
          <cell r="C4666" t="str">
            <v>3P 1250AF 인출형</v>
          </cell>
          <cell r="D4666" t="str">
            <v>대</v>
          </cell>
        </row>
        <row r="4667">
          <cell r="A4667">
            <v>7506103</v>
          </cell>
          <cell r="B4667" t="str">
            <v>기중차단기 ACB</v>
          </cell>
          <cell r="C4667" t="str">
            <v>3P 1600AF 인출형</v>
          </cell>
          <cell r="D4667" t="str">
            <v>대</v>
          </cell>
        </row>
        <row r="4668">
          <cell r="A4668">
            <v>7506104</v>
          </cell>
          <cell r="B4668" t="str">
            <v>기중차단기 ACB</v>
          </cell>
          <cell r="C4668" t="str">
            <v>3P 2000AF 인출형</v>
          </cell>
          <cell r="D4668" t="str">
            <v>대</v>
          </cell>
        </row>
        <row r="4669">
          <cell r="A4669">
            <v>7506105</v>
          </cell>
          <cell r="B4669" t="str">
            <v>기중차단기 ACB</v>
          </cell>
          <cell r="C4669" t="str">
            <v>3P 2500AF 인출형</v>
          </cell>
          <cell r="D4669" t="str">
            <v>대</v>
          </cell>
        </row>
        <row r="4670">
          <cell r="A4670">
            <v>7506106</v>
          </cell>
          <cell r="B4670" t="str">
            <v>기중차단기 ACB</v>
          </cell>
          <cell r="C4670" t="str">
            <v>3P 3200AF 인출형</v>
          </cell>
          <cell r="D4670" t="str">
            <v>대</v>
          </cell>
        </row>
        <row r="4671">
          <cell r="A4671">
            <v>7506107</v>
          </cell>
          <cell r="B4671" t="str">
            <v>기중차단기 ACB</v>
          </cell>
          <cell r="C4671" t="str">
            <v>3P 4000AF 인출형</v>
          </cell>
          <cell r="D4671" t="str">
            <v>대</v>
          </cell>
        </row>
        <row r="4672">
          <cell r="A4672">
            <v>7506150</v>
          </cell>
          <cell r="B4672" t="str">
            <v>기중차단기 ACB</v>
          </cell>
          <cell r="C4672" t="str">
            <v>4P 600AF  인출형</v>
          </cell>
          <cell r="D4672" t="str">
            <v>대</v>
          </cell>
        </row>
        <row r="4673">
          <cell r="A4673">
            <v>7506151</v>
          </cell>
          <cell r="B4673" t="str">
            <v>기중차단기 ACB</v>
          </cell>
          <cell r="C4673" t="str">
            <v>4P 1000AF 인출형</v>
          </cell>
          <cell r="D4673" t="str">
            <v>대</v>
          </cell>
        </row>
        <row r="4674">
          <cell r="A4674">
            <v>7506152</v>
          </cell>
          <cell r="B4674" t="str">
            <v>기중차단기 ACB</v>
          </cell>
          <cell r="C4674" t="str">
            <v>4P 1250AF 인출형</v>
          </cell>
          <cell r="D4674" t="str">
            <v>대</v>
          </cell>
        </row>
        <row r="4675">
          <cell r="A4675">
            <v>7506153</v>
          </cell>
          <cell r="B4675" t="str">
            <v>기중차단기 ACB</v>
          </cell>
          <cell r="C4675" t="str">
            <v>4P 1600AF 인출형</v>
          </cell>
          <cell r="D4675" t="str">
            <v>대</v>
          </cell>
        </row>
        <row r="4676">
          <cell r="A4676">
            <v>7506154</v>
          </cell>
          <cell r="B4676" t="str">
            <v>기중차단기 ACB</v>
          </cell>
          <cell r="C4676" t="str">
            <v>4P 2000AF 인출형</v>
          </cell>
          <cell r="D4676" t="str">
            <v>대</v>
          </cell>
        </row>
        <row r="4677">
          <cell r="A4677">
            <v>7506155</v>
          </cell>
          <cell r="B4677" t="str">
            <v>기중차단기 ACB</v>
          </cell>
          <cell r="C4677" t="str">
            <v>4P 2500AF 인출형</v>
          </cell>
          <cell r="D4677" t="str">
            <v>대</v>
          </cell>
        </row>
        <row r="4678">
          <cell r="A4678">
            <v>7506156</v>
          </cell>
          <cell r="B4678" t="str">
            <v>기중차단기 ACB</v>
          </cell>
          <cell r="C4678" t="str">
            <v>4P 3200AF 인출형</v>
          </cell>
          <cell r="D4678" t="str">
            <v>대</v>
          </cell>
        </row>
        <row r="4679">
          <cell r="A4679">
            <v>7506157</v>
          </cell>
          <cell r="B4679" t="str">
            <v>기중차단기 ACB</v>
          </cell>
          <cell r="C4679" t="str">
            <v>4P 4000AF 인출형</v>
          </cell>
          <cell r="D4679" t="str">
            <v>대</v>
          </cell>
        </row>
        <row r="4680">
          <cell r="A4680">
            <v>7507001</v>
          </cell>
          <cell r="B4680" t="str">
            <v>MCCB(분전반)</v>
          </cell>
          <cell r="C4680" t="str">
            <v>1P 250V 10-50AF</v>
          </cell>
          <cell r="D4680" t="str">
            <v>개</v>
          </cell>
        </row>
        <row r="4681">
          <cell r="A4681">
            <v>7507002</v>
          </cell>
          <cell r="B4681" t="str">
            <v>MCCB(분전반)</v>
          </cell>
          <cell r="C4681" t="str">
            <v>2P 250V 10-50AF</v>
          </cell>
          <cell r="D4681" t="str">
            <v>개</v>
          </cell>
        </row>
        <row r="4682">
          <cell r="A4682">
            <v>7507003</v>
          </cell>
          <cell r="B4682" t="str">
            <v>MCCB(분전반)</v>
          </cell>
          <cell r="C4682" t="str">
            <v>2P 250V 60-100AF</v>
          </cell>
          <cell r="D4682" t="str">
            <v>개</v>
          </cell>
        </row>
        <row r="4683">
          <cell r="A4683">
            <v>7507050</v>
          </cell>
          <cell r="B4683" t="str">
            <v>MCCB(표준형)</v>
          </cell>
          <cell r="C4683" t="str">
            <v>2P 600V 30AF</v>
          </cell>
          <cell r="D4683" t="str">
            <v>개</v>
          </cell>
        </row>
        <row r="4684">
          <cell r="A4684">
            <v>7507051</v>
          </cell>
          <cell r="B4684" t="str">
            <v>MCCB(표준형)</v>
          </cell>
          <cell r="C4684" t="str">
            <v>2P 600V 50AF</v>
          </cell>
          <cell r="D4684" t="str">
            <v>개</v>
          </cell>
        </row>
        <row r="4685">
          <cell r="A4685">
            <v>7507052</v>
          </cell>
          <cell r="B4685" t="str">
            <v>MCCB(표준형)</v>
          </cell>
          <cell r="C4685" t="str">
            <v>2P 600V 60AF</v>
          </cell>
          <cell r="D4685" t="str">
            <v>개</v>
          </cell>
        </row>
        <row r="4686">
          <cell r="A4686">
            <v>7507053</v>
          </cell>
          <cell r="B4686" t="str">
            <v>MCCB(표준형)</v>
          </cell>
          <cell r="C4686" t="str">
            <v>2P 600V 100AF</v>
          </cell>
          <cell r="D4686" t="str">
            <v>개</v>
          </cell>
        </row>
        <row r="4687">
          <cell r="A4687">
            <v>7507054</v>
          </cell>
          <cell r="B4687" t="str">
            <v>MCCB(표준형)</v>
          </cell>
          <cell r="C4687" t="str">
            <v>2P 600V 225AF</v>
          </cell>
          <cell r="D4687" t="str">
            <v>개</v>
          </cell>
        </row>
        <row r="4688">
          <cell r="A4688">
            <v>7507055</v>
          </cell>
          <cell r="B4688" t="str">
            <v>MCCB(표준형)</v>
          </cell>
          <cell r="C4688" t="str">
            <v>2P 600V 400AF</v>
          </cell>
          <cell r="D4688" t="str">
            <v>개</v>
          </cell>
        </row>
        <row r="4689">
          <cell r="A4689">
            <v>7507056</v>
          </cell>
          <cell r="B4689" t="str">
            <v>MCCB(표준형)</v>
          </cell>
          <cell r="C4689" t="str">
            <v>2P 600V 600AF</v>
          </cell>
          <cell r="D4689" t="str">
            <v>개</v>
          </cell>
        </row>
        <row r="4690">
          <cell r="A4690">
            <v>7507057</v>
          </cell>
          <cell r="B4690" t="str">
            <v>MCCB(표준형)</v>
          </cell>
          <cell r="C4690" t="str">
            <v>2P 600V 800AF</v>
          </cell>
          <cell r="D4690" t="str">
            <v>개</v>
          </cell>
        </row>
        <row r="4691">
          <cell r="A4691">
            <v>7507058</v>
          </cell>
          <cell r="B4691" t="str">
            <v>MCCB(표준형)</v>
          </cell>
          <cell r="C4691" t="str">
            <v>3P 600V 30AF</v>
          </cell>
          <cell r="D4691" t="str">
            <v>개</v>
          </cell>
        </row>
        <row r="4692">
          <cell r="A4692">
            <v>7507059</v>
          </cell>
          <cell r="B4692" t="str">
            <v>MCCB(표준형)</v>
          </cell>
          <cell r="C4692" t="str">
            <v>3P 600V 50AF</v>
          </cell>
          <cell r="D4692" t="str">
            <v>개</v>
          </cell>
        </row>
        <row r="4693">
          <cell r="A4693">
            <v>7507060</v>
          </cell>
          <cell r="B4693" t="str">
            <v>MCCB(표준형)</v>
          </cell>
          <cell r="C4693" t="str">
            <v>3P 600V 60AF</v>
          </cell>
          <cell r="D4693" t="str">
            <v>개</v>
          </cell>
        </row>
        <row r="4694">
          <cell r="A4694">
            <v>7507061</v>
          </cell>
          <cell r="B4694" t="str">
            <v>MCCB(표준형)</v>
          </cell>
          <cell r="C4694" t="str">
            <v>3P 600V 100AF</v>
          </cell>
          <cell r="D4694" t="str">
            <v>개</v>
          </cell>
        </row>
        <row r="4695">
          <cell r="A4695">
            <v>7507062</v>
          </cell>
          <cell r="B4695" t="str">
            <v>MCCB(표준형)</v>
          </cell>
          <cell r="C4695" t="str">
            <v>3P 600V 225AF</v>
          </cell>
          <cell r="D4695" t="str">
            <v>개</v>
          </cell>
        </row>
        <row r="4696">
          <cell r="A4696">
            <v>7507063</v>
          </cell>
          <cell r="B4696" t="str">
            <v>MCCB(표준형)</v>
          </cell>
          <cell r="C4696" t="str">
            <v>3P 600V 400AF</v>
          </cell>
          <cell r="D4696" t="str">
            <v>개</v>
          </cell>
        </row>
        <row r="4697">
          <cell r="A4697">
            <v>7507064</v>
          </cell>
          <cell r="B4697" t="str">
            <v>MCCB(표준형)</v>
          </cell>
          <cell r="C4697" t="str">
            <v>3P 600V 600AF</v>
          </cell>
          <cell r="D4697" t="str">
            <v>개</v>
          </cell>
        </row>
        <row r="4698">
          <cell r="A4698">
            <v>7507065</v>
          </cell>
          <cell r="B4698" t="str">
            <v>MCCB(표준형)</v>
          </cell>
          <cell r="C4698" t="str">
            <v>3P 600V 800AF</v>
          </cell>
          <cell r="D4698" t="str">
            <v>개</v>
          </cell>
        </row>
        <row r="4699">
          <cell r="A4699">
            <v>7507066</v>
          </cell>
          <cell r="B4699" t="str">
            <v>MCCB(표준형)</v>
          </cell>
          <cell r="C4699" t="str">
            <v>3P 600V 1000AF</v>
          </cell>
          <cell r="D4699" t="str">
            <v>개</v>
          </cell>
        </row>
        <row r="4700">
          <cell r="A4700">
            <v>7507067</v>
          </cell>
          <cell r="B4700" t="str">
            <v>MCCB(표준형)</v>
          </cell>
          <cell r="C4700" t="str">
            <v>3P 600V 1200AF</v>
          </cell>
          <cell r="D4700" t="str">
            <v>개</v>
          </cell>
        </row>
        <row r="4701">
          <cell r="A4701">
            <v>7507100</v>
          </cell>
          <cell r="B4701" t="str">
            <v>MCCB(표준형)</v>
          </cell>
          <cell r="C4701" t="str">
            <v>4P 600V 50AF</v>
          </cell>
          <cell r="D4701" t="str">
            <v>개</v>
          </cell>
        </row>
        <row r="4702">
          <cell r="A4702">
            <v>7507101</v>
          </cell>
          <cell r="B4702" t="str">
            <v>MCCB(표준형)</v>
          </cell>
          <cell r="C4702" t="str">
            <v>4P 600V 60AF</v>
          </cell>
          <cell r="D4702" t="str">
            <v>개</v>
          </cell>
        </row>
        <row r="4703">
          <cell r="A4703">
            <v>7507102</v>
          </cell>
          <cell r="B4703" t="str">
            <v>MCCB(표준형)</v>
          </cell>
          <cell r="C4703" t="str">
            <v>4P 600V 100AF</v>
          </cell>
          <cell r="D4703" t="str">
            <v>개</v>
          </cell>
        </row>
        <row r="4704">
          <cell r="A4704">
            <v>7507103</v>
          </cell>
          <cell r="B4704" t="str">
            <v>MCCB(표준형)</v>
          </cell>
          <cell r="C4704" t="str">
            <v>4P 600V 225AF</v>
          </cell>
          <cell r="D4704" t="str">
            <v>개</v>
          </cell>
        </row>
        <row r="4705">
          <cell r="A4705">
            <v>7507104</v>
          </cell>
          <cell r="B4705" t="str">
            <v>MCCB(표준형)</v>
          </cell>
          <cell r="C4705" t="str">
            <v>4P 600V 400AF</v>
          </cell>
          <cell r="D4705" t="str">
            <v>개</v>
          </cell>
        </row>
        <row r="4706">
          <cell r="A4706">
            <v>7507105</v>
          </cell>
          <cell r="B4706" t="str">
            <v>MCCB(표준형)</v>
          </cell>
          <cell r="C4706" t="str">
            <v>4P 600V 600AF</v>
          </cell>
          <cell r="D4706" t="str">
            <v>개</v>
          </cell>
        </row>
        <row r="4707">
          <cell r="A4707">
            <v>7507106</v>
          </cell>
          <cell r="B4707" t="str">
            <v>MCCB(표준형)</v>
          </cell>
          <cell r="C4707" t="str">
            <v>4P 600V 800AF</v>
          </cell>
          <cell r="D4707" t="str">
            <v>개</v>
          </cell>
        </row>
        <row r="4708">
          <cell r="A4708">
            <v>7507107</v>
          </cell>
          <cell r="B4708" t="str">
            <v>MCCB(표준형)</v>
          </cell>
          <cell r="C4708" t="str">
            <v>4P 600V 1000AF</v>
          </cell>
          <cell r="D4708" t="str">
            <v>개</v>
          </cell>
        </row>
        <row r="4709">
          <cell r="A4709">
            <v>7507108</v>
          </cell>
          <cell r="B4709" t="str">
            <v>MCCB(표준형)</v>
          </cell>
          <cell r="C4709" t="str">
            <v>4P 600V 1200AF</v>
          </cell>
          <cell r="D4709" t="str">
            <v>개</v>
          </cell>
        </row>
        <row r="4710">
          <cell r="A4710">
            <v>7507150</v>
          </cell>
          <cell r="B4710" t="str">
            <v>MCCB(고차단)</v>
          </cell>
          <cell r="C4710" t="str">
            <v>2P 50AF</v>
          </cell>
          <cell r="D4710" t="str">
            <v>개</v>
          </cell>
        </row>
        <row r="4711">
          <cell r="A4711">
            <v>7507151</v>
          </cell>
          <cell r="B4711" t="str">
            <v>MCCB(고차단)</v>
          </cell>
          <cell r="C4711" t="str">
            <v>2P 100AF</v>
          </cell>
          <cell r="D4711" t="str">
            <v>개</v>
          </cell>
        </row>
        <row r="4712">
          <cell r="A4712">
            <v>7507152</v>
          </cell>
          <cell r="B4712" t="str">
            <v>MCCB(고차단)</v>
          </cell>
          <cell r="C4712" t="str">
            <v>2P 225AF</v>
          </cell>
          <cell r="D4712" t="str">
            <v>개</v>
          </cell>
        </row>
        <row r="4713">
          <cell r="A4713">
            <v>7507153</v>
          </cell>
          <cell r="B4713" t="str">
            <v>MCCB(고차단)</v>
          </cell>
          <cell r="C4713" t="str">
            <v>2P 400AF</v>
          </cell>
          <cell r="D4713" t="str">
            <v>개</v>
          </cell>
        </row>
        <row r="4714">
          <cell r="A4714">
            <v>7507200</v>
          </cell>
          <cell r="B4714" t="str">
            <v>MCCB(고차단)</v>
          </cell>
          <cell r="C4714" t="str">
            <v>3P 50AF</v>
          </cell>
          <cell r="D4714" t="str">
            <v>개</v>
          </cell>
        </row>
        <row r="4715">
          <cell r="A4715">
            <v>7507201</v>
          </cell>
          <cell r="B4715" t="str">
            <v>MCCB(고차단)</v>
          </cell>
          <cell r="C4715" t="str">
            <v>3P 100AF</v>
          </cell>
          <cell r="D4715" t="str">
            <v>개</v>
          </cell>
        </row>
        <row r="4716">
          <cell r="A4716">
            <v>7507202</v>
          </cell>
          <cell r="B4716" t="str">
            <v>MCCB(고차단)</v>
          </cell>
          <cell r="C4716" t="str">
            <v>3P 225AF</v>
          </cell>
          <cell r="D4716" t="str">
            <v>개</v>
          </cell>
        </row>
        <row r="4717">
          <cell r="A4717">
            <v>7507203</v>
          </cell>
          <cell r="B4717" t="str">
            <v>MCCB(고차단)</v>
          </cell>
          <cell r="C4717" t="str">
            <v>3P 400AF</v>
          </cell>
          <cell r="D4717" t="str">
            <v>개</v>
          </cell>
        </row>
        <row r="4718">
          <cell r="A4718">
            <v>7507250</v>
          </cell>
          <cell r="B4718" t="str">
            <v>MCCB(고차단)</v>
          </cell>
          <cell r="C4718" t="str">
            <v>4P 50AF</v>
          </cell>
          <cell r="D4718" t="str">
            <v>개</v>
          </cell>
        </row>
        <row r="4719">
          <cell r="A4719">
            <v>7507251</v>
          </cell>
          <cell r="B4719" t="str">
            <v>MCCB(고차단)</v>
          </cell>
          <cell r="C4719" t="str">
            <v>4P 100AF</v>
          </cell>
          <cell r="D4719" t="str">
            <v>개</v>
          </cell>
        </row>
        <row r="4720">
          <cell r="A4720">
            <v>7507252</v>
          </cell>
          <cell r="B4720" t="str">
            <v>MCCB(고차단)</v>
          </cell>
          <cell r="C4720" t="str">
            <v>4P 225AF</v>
          </cell>
          <cell r="D4720" t="str">
            <v>개</v>
          </cell>
        </row>
        <row r="4721">
          <cell r="A4721">
            <v>7507253</v>
          </cell>
          <cell r="B4721" t="str">
            <v>MCCB(고차단)</v>
          </cell>
          <cell r="C4721" t="str">
            <v>4P 400AF</v>
          </cell>
          <cell r="D4721" t="str">
            <v>개</v>
          </cell>
        </row>
        <row r="4722">
          <cell r="A4722">
            <v>7507300</v>
          </cell>
          <cell r="B4722" t="str">
            <v>MCCB(한류형)</v>
          </cell>
          <cell r="C4722" t="str">
            <v>2P 50AF</v>
          </cell>
          <cell r="D4722" t="str">
            <v>개</v>
          </cell>
        </row>
        <row r="4723">
          <cell r="A4723">
            <v>7507301</v>
          </cell>
          <cell r="B4723" t="str">
            <v>MCCB(한류형)</v>
          </cell>
          <cell r="C4723" t="str">
            <v>2P 100AF</v>
          </cell>
          <cell r="D4723" t="str">
            <v>개</v>
          </cell>
        </row>
        <row r="4724">
          <cell r="A4724">
            <v>7507302</v>
          </cell>
          <cell r="B4724" t="str">
            <v>MCCB(한류형)</v>
          </cell>
          <cell r="C4724" t="str">
            <v>2P 225AF</v>
          </cell>
          <cell r="D4724" t="str">
            <v>개</v>
          </cell>
        </row>
        <row r="4725">
          <cell r="A4725">
            <v>7507303</v>
          </cell>
          <cell r="B4725" t="str">
            <v>MCCB(한류형)</v>
          </cell>
          <cell r="C4725" t="str">
            <v>2P 400AF</v>
          </cell>
          <cell r="D4725" t="str">
            <v>개</v>
          </cell>
        </row>
        <row r="4726">
          <cell r="A4726">
            <v>7507304</v>
          </cell>
          <cell r="B4726" t="str">
            <v>MCCB(한류형)</v>
          </cell>
          <cell r="C4726" t="str">
            <v>2P 600AF</v>
          </cell>
          <cell r="D4726" t="str">
            <v>개</v>
          </cell>
        </row>
        <row r="4727">
          <cell r="A4727">
            <v>7507305</v>
          </cell>
          <cell r="B4727" t="str">
            <v>MCCB(한류형)</v>
          </cell>
          <cell r="C4727" t="str">
            <v>2P 800AF</v>
          </cell>
          <cell r="D4727" t="str">
            <v>개</v>
          </cell>
        </row>
        <row r="4728">
          <cell r="A4728">
            <v>7507350</v>
          </cell>
          <cell r="B4728" t="str">
            <v>MCCB(한류형)</v>
          </cell>
          <cell r="C4728" t="str">
            <v>3P 50AF</v>
          </cell>
          <cell r="D4728" t="str">
            <v>개</v>
          </cell>
        </row>
        <row r="4729">
          <cell r="A4729">
            <v>7507351</v>
          </cell>
          <cell r="B4729" t="str">
            <v>MCCB(한류형)</v>
          </cell>
          <cell r="C4729" t="str">
            <v>3P 100AF</v>
          </cell>
          <cell r="D4729" t="str">
            <v>개</v>
          </cell>
        </row>
        <row r="4730">
          <cell r="A4730">
            <v>7507352</v>
          </cell>
          <cell r="B4730" t="str">
            <v>MCCB(한류형)</v>
          </cell>
          <cell r="C4730" t="str">
            <v>3P 225AF</v>
          </cell>
          <cell r="D4730" t="str">
            <v>개</v>
          </cell>
        </row>
        <row r="4731">
          <cell r="A4731">
            <v>7507353</v>
          </cell>
          <cell r="B4731" t="str">
            <v>MCCB(한류형)</v>
          </cell>
          <cell r="C4731" t="str">
            <v>3P 400AF</v>
          </cell>
          <cell r="D4731" t="str">
            <v>개</v>
          </cell>
        </row>
        <row r="4732">
          <cell r="A4732">
            <v>7507354</v>
          </cell>
          <cell r="B4732" t="str">
            <v>MCCB(한류형)</v>
          </cell>
          <cell r="C4732" t="str">
            <v>3P 600AF</v>
          </cell>
          <cell r="D4732" t="str">
            <v>개</v>
          </cell>
        </row>
        <row r="4733">
          <cell r="A4733">
            <v>7507355</v>
          </cell>
          <cell r="B4733" t="str">
            <v>MCCB(한류형)</v>
          </cell>
          <cell r="C4733" t="str">
            <v>3P 800AF</v>
          </cell>
          <cell r="D4733" t="str">
            <v>개</v>
          </cell>
        </row>
        <row r="4734">
          <cell r="A4734">
            <v>7507400</v>
          </cell>
          <cell r="B4734" t="str">
            <v>MCCB(한류형)</v>
          </cell>
          <cell r="C4734" t="str">
            <v>4P 50AF</v>
          </cell>
          <cell r="D4734" t="str">
            <v>개</v>
          </cell>
        </row>
        <row r="4735">
          <cell r="A4735">
            <v>7507401</v>
          </cell>
          <cell r="B4735" t="str">
            <v>MCCB(한류형)</v>
          </cell>
          <cell r="C4735" t="str">
            <v>4P 100AF</v>
          </cell>
          <cell r="D4735" t="str">
            <v>개</v>
          </cell>
        </row>
        <row r="4736">
          <cell r="A4736">
            <v>7507402</v>
          </cell>
          <cell r="B4736" t="str">
            <v>MCCB(한류형)</v>
          </cell>
          <cell r="C4736" t="str">
            <v>4P 225AF</v>
          </cell>
          <cell r="D4736" t="str">
            <v>개</v>
          </cell>
        </row>
        <row r="4737">
          <cell r="A4737">
            <v>7507403</v>
          </cell>
          <cell r="B4737" t="str">
            <v>MCCB(한류형)</v>
          </cell>
          <cell r="C4737" t="str">
            <v>4P 400AF</v>
          </cell>
          <cell r="D4737" t="str">
            <v>개</v>
          </cell>
        </row>
        <row r="4738">
          <cell r="A4738">
            <v>7507404</v>
          </cell>
          <cell r="B4738" t="str">
            <v>MCCB(한류형)</v>
          </cell>
          <cell r="C4738" t="str">
            <v>4P 600AF</v>
          </cell>
          <cell r="D4738" t="str">
            <v>개</v>
          </cell>
        </row>
        <row r="4739">
          <cell r="A4739">
            <v>7507405</v>
          </cell>
          <cell r="B4739" t="str">
            <v>MCCB(한류형)</v>
          </cell>
          <cell r="C4739" t="str">
            <v>4P 800AF</v>
          </cell>
          <cell r="D4739" t="str">
            <v>개</v>
          </cell>
        </row>
        <row r="4740">
          <cell r="A4740">
            <v>7507500</v>
          </cell>
          <cell r="B4740" t="str">
            <v>ELB (GR)</v>
          </cell>
          <cell r="C4740" t="str">
            <v>2P 20AF</v>
          </cell>
          <cell r="D4740" t="str">
            <v>개</v>
          </cell>
        </row>
        <row r="4741">
          <cell r="A4741">
            <v>7507501</v>
          </cell>
          <cell r="B4741" t="str">
            <v>ELB (GR)</v>
          </cell>
          <cell r="C4741" t="str">
            <v>2P 30AF</v>
          </cell>
          <cell r="D4741" t="str">
            <v>개</v>
          </cell>
        </row>
        <row r="4742">
          <cell r="A4742">
            <v>7507502</v>
          </cell>
          <cell r="B4742" t="str">
            <v>ELB (GR)</v>
          </cell>
          <cell r="C4742" t="str">
            <v>2P 50AF</v>
          </cell>
          <cell r="D4742" t="str">
            <v>개</v>
          </cell>
        </row>
        <row r="4743">
          <cell r="A4743">
            <v>7507520</v>
          </cell>
          <cell r="B4743" t="str">
            <v>ELB (EGR)</v>
          </cell>
          <cell r="C4743" t="str">
            <v>2P 100AF</v>
          </cell>
          <cell r="D4743" t="str">
            <v>개</v>
          </cell>
        </row>
        <row r="4744">
          <cell r="A4744">
            <v>7507521</v>
          </cell>
          <cell r="B4744" t="str">
            <v>ELB (EGR)</v>
          </cell>
          <cell r="C4744" t="str">
            <v>2P 125AF</v>
          </cell>
          <cell r="D4744" t="str">
            <v>개</v>
          </cell>
        </row>
        <row r="4745">
          <cell r="A4745">
            <v>7507522</v>
          </cell>
          <cell r="B4745" t="str">
            <v>ELB (EGR)</v>
          </cell>
          <cell r="C4745" t="str">
            <v>2P 150AF</v>
          </cell>
          <cell r="D4745" t="str">
            <v>개</v>
          </cell>
        </row>
        <row r="4746">
          <cell r="A4746">
            <v>7507523</v>
          </cell>
          <cell r="B4746" t="str">
            <v>ELB (EGR)</v>
          </cell>
          <cell r="C4746" t="str">
            <v>2P 225AF</v>
          </cell>
          <cell r="D4746" t="str">
            <v>개</v>
          </cell>
        </row>
        <row r="4747">
          <cell r="A4747">
            <v>7507540</v>
          </cell>
          <cell r="B4747" t="str">
            <v>ELB (EGR)</v>
          </cell>
          <cell r="C4747" t="str">
            <v>3P 20AF</v>
          </cell>
          <cell r="D4747" t="str">
            <v>개</v>
          </cell>
        </row>
        <row r="4748">
          <cell r="A4748">
            <v>7507560</v>
          </cell>
          <cell r="B4748" t="str">
            <v>ELB (표준형) SGR</v>
          </cell>
          <cell r="C4748" t="str">
            <v>3P 30AF</v>
          </cell>
          <cell r="D4748" t="str">
            <v>개</v>
          </cell>
        </row>
        <row r="4749">
          <cell r="A4749">
            <v>7507561</v>
          </cell>
          <cell r="B4749" t="str">
            <v>ELB (표준형) SGR</v>
          </cell>
          <cell r="C4749" t="str">
            <v>3P 50AF</v>
          </cell>
          <cell r="D4749" t="str">
            <v>개</v>
          </cell>
        </row>
        <row r="4750">
          <cell r="A4750">
            <v>7507562</v>
          </cell>
          <cell r="B4750" t="str">
            <v>ELB (표준형) SGR</v>
          </cell>
          <cell r="C4750" t="str">
            <v>3P 60AF</v>
          </cell>
          <cell r="D4750" t="str">
            <v>개</v>
          </cell>
        </row>
        <row r="4751">
          <cell r="A4751">
            <v>7507563</v>
          </cell>
          <cell r="B4751" t="str">
            <v>ELB (표준형) SGR</v>
          </cell>
          <cell r="C4751" t="str">
            <v>3P 100AF</v>
          </cell>
          <cell r="D4751" t="str">
            <v>개</v>
          </cell>
        </row>
        <row r="4752">
          <cell r="A4752">
            <v>7507564</v>
          </cell>
          <cell r="B4752" t="str">
            <v>ELB (표준형) SGR</v>
          </cell>
          <cell r="C4752" t="str">
            <v>3P 225AF</v>
          </cell>
          <cell r="D4752" t="str">
            <v>개</v>
          </cell>
        </row>
        <row r="4753">
          <cell r="A4753">
            <v>7507565</v>
          </cell>
          <cell r="B4753" t="str">
            <v>ELB (표준형) SGR</v>
          </cell>
          <cell r="C4753" t="str">
            <v>3P 400AF</v>
          </cell>
          <cell r="D4753" t="str">
            <v>개</v>
          </cell>
        </row>
        <row r="4754">
          <cell r="A4754">
            <v>7507566</v>
          </cell>
          <cell r="B4754" t="str">
            <v>ELB (표준형) SGR</v>
          </cell>
          <cell r="C4754" t="str">
            <v>3P 600AF</v>
          </cell>
          <cell r="D4754" t="str">
            <v>개</v>
          </cell>
        </row>
        <row r="4755">
          <cell r="A4755">
            <v>7507567</v>
          </cell>
          <cell r="B4755" t="str">
            <v>ELB (표준형) SGR</v>
          </cell>
          <cell r="C4755" t="str">
            <v>3P 800AF</v>
          </cell>
          <cell r="D4755" t="str">
            <v>개</v>
          </cell>
        </row>
        <row r="4756">
          <cell r="A4756">
            <v>7507568</v>
          </cell>
          <cell r="B4756" t="str">
            <v>ELB (표준형) SGR</v>
          </cell>
          <cell r="C4756" t="str">
            <v>3P 1000AF</v>
          </cell>
          <cell r="D4756" t="str">
            <v>개</v>
          </cell>
        </row>
        <row r="4757">
          <cell r="A4757">
            <v>7507569</v>
          </cell>
          <cell r="B4757" t="str">
            <v>ELB (표준형) SGR</v>
          </cell>
          <cell r="C4757" t="str">
            <v>3P 1200AF</v>
          </cell>
          <cell r="D4757" t="str">
            <v>개</v>
          </cell>
        </row>
        <row r="4758">
          <cell r="A4758">
            <v>7507580</v>
          </cell>
          <cell r="B4758" t="str">
            <v>ELB (경제형) EGR</v>
          </cell>
          <cell r="C4758" t="str">
            <v>3P 20AF</v>
          </cell>
          <cell r="D4758" t="str">
            <v>개</v>
          </cell>
        </row>
        <row r="4759">
          <cell r="A4759">
            <v>7507581</v>
          </cell>
          <cell r="B4759" t="str">
            <v>ELB (경제형) EGR</v>
          </cell>
          <cell r="C4759" t="str">
            <v>3P 30AF</v>
          </cell>
          <cell r="D4759" t="str">
            <v>개</v>
          </cell>
        </row>
        <row r="4760">
          <cell r="A4760">
            <v>7507582</v>
          </cell>
          <cell r="B4760" t="str">
            <v>ELB (경제형) EGR</v>
          </cell>
          <cell r="C4760" t="str">
            <v>3P 50AF</v>
          </cell>
          <cell r="D4760" t="str">
            <v>개</v>
          </cell>
        </row>
        <row r="4761">
          <cell r="A4761">
            <v>7507583</v>
          </cell>
          <cell r="B4761" t="str">
            <v>ELB (경제형) EGR</v>
          </cell>
          <cell r="C4761" t="str">
            <v>3P 60AF</v>
          </cell>
          <cell r="D4761" t="str">
            <v>개</v>
          </cell>
        </row>
        <row r="4762">
          <cell r="A4762">
            <v>7507584</v>
          </cell>
          <cell r="B4762" t="str">
            <v>ELB (경제형) EGR</v>
          </cell>
          <cell r="C4762" t="str">
            <v>3P 100AF</v>
          </cell>
          <cell r="D4762" t="str">
            <v>개</v>
          </cell>
        </row>
        <row r="4763">
          <cell r="A4763">
            <v>7507585</v>
          </cell>
          <cell r="B4763" t="str">
            <v>ELB (경제형) EGR</v>
          </cell>
          <cell r="C4763" t="str">
            <v>3P 125AF</v>
          </cell>
          <cell r="D4763" t="str">
            <v>개</v>
          </cell>
        </row>
        <row r="4764">
          <cell r="A4764">
            <v>7507586</v>
          </cell>
          <cell r="B4764" t="str">
            <v>ELB (경제형) EGR</v>
          </cell>
          <cell r="C4764" t="str">
            <v>3P 150AF</v>
          </cell>
          <cell r="D4764" t="str">
            <v>개</v>
          </cell>
        </row>
        <row r="4765">
          <cell r="A4765">
            <v>7507587</v>
          </cell>
          <cell r="B4765" t="str">
            <v>ELB (경제형) EGR</v>
          </cell>
          <cell r="C4765" t="str">
            <v>3P 225AF</v>
          </cell>
          <cell r="D4765" t="str">
            <v>개</v>
          </cell>
        </row>
        <row r="4766">
          <cell r="A4766">
            <v>7507588</v>
          </cell>
          <cell r="B4766" t="str">
            <v>ELB (경제형) EGR</v>
          </cell>
          <cell r="C4766" t="str">
            <v>3P 400AF</v>
          </cell>
          <cell r="D4766" t="str">
            <v>개</v>
          </cell>
        </row>
        <row r="4767">
          <cell r="A4767">
            <v>7507589</v>
          </cell>
          <cell r="B4767" t="str">
            <v>ELB (경제형) EGR</v>
          </cell>
          <cell r="C4767" t="str">
            <v>3P 600AF</v>
          </cell>
          <cell r="D4767" t="str">
            <v>개</v>
          </cell>
        </row>
        <row r="4768">
          <cell r="A4768">
            <v>7507600</v>
          </cell>
          <cell r="B4768" t="str">
            <v>ELB (분전반형) MGR</v>
          </cell>
          <cell r="C4768" t="str">
            <v>2P 30AF</v>
          </cell>
          <cell r="D4768" t="str">
            <v>개</v>
          </cell>
        </row>
        <row r="4769">
          <cell r="A4769">
            <v>7507601</v>
          </cell>
          <cell r="B4769" t="str">
            <v>ELB (분전반형) MGR</v>
          </cell>
          <cell r="C4769" t="str">
            <v>3P 30AF</v>
          </cell>
          <cell r="D4769" t="str">
            <v>개</v>
          </cell>
        </row>
        <row r="4770">
          <cell r="A4770">
            <v>7507620</v>
          </cell>
          <cell r="B4770" t="str">
            <v>ELB (분전반형) GR</v>
          </cell>
          <cell r="C4770" t="str">
            <v>2P 30AF</v>
          </cell>
          <cell r="D4770" t="str">
            <v>개</v>
          </cell>
        </row>
        <row r="4771">
          <cell r="A4771">
            <v>7507621</v>
          </cell>
          <cell r="B4771" t="str">
            <v>ELB (분전반형) GR</v>
          </cell>
          <cell r="C4771" t="str">
            <v>3P 30AF</v>
          </cell>
          <cell r="D4771" t="str">
            <v>개</v>
          </cell>
        </row>
        <row r="4772">
          <cell r="A4772">
            <v>7507622</v>
          </cell>
          <cell r="B4772" t="str">
            <v>ELB (분전반형) GR</v>
          </cell>
          <cell r="C4772" t="str">
            <v>2P 50AF</v>
          </cell>
          <cell r="D4772" t="str">
            <v>개</v>
          </cell>
        </row>
        <row r="4773">
          <cell r="A4773">
            <v>7507640</v>
          </cell>
          <cell r="B4773" t="str">
            <v>ELB (분전반형) MGR</v>
          </cell>
          <cell r="C4773" t="str">
            <v>3P 50AF</v>
          </cell>
          <cell r="D4773" t="str">
            <v>개</v>
          </cell>
        </row>
        <row r="4774">
          <cell r="A4774">
            <v>7507641</v>
          </cell>
          <cell r="B4774" t="str">
            <v>ELB (분전반형) MGR</v>
          </cell>
          <cell r="C4774" t="str">
            <v>3P 60AF</v>
          </cell>
          <cell r="D4774" t="str">
            <v>개</v>
          </cell>
        </row>
        <row r="4775">
          <cell r="A4775">
            <v>7507660</v>
          </cell>
          <cell r="B4775" t="str">
            <v>ELB (분전반형) FR</v>
          </cell>
          <cell r="C4775" t="str">
            <v>2P 30AF</v>
          </cell>
          <cell r="D4775" t="str">
            <v>개</v>
          </cell>
        </row>
        <row r="4776">
          <cell r="A4776">
            <v>7507661</v>
          </cell>
          <cell r="B4776" t="str">
            <v>ELB (분전반형) FR</v>
          </cell>
          <cell r="C4776" t="str">
            <v>3P 30AF</v>
          </cell>
          <cell r="D4776" t="str">
            <v>개</v>
          </cell>
        </row>
        <row r="4777">
          <cell r="A4777">
            <v>7507662</v>
          </cell>
          <cell r="B4777" t="str">
            <v>ELB (분전반형) FR</v>
          </cell>
          <cell r="C4777" t="str">
            <v>2P 50AF</v>
          </cell>
          <cell r="D4777" t="str">
            <v>개</v>
          </cell>
        </row>
        <row r="4778">
          <cell r="A4778">
            <v>7507663</v>
          </cell>
          <cell r="B4778" t="str">
            <v>ELB (분전반형) FR</v>
          </cell>
          <cell r="C4778" t="str">
            <v>3P 50AF</v>
          </cell>
          <cell r="D4778" t="str">
            <v>개</v>
          </cell>
        </row>
        <row r="4779">
          <cell r="A4779">
            <v>7508001</v>
          </cell>
          <cell r="B4779" t="str">
            <v>전원절체개폐기-ATS</v>
          </cell>
          <cell r="C4779" t="str">
            <v>3P 30A (T)</v>
          </cell>
          <cell r="D4779" t="str">
            <v>대</v>
          </cell>
        </row>
        <row r="4780">
          <cell r="A4780">
            <v>7508002</v>
          </cell>
          <cell r="B4780" t="str">
            <v>전원절체개폐기-ATS</v>
          </cell>
          <cell r="C4780" t="str">
            <v>3P 60A (T)</v>
          </cell>
          <cell r="D4780" t="str">
            <v>대</v>
          </cell>
        </row>
        <row r="4781">
          <cell r="A4781">
            <v>7508003</v>
          </cell>
          <cell r="B4781" t="str">
            <v>전원절체개폐기-ATS</v>
          </cell>
          <cell r="C4781" t="str">
            <v>3P 100A (T)</v>
          </cell>
          <cell r="D4781" t="str">
            <v>대</v>
          </cell>
        </row>
        <row r="4782">
          <cell r="A4782">
            <v>7508004</v>
          </cell>
          <cell r="B4782" t="str">
            <v>전원절체개폐기-ATS</v>
          </cell>
          <cell r="C4782" t="str">
            <v>3P 200A (T)</v>
          </cell>
          <cell r="D4782" t="str">
            <v>대</v>
          </cell>
        </row>
        <row r="4783">
          <cell r="A4783">
            <v>7508005</v>
          </cell>
          <cell r="B4783" t="str">
            <v>전원절체개폐기-ATS</v>
          </cell>
          <cell r="C4783" t="str">
            <v>3P 300A (T)</v>
          </cell>
          <cell r="D4783" t="str">
            <v>대</v>
          </cell>
        </row>
        <row r="4784">
          <cell r="A4784">
            <v>7508006</v>
          </cell>
          <cell r="B4784" t="str">
            <v>전원절체개폐기-ATS</v>
          </cell>
          <cell r="C4784" t="str">
            <v>3P 400A (T)</v>
          </cell>
          <cell r="D4784" t="str">
            <v>대</v>
          </cell>
        </row>
        <row r="4785">
          <cell r="A4785">
            <v>7508050</v>
          </cell>
          <cell r="B4785" t="str">
            <v>전원절체개폐기-ATS</v>
          </cell>
          <cell r="C4785" t="str">
            <v>3P 400A (M)</v>
          </cell>
          <cell r="D4785" t="str">
            <v>대</v>
          </cell>
        </row>
        <row r="4786">
          <cell r="A4786">
            <v>7508051</v>
          </cell>
          <cell r="B4786" t="str">
            <v>전원절체개폐기-ATS</v>
          </cell>
          <cell r="C4786" t="str">
            <v>3P 600A (M)</v>
          </cell>
          <cell r="D4786" t="str">
            <v>대</v>
          </cell>
        </row>
        <row r="4787">
          <cell r="A4787">
            <v>7508052</v>
          </cell>
          <cell r="B4787" t="str">
            <v>전원절체개폐기-ATS</v>
          </cell>
          <cell r="C4787" t="str">
            <v>3P 800A (M)</v>
          </cell>
          <cell r="D4787" t="str">
            <v>대</v>
          </cell>
        </row>
        <row r="4788">
          <cell r="A4788">
            <v>7508053</v>
          </cell>
          <cell r="B4788" t="str">
            <v>전원절체개폐기-ATS</v>
          </cell>
          <cell r="C4788" t="str">
            <v>3P 1000A (M)</v>
          </cell>
          <cell r="D4788" t="str">
            <v>대</v>
          </cell>
        </row>
        <row r="4789">
          <cell r="A4789">
            <v>7508054</v>
          </cell>
          <cell r="B4789" t="str">
            <v>전원절체개폐기-ATS</v>
          </cell>
          <cell r="C4789" t="str">
            <v>3P 1200A (M)</v>
          </cell>
          <cell r="D4789" t="str">
            <v>대</v>
          </cell>
        </row>
        <row r="4790">
          <cell r="A4790">
            <v>7508055</v>
          </cell>
          <cell r="B4790" t="str">
            <v>전원절체개폐기-ATS</v>
          </cell>
          <cell r="C4790" t="str">
            <v>3P 1600A (M)</v>
          </cell>
          <cell r="D4790" t="str">
            <v>대</v>
          </cell>
        </row>
        <row r="4791">
          <cell r="A4791">
            <v>7508056</v>
          </cell>
          <cell r="B4791" t="str">
            <v>전원절체개폐기-ATS</v>
          </cell>
          <cell r="C4791" t="str">
            <v>3P 2000A (M)</v>
          </cell>
          <cell r="D4791" t="str">
            <v>대</v>
          </cell>
        </row>
        <row r="4792">
          <cell r="A4792">
            <v>7508057</v>
          </cell>
          <cell r="B4792" t="str">
            <v>전원절체개폐기-ATS</v>
          </cell>
          <cell r="C4792" t="str">
            <v>3P 3000A (M)</v>
          </cell>
          <cell r="D4792" t="str">
            <v>대</v>
          </cell>
        </row>
        <row r="4793">
          <cell r="A4793">
            <v>7508058</v>
          </cell>
          <cell r="B4793" t="str">
            <v>전원절체개폐기-ATS</v>
          </cell>
          <cell r="C4793" t="str">
            <v>3P 4000A (M)</v>
          </cell>
          <cell r="D4793" t="str">
            <v>대</v>
          </cell>
        </row>
        <row r="4794">
          <cell r="A4794">
            <v>7508100</v>
          </cell>
          <cell r="B4794" t="str">
            <v>전원절체개폐기-ATS</v>
          </cell>
          <cell r="C4794" t="str">
            <v>4P 30A (T)</v>
          </cell>
          <cell r="D4794" t="str">
            <v>대</v>
          </cell>
        </row>
        <row r="4795">
          <cell r="A4795">
            <v>7508101</v>
          </cell>
          <cell r="B4795" t="str">
            <v>전원절체개폐기-ATS</v>
          </cell>
          <cell r="C4795" t="str">
            <v>4P 60A (T)</v>
          </cell>
          <cell r="D4795" t="str">
            <v>대</v>
          </cell>
        </row>
        <row r="4796">
          <cell r="A4796">
            <v>7508102</v>
          </cell>
          <cell r="B4796" t="str">
            <v>전원절체개폐기-ATS</v>
          </cell>
          <cell r="C4796" t="str">
            <v>4P 100A (T)</v>
          </cell>
          <cell r="D4796" t="str">
            <v>대</v>
          </cell>
        </row>
        <row r="4797">
          <cell r="A4797">
            <v>7508103</v>
          </cell>
          <cell r="B4797" t="str">
            <v>전원절체개폐기-ATS</v>
          </cell>
          <cell r="C4797" t="str">
            <v>4P 200A (T)</v>
          </cell>
          <cell r="D4797" t="str">
            <v>대</v>
          </cell>
        </row>
        <row r="4798">
          <cell r="A4798">
            <v>7508104</v>
          </cell>
          <cell r="B4798" t="str">
            <v>전원절체개폐기-ATS</v>
          </cell>
          <cell r="C4798" t="str">
            <v>4P 300A (T)</v>
          </cell>
          <cell r="D4798" t="str">
            <v>대</v>
          </cell>
        </row>
        <row r="4799">
          <cell r="A4799">
            <v>7508105</v>
          </cell>
          <cell r="B4799" t="str">
            <v>전원절체개폐기-ATS</v>
          </cell>
          <cell r="C4799" t="str">
            <v>4P 400A (T)</v>
          </cell>
          <cell r="D4799" t="str">
            <v>대</v>
          </cell>
        </row>
        <row r="4800">
          <cell r="A4800">
            <v>7508150</v>
          </cell>
          <cell r="B4800" t="str">
            <v>전원절체개폐기-ATS</v>
          </cell>
          <cell r="C4800" t="str">
            <v>4P 400A (M)</v>
          </cell>
          <cell r="D4800" t="str">
            <v>대</v>
          </cell>
        </row>
        <row r="4801">
          <cell r="A4801">
            <v>7508151</v>
          </cell>
          <cell r="B4801" t="str">
            <v>전원절체개폐기-ATS</v>
          </cell>
          <cell r="C4801" t="str">
            <v>4P 600A (M)</v>
          </cell>
          <cell r="D4801" t="str">
            <v>대</v>
          </cell>
        </row>
        <row r="4802">
          <cell r="A4802">
            <v>7508152</v>
          </cell>
          <cell r="B4802" t="str">
            <v>전원절체개폐기-ATS</v>
          </cell>
          <cell r="C4802" t="str">
            <v>4P 800A (M)</v>
          </cell>
          <cell r="D4802" t="str">
            <v>대</v>
          </cell>
        </row>
        <row r="4803">
          <cell r="A4803">
            <v>7508153</v>
          </cell>
          <cell r="B4803" t="str">
            <v>전원절체개폐기-ATS</v>
          </cell>
          <cell r="C4803" t="str">
            <v>4P 1000A (M)</v>
          </cell>
          <cell r="D4803" t="str">
            <v>대</v>
          </cell>
        </row>
        <row r="4804">
          <cell r="A4804">
            <v>7508154</v>
          </cell>
          <cell r="B4804" t="str">
            <v>전원절체개폐기-ATS</v>
          </cell>
          <cell r="C4804" t="str">
            <v>4P 1200A (M)</v>
          </cell>
          <cell r="D4804" t="str">
            <v>대</v>
          </cell>
        </row>
        <row r="4805">
          <cell r="A4805">
            <v>7508155</v>
          </cell>
          <cell r="B4805" t="str">
            <v>전원절체개폐기-ATS</v>
          </cell>
          <cell r="C4805" t="str">
            <v>4P 1600A (M)</v>
          </cell>
          <cell r="D4805" t="str">
            <v>대</v>
          </cell>
        </row>
        <row r="4806">
          <cell r="A4806">
            <v>7508156</v>
          </cell>
          <cell r="B4806" t="str">
            <v>전원절체개폐기-ATS</v>
          </cell>
          <cell r="C4806" t="str">
            <v>4P 2000A (M)</v>
          </cell>
          <cell r="D4806" t="str">
            <v>대</v>
          </cell>
        </row>
        <row r="4807">
          <cell r="A4807">
            <v>7508157</v>
          </cell>
          <cell r="B4807" t="str">
            <v>전원절체개폐기-ATS</v>
          </cell>
          <cell r="C4807" t="str">
            <v>4P 3000A (M)</v>
          </cell>
          <cell r="D4807" t="str">
            <v>대</v>
          </cell>
        </row>
        <row r="4808">
          <cell r="A4808">
            <v>7508200</v>
          </cell>
          <cell r="B4808" t="str">
            <v>전원절체개폐기-ATS</v>
          </cell>
          <cell r="C4808" t="str">
            <v>7.2kV 4P 400A(F)</v>
          </cell>
          <cell r="D4808" t="str">
            <v>대</v>
          </cell>
        </row>
        <row r="4809">
          <cell r="A4809">
            <v>7508201</v>
          </cell>
          <cell r="B4809" t="str">
            <v>전원절체개폐기-ATS</v>
          </cell>
          <cell r="C4809" t="str">
            <v>7.2kV 4P 400A(D)</v>
          </cell>
          <cell r="D4809" t="str">
            <v>대</v>
          </cell>
        </row>
        <row r="4810">
          <cell r="A4810">
            <v>7508202</v>
          </cell>
          <cell r="B4810" t="str">
            <v>전원절체개폐기-ATS</v>
          </cell>
          <cell r="C4810" t="str">
            <v>7.2kV 4P 600A(F)</v>
          </cell>
          <cell r="D4810" t="str">
            <v>대</v>
          </cell>
        </row>
        <row r="4811">
          <cell r="A4811">
            <v>7508203</v>
          </cell>
          <cell r="B4811" t="str">
            <v>전원절체개폐기-ATS</v>
          </cell>
          <cell r="C4811" t="str">
            <v>7.2kV 4P 600A(D)</v>
          </cell>
          <cell r="D4811" t="str">
            <v>대</v>
          </cell>
        </row>
        <row r="4812">
          <cell r="A4812">
            <v>7509001</v>
          </cell>
          <cell r="B4812" t="str">
            <v>Y-DELTA S/W SYD-20</v>
          </cell>
          <cell r="C4812" t="str">
            <v>440V 7.5kW/11kW</v>
          </cell>
          <cell r="D4812" t="str">
            <v>개</v>
          </cell>
        </row>
        <row r="4813">
          <cell r="A4813">
            <v>7509002</v>
          </cell>
          <cell r="B4813" t="str">
            <v>Y-DELTA S/W SYD-35</v>
          </cell>
          <cell r="C4813" t="str">
            <v>440V 11kW/18.5kW</v>
          </cell>
          <cell r="D4813" t="str">
            <v>개</v>
          </cell>
        </row>
        <row r="4814">
          <cell r="A4814">
            <v>7509003</v>
          </cell>
          <cell r="B4814" t="str">
            <v>Y-DELTA S/W SYD-50</v>
          </cell>
          <cell r="C4814" t="str">
            <v>440V 18.5kW/30kW</v>
          </cell>
          <cell r="D4814" t="str">
            <v>개</v>
          </cell>
        </row>
        <row r="4815">
          <cell r="A4815">
            <v>7509004</v>
          </cell>
          <cell r="B4815" t="str">
            <v>Y-DELTA S/W SYD-65</v>
          </cell>
          <cell r="C4815" t="str">
            <v>440V 22kW/37kW</v>
          </cell>
          <cell r="D4815" t="str">
            <v>개</v>
          </cell>
        </row>
        <row r="4816">
          <cell r="A4816">
            <v>7509005</v>
          </cell>
          <cell r="B4816" t="str">
            <v>Y-DELTA S/W SYD-80</v>
          </cell>
          <cell r="C4816" t="str">
            <v>440V 30kW/45kW</v>
          </cell>
          <cell r="D4816" t="str">
            <v>개</v>
          </cell>
        </row>
        <row r="4817">
          <cell r="A4817">
            <v>7509006</v>
          </cell>
          <cell r="B4817" t="str">
            <v>Y-DELTA SW SYD-100</v>
          </cell>
          <cell r="C4817" t="str">
            <v>440V 37kW/75kW</v>
          </cell>
          <cell r="D4817" t="str">
            <v>개</v>
          </cell>
        </row>
        <row r="4818">
          <cell r="A4818">
            <v>7509007</v>
          </cell>
          <cell r="B4818" t="str">
            <v>Y-DELTA SW SYD-125</v>
          </cell>
          <cell r="C4818" t="str">
            <v>440V 45kW/90kW</v>
          </cell>
          <cell r="D4818" t="str">
            <v>개</v>
          </cell>
        </row>
        <row r="4819">
          <cell r="A4819">
            <v>7509008</v>
          </cell>
          <cell r="B4819" t="str">
            <v>Y-DELTA SW SYD-150</v>
          </cell>
          <cell r="C4819" t="str">
            <v>440V 55kW/110kW</v>
          </cell>
          <cell r="D4819" t="str">
            <v>개</v>
          </cell>
        </row>
        <row r="4820">
          <cell r="A4820">
            <v>7509009</v>
          </cell>
          <cell r="B4820" t="str">
            <v>Y-DELTA SW SYD-220</v>
          </cell>
          <cell r="C4820" t="str">
            <v>440V 75kW/150kW</v>
          </cell>
          <cell r="D4820" t="str">
            <v>개</v>
          </cell>
        </row>
        <row r="4821">
          <cell r="A4821">
            <v>7510001</v>
          </cell>
          <cell r="B4821" t="str">
            <v>L B S</v>
          </cell>
          <cell r="C4821" t="str">
            <v>7.2kV 400A 수동</v>
          </cell>
          <cell r="D4821" t="str">
            <v>대</v>
          </cell>
        </row>
        <row r="4822">
          <cell r="A4822">
            <v>7510002</v>
          </cell>
          <cell r="B4822" t="str">
            <v>L B S</v>
          </cell>
          <cell r="C4822" t="str">
            <v>7.2kV 400A 자동</v>
          </cell>
          <cell r="D4822" t="str">
            <v>대</v>
          </cell>
        </row>
        <row r="4823">
          <cell r="A4823">
            <v>7510020</v>
          </cell>
          <cell r="B4823" t="str">
            <v>L B S</v>
          </cell>
          <cell r="C4823" t="str">
            <v>24kV 400A 수동</v>
          </cell>
          <cell r="D4823" t="str">
            <v>대</v>
          </cell>
        </row>
        <row r="4824">
          <cell r="A4824">
            <v>7510021</v>
          </cell>
          <cell r="B4824" t="str">
            <v>L B S</v>
          </cell>
          <cell r="C4824" t="str">
            <v>24kV 400A 자동</v>
          </cell>
          <cell r="D4824" t="str">
            <v>대</v>
          </cell>
        </row>
        <row r="4825">
          <cell r="A4825">
            <v>7510022</v>
          </cell>
          <cell r="B4825" t="str">
            <v>L B S</v>
          </cell>
          <cell r="C4825" t="str">
            <v>24kV 600A 수동</v>
          </cell>
          <cell r="D4825" t="str">
            <v>대</v>
          </cell>
        </row>
        <row r="4826">
          <cell r="A4826">
            <v>7510023</v>
          </cell>
          <cell r="B4826" t="str">
            <v>L B S</v>
          </cell>
          <cell r="C4826" t="str">
            <v>24kV 600A 자동</v>
          </cell>
          <cell r="D4826" t="str">
            <v>대</v>
          </cell>
        </row>
        <row r="4827">
          <cell r="A4827">
            <v>7510040</v>
          </cell>
          <cell r="B4827" t="str">
            <v>LBS W/FUSE</v>
          </cell>
          <cell r="C4827" t="str">
            <v>24kV 600A 수동</v>
          </cell>
          <cell r="D4827" t="str">
            <v>대</v>
          </cell>
        </row>
        <row r="4828">
          <cell r="A4828">
            <v>7510041</v>
          </cell>
          <cell r="B4828" t="str">
            <v>LBS W/FUSE</v>
          </cell>
          <cell r="C4828" t="str">
            <v>24kV 600A 자동</v>
          </cell>
          <cell r="D4828" t="str">
            <v>대</v>
          </cell>
        </row>
        <row r="4829">
          <cell r="A4829">
            <v>7510060</v>
          </cell>
          <cell r="B4829" t="str">
            <v>LBS FUSE</v>
          </cell>
          <cell r="C4829" t="str">
            <v>24kV 6.3 A</v>
          </cell>
          <cell r="D4829" t="str">
            <v>조</v>
          </cell>
        </row>
        <row r="4830">
          <cell r="A4830">
            <v>7510061</v>
          </cell>
          <cell r="B4830" t="str">
            <v>LBS FUSE</v>
          </cell>
          <cell r="C4830" t="str">
            <v>24kV 10 A</v>
          </cell>
          <cell r="D4830" t="str">
            <v>조</v>
          </cell>
        </row>
        <row r="4831">
          <cell r="A4831">
            <v>7510062</v>
          </cell>
          <cell r="B4831" t="str">
            <v>LBS FUSE</v>
          </cell>
          <cell r="C4831" t="str">
            <v>24kV 20 A</v>
          </cell>
          <cell r="D4831" t="str">
            <v>조</v>
          </cell>
        </row>
        <row r="4832">
          <cell r="A4832">
            <v>7510063</v>
          </cell>
          <cell r="B4832" t="str">
            <v>LBS FUSE</v>
          </cell>
          <cell r="C4832" t="str">
            <v>24kV 25 A</v>
          </cell>
          <cell r="D4832" t="str">
            <v>조</v>
          </cell>
        </row>
        <row r="4833">
          <cell r="A4833">
            <v>7510064</v>
          </cell>
          <cell r="B4833" t="str">
            <v>LBS FUSE</v>
          </cell>
          <cell r="C4833" t="str">
            <v>24kV 30 A</v>
          </cell>
          <cell r="D4833" t="str">
            <v>조</v>
          </cell>
        </row>
        <row r="4834">
          <cell r="A4834">
            <v>7510065</v>
          </cell>
          <cell r="B4834" t="str">
            <v>LBS FUSE</v>
          </cell>
          <cell r="C4834" t="str">
            <v>24kV 40 A</v>
          </cell>
          <cell r="D4834" t="str">
            <v>조</v>
          </cell>
        </row>
        <row r="4835">
          <cell r="A4835">
            <v>7510066</v>
          </cell>
          <cell r="B4835" t="str">
            <v>LBS FUSE</v>
          </cell>
          <cell r="C4835" t="str">
            <v>24kV 50 A</v>
          </cell>
          <cell r="D4835" t="str">
            <v>조</v>
          </cell>
        </row>
        <row r="4836">
          <cell r="A4836">
            <v>7510067</v>
          </cell>
          <cell r="B4836" t="str">
            <v>LBS FUSE</v>
          </cell>
          <cell r="C4836" t="str">
            <v>24kV 63 A</v>
          </cell>
          <cell r="D4836" t="str">
            <v>조</v>
          </cell>
        </row>
        <row r="4837">
          <cell r="A4837">
            <v>7510068</v>
          </cell>
          <cell r="B4837" t="str">
            <v>LBS FUSE</v>
          </cell>
          <cell r="C4837" t="str">
            <v>24kV 80 A</v>
          </cell>
          <cell r="D4837" t="str">
            <v>조</v>
          </cell>
        </row>
        <row r="4838">
          <cell r="A4838">
            <v>7510069</v>
          </cell>
          <cell r="B4838" t="str">
            <v>LBS FUSE</v>
          </cell>
          <cell r="C4838" t="str">
            <v>24kV 100 A</v>
          </cell>
          <cell r="D4838" t="str">
            <v>조</v>
          </cell>
        </row>
        <row r="4839">
          <cell r="A4839">
            <v>7510070</v>
          </cell>
          <cell r="B4839" t="str">
            <v>LBS FUSE</v>
          </cell>
          <cell r="C4839" t="str">
            <v>24kV 125 A</v>
          </cell>
          <cell r="D4839" t="str">
            <v>조</v>
          </cell>
        </row>
        <row r="4840">
          <cell r="A4840">
            <v>7510071</v>
          </cell>
          <cell r="B4840" t="str">
            <v>LBS FUSE</v>
          </cell>
          <cell r="C4840" t="str">
            <v>24kV 160 A</v>
          </cell>
          <cell r="D4840" t="str">
            <v>조</v>
          </cell>
        </row>
        <row r="4841">
          <cell r="A4841">
            <v>7510072</v>
          </cell>
          <cell r="B4841" t="str">
            <v>LBS FUSE</v>
          </cell>
          <cell r="C4841" t="str">
            <v>24kV 200 A</v>
          </cell>
          <cell r="D4841" t="str">
            <v>조</v>
          </cell>
        </row>
        <row r="4842">
          <cell r="A4842">
            <v>7510100</v>
          </cell>
          <cell r="B4842" t="str">
            <v>A S S</v>
          </cell>
          <cell r="C4842" t="str">
            <v>25.8kV 200A 수동</v>
          </cell>
          <cell r="D4842" t="str">
            <v>대</v>
          </cell>
        </row>
        <row r="4843">
          <cell r="A4843">
            <v>7510101</v>
          </cell>
          <cell r="B4843" t="str">
            <v>A S S</v>
          </cell>
          <cell r="C4843" t="str">
            <v>25.8kV 200A 자동</v>
          </cell>
          <cell r="D4843" t="str">
            <v>대</v>
          </cell>
        </row>
        <row r="4844">
          <cell r="A4844">
            <v>7510120</v>
          </cell>
          <cell r="B4844" t="str">
            <v>A L T S</v>
          </cell>
          <cell r="C4844" t="str">
            <v>25.8kV 600A 옥내</v>
          </cell>
          <cell r="D4844" t="str">
            <v>대</v>
          </cell>
        </row>
        <row r="4845">
          <cell r="A4845">
            <v>7510121</v>
          </cell>
          <cell r="B4845" t="str">
            <v>A L T S</v>
          </cell>
          <cell r="C4845" t="str">
            <v>25.8kV 600A 옥외</v>
          </cell>
          <cell r="D4845" t="str">
            <v>대</v>
          </cell>
        </row>
        <row r="4846">
          <cell r="A4846">
            <v>7510140</v>
          </cell>
          <cell r="B4846" t="str">
            <v>A P F C R</v>
          </cell>
          <cell r="C4846" t="str">
            <v>5 STEP</v>
          </cell>
          <cell r="D4846" t="str">
            <v>대</v>
          </cell>
        </row>
        <row r="4847">
          <cell r="A4847">
            <v>7510141</v>
          </cell>
          <cell r="B4847" t="str">
            <v>A P F C R</v>
          </cell>
          <cell r="C4847" t="str">
            <v>8 STEP</v>
          </cell>
          <cell r="D4847" t="str">
            <v>대</v>
          </cell>
        </row>
        <row r="4848">
          <cell r="A4848">
            <v>7510142</v>
          </cell>
          <cell r="B4848" t="str">
            <v>A P F C R</v>
          </cell>
          <cell r="C4848" t="str">
            <v>10 STEP</v>
          </cell>
          <cell r="D4848" t="str">
            <v>대</v>
          </cell>
        </row>
        <row r="4849">
          <cell r="A4849">
            <v>7510143</v>
          </cell>
          <cell r="B4849" t="str">
            <v>A P F C R</v>
          </cell>
          <cell r="C4849" t="str">
            <v>12 STEP</v>
          </cell>
          <cell r="D4849" t="str">
            <v>대</v>
          </cell>
        </row>
        <row r="4850">
          <cell r="A4850">
            <v>7510160</v>
          </cell>
          <cell r="B4850" t="str">
            <v>MINI RUPTER 24kV</v>
          </cell>
          <cell r="C4850" t="str">
            <v>600A W/조작기</v>
          </cell>
          <cell r="D4850" t="str">
            <v>대</v>
          </cell>
        </row>
        <row r="4851">
          <cell r="A4851">
            <v>7511001</v>
          </cell>
          <cell r="B4851" t="str">
            <v>L A</v>
          </cell>
          <cell r="C4851" t="str">
            <v>4.5kV 2.5kA</v>
          </cell>
          <cell r="D4851" t="str">
            <v>조</v>
          </cell>
        </row>
        <row r="4852">
          <cell r="A4852">
            <v>7511002</v>
          </cell>
          <cell r="B4852" t="str">
            <v>L A</v>
          </cell>
          <cell r="C4852" t="str">
            <v>7.5kV 2.5kA</v>
          </cell>
          <cell r="D4852" t="str">
            <v>조</v>
          </cell>
        </row>
        <row r="4853">
          <cell r="A4853">
            <v>7511003</v>
          </cell>
          <cell r="B4853" t="str">
            <v>L A</v>
          </cell>
          <cell r="C4853" t="str">
            <v>9kV 2.5kA</v>
          </cell>
          <cell r="D4853" t="str">
            <v>조</v>
          </cell>
        </row>
        <row r="4854">
          <cell r="A4854">
            <v>7511004</v>
          </cell>
          <cell r="B4854" t="str">
            <v>L A</v>
          </cell>
          <cell r="C4854" t="str">
            <v>18kV 2.5kA</v>
          </cell>
          <cell r="D4854" t="str">
            <v>조</v>
          </cell>
        </row>
        <row r="4855">
          <cell r="A4855">
            <v>7511005</v>
          </cell>
          <cell r="B4855" t="str">
            <v>L A</v>
          </cell>
          <cell r="C4855" t="str">
            <v>18kV 5kA</v>
          </cell>
          <cell r="D4855" t="str">
            <v>조</v>
          </cell>
        </row>
        <row r="4856">
          <cell r="A4856">
            <v>7511006</v>
          </cell>
          <cell r="B4856" t="str">
            <v>L A</v>
          </cell>
          <cell r="C4856" t="str">
            <v>24kV 5kA</v>
          </cell>
          <cell r="D4856" t="str">
            <v>조</v>
          </cell>
        </row>
        <row r="4857">
          <cell r="A4857">
            <v>7511020</v>
          </cell>
          <cell r="B4857" t="str">
            <v>S A</v>
          </cell>
          <cell r="C4857" t="str">
            <v>3.3kV 5kA</v>
          </cell>
          <cell r="D4857" t="str">
            <v>조</v>
          </cell>
        </row>
        <row r="4858">
          <cell r="A4858">
            <v>7511021</v>
          </cell>
          <cell r="B4858" t="str">
            <v>S A</v>
          </cell>
          <cell r="C4858" t="str">
            <v>6.6kV 5kA</v>
          </cell>
          <cell r="D4858" t="str">
            <v>조</v>
          </cell>
        </row>
        <row r="4859">
          <cell r="A4859">
            <v>7511022</v>
          </cell>
          <cell r="B4859" t="str">
            <v>S A</v>
          </cell>
          <cell r="C4859" t="str">
            <v>18kV 5kA</v>
          </cell>
          <cell r="D4859" t="str">
            <v>조</v>
          </cell>
        </row>
        <row r="4860">
          <cell r="A4860">
            <v>7511023</v>
          </cell>
          <cell r="B4860" t="str">
            <v>S A</v>
          </cell>
          <cell r="C4860" t="str">
            <v>24kV 5kA</v>
          </cell>
          <cell r="D4860" t="str">
            <v>조</v>
          </cell>
        </row>
        <row r="4861">
          <cell r="A4861">
            <v>7511040</v>
          </cell>
          <cell r="B4861" t="str">
            <v>C O S</v>
          </cell>
          <cell r="C4861" t="str">
            <v>6.9kV 100A</v>
          </cell>
          <cell r="D4861" t="str">
            <v>개</v>
          </cell>
        </row>
        <row r="4862">
          <cell r="A4862">
            <v>7511041</v>
          </cell>
          <cell r="B4862" t="str">
            <v>C O S</v>
          </cell>
          <cell r="C4862" t="str">
            <v>24kV 100A</v>
          </cell>
          <cell r="D4862" t="str">
            <v>개</v>
          </cell>
        </row>
        <row r="4863">
          <cell r="A4863">
            <v>7511060</v>
          </cell>
          <cell r="B4863" t="str">
            <v>P F (소음기부)</v>
          </cell>
          <cell r="C4863" t="str">
            <v>25.8kV 200AF</v>
          </cell>
          <cell r="D4863" t="str">
            <v>조</v>
          </cell>
        </row>
        <row r="4864">
          <cell r="A4864">
            <v>7511080</v>
          </cell>
          <cell r="B4864" t="str">
            <v>FUSE LINK</v>
          </cell>
          <cell r="C4864" t="str">
            <v>25.8kV 1A</v>
          </cell>
          <cell r="D4864" t="str">
            <v>조</v>
          </cell>
        </row>
        <row r="4865">
          <cell r="A4865">
            <v>7511081</v>
          </cell>
          <cell r="B4865" t="str">
            <v>FUSE LINK</v>
          </cell>
          <cell r="C4865" t="str">
            <v>25.8kV 3-100A</v>
          </cell>
          <cell r="D4865" t="str">
            <v>조</v>
          </cell>
        </row>
        <row r="4866">
          <cell r="A4866">
            <v>7511082</v>
          </cell>
          <cell r="B4866" t="str">
            <v>FUSE LINK</v>
          </cell>
          <cell r="C4866" t="str">
            <v>25.8kV 200A</v>
          </cell>
          <cell r="D4866" t="str">
            <v>조</v>
          </cell>
        </row>
        <row r="4867">
          <cell r="A4867">
            <v>7511100</v>
          </cell>
          <cell r="B4867" t="str">
            <v>P F 홀더</v>
          </cell>
          <cell r="C4867" t="str">
            <v>7.2kV 200A 이하</v>
          </cell>
          <cell r="D4867" t="str">
            <v>개</v>
          </cell>
        </row>
        <row r="4868">
          <cell r="A4868">
            <v>7511101</v>
          </cell>
          <cell r="B4868" t="str">
            <v>P F 홀더</v>
          </cell>
          <cell r="C4868" t="str">
            <v>7.2kV 200-400A</v>
          </cell>
          <cell r="D4868" t="str">
            <v>개</v>
          </cell>
        </row>
        <row r="4869">
          <cell r="A4869">
            <v>7511102</v>
          </cell>
          <cell r="B4869" t="str">
            <v>P F 홀더</v>
          </cell>
          <cell r="C4869" t="str">
            <v>24kV 50A 이하</v>
          </cell>
          <cell r="D4869" t="str">
            <v>개</v>
          </cell>
        </row>
        <row r="4870">
          <cell r="A4870">
            <v>7511103</v>
          </cell>
          <cell r="B4870" t="str">
            <v>P F 홀더</v>
          </cell>
          <cell r="C4870" t="str">
            <v>24kV 80-100A</v>
          </cell>
          <cell r="D4870" t="str">
            <v>개</v>
          </cell>
        </row>
        <row r="4871">
          <cell r="A4871">
            <v>7511104</v>
          </cell>
          <cell r="B4871" t="str">
            <v>P F 홀더(소음기부)</v>
          </cell>
          <cell r="C4871" t="str">
            <v>25.8kV 200AF</v>
          </cell>
          <cell r="D4871" t="str">
            <v>개</v>
          </cell>
        </row>
        <row r="4872">
          <cell r="A4872">
            <v>7511200</v>
          </cell>
          <cell r="B4872" t="str">
            <v>P F 링크(변압기용)</v>
          </cell>
          <cell r="C4872" t="str">
            <v>3.6kV 40kA 5A</v>
          </cell>
          <cell r="D4872" t="str">
            <v>개</v>
          </cell>
        </row>
        <row r="4873">
          <cell r="A4873">
            <v>7511201</v>
          </cell>
          <cell r="B4873" t="str">
            <v>P F 링크(변압기용)</v>
          </cell>
          <cell r="C4873" t="str">
            <v>3.6kV 40kA 10A</v>
          </cell>
          <cell r="D4873" t="str">
            <v>개</v>
          </cell>
        </row>
        <row r="4874">
          <cell r="A4874">
            <v>7511202</v>
          </cell>
          <cell r="B4874" t="str">
            <v>P F 링크(변압기용)</v>
          </cell>
          <cell r="C4874" t="str">
            <v>3.6kV 40kA 20A</v>
          </cell>
          <cell r="D4874" t="str">
            <v>개</v>
          </cell>
        </row>
        <row r="4875">
          <cell r="A4875">
            <v>7511203</v>
          </cell>
          <cell r="B4875" t="str">
            <v>P F 링크(변압기용)</v>
          </cell>
          <cell r="C4875" t="str">
            <v>3.6kV 40kA 30A</v>
          </cell>
          <cell r="D4875" t="str">
            <v>개</v>
          </cell>
        </row>
        <row r="4876">
          <cell r="A4876">
            <v>7511204</v>
          </cell>
          <cell r="B4876" t="str">
            <v>P F 링크(변압기용)</v>
          </cell>
          <cell r="C4876" t="str">
            <v>3.6kV 40kA 40A</v>
          </cell>
          <cell r="D4876" t="str">
            <v>개</v>
          </cell>
        </row>
        <row r="4877">
          <cell r="A4877">
            <v>7511205</v>
          </cell>
          <cell r="B4877" t="str">
            <v>P F 링크(변압기용)</v>
          </cell>
          <cell r="C4877" t="str">
            <v>3.6kV 40kA 50A</v>
          </cell>
          <cell r="D4877" t="str">
            <v>개</v>
          </cell>
        </row>
        <row r="4878">
          <cell r="A4878">
            <v>7511206</v>
          </cell>
          <cell r="B4878" t="str">
            <v>P F 링크(변압기용)</v>
          </cell>
          <cell r="C4878" t="str">
            <v>3.6kV 40kA 60A</v>
          </cell>
          <cell r="D4878" t="str">
            <v>개</v>
          </cell>
        </row>
        <row r="4879">
          <cell r="A4879">
            <v>7511207</v>
          </cell>
          <cell r="B4879" t="str">
            <v>P F 링크(변압기용)</v>
          </cell>
          <cell r="C4879" t="str">
            <v>3.6kV 40kA 75A</v>
          </cell>
          <cell r="D4879" t="str">
            <v>개</v>
          </cell>
        </row>
        <row r="4880">
          <cell r="A4880">
            <v>7511208</v>
          </cell>
          <cell r="B4880" t="str">
            <v>P F 링크(변압기용)</v>
          </cell>
          <cell r="C4880" t="str">
            <v>3.6kV 40kA 100A</v>
          </cell>
          <cell r="D4880" t="str">
            <v>개</v>
          </cell>
        </row>
        <row r="4881">
          <cell r="A4881">
            <v>7511209</v>
          </cell>
          <cell r="B4881" t="str">
            <v>P F 링크(변압기용)</v>
          </cell>
          <cell r="C4881" t="str">
            <v>3.6kV 40kA 150A</v>
          </cell>
          <cell r="D4881" t="str">
            <v>개</v>
          </cell>
        </row>
        <row r="4882">
          <cell r="A4882">
            <v>7511210</v>
          </cell>
          <cell r="B4882" t="str">
            <v>P F 링크 (변압기용</v>
          </cell>
          <cell r="C4882" t="str">
            <v>3.6kV 40kA 200A</v>
          </cell>
          <cell r="D4882" t="str">
            <v>개</v>
          </cell>
        </row>
        <row r="4883">
          <cell r="A4883">
            <v>7511211</v>
          </cell>
          <cell r="B4883" t="str">
            <v>P F 링크(변압기용)</v>
          </cell>
          <cell r="C4883" t="str">
            <v>3.6kV 40kA 300A</v>
          </cell>
          <cell r="D4883" t="str">
            <v>개</v>
          </cell>
        </row>
        <row r="4884">
          <cell r="A4884">
            <v>7511212</v>
          </cell>
          <cell r="B4884" t="str">
            <v>P F 링크(변압기용)</v>
          </cell>
          <cell r="C4884" t="str">
            <v>3.6kV 40kA 400A</v>
          </cell>
          <cell r="D4884" t="str">
            <v>개</v>
          </cell>
        </row>
        <row r="4885">
          <cell r="A4885">
            <v>7511250</v>
          </cell>
          <cell r="B4885" t="str">
            <v>P F 링크(변압기용)</v>
          </cell>
          <cell r="C4885" t="str">
            <v>7.2kV 40kA 5A</v>
          </cell>
          <cell r="D4885" t="str">
            <v>개</v>
          </cell>
        </row>
        <row r="4886">
          <cell r="A4886">
            <v>7511251</v>
          </cell>
          <cell r="B4886" t="str">
            <v>P F 링크(변압기용)</v>
          </cell>
          <cell r="C4886" t="str">
            <v>7.2kV 40kA 10A</v>
          </cell>
          <cell r="D4886" t="str">
            <v>개</v>
          </cell>
        </row>
        <row r="4887">
          <cell r="A4887">
            <v>7511252</v>
          </cell>
          <cell r="B4887" t="str">
            <v>P F 링크(변압기용)</v>
          </cell>
          <cell r="C4887" t="str">
            <v>7.2kV 40kA 20A</v>
          </cell>
          <cell r="D4887" t="str">
            <v>개</v>
          </cell>
        </row>
        <row r="4888">
          <cell r="A4888">
            <v>7511253</v>
          </cell>
          <cell r="B4888" t="str">
            <v>P F 링크(변압기용)</v>
          </cell>
          <cell r="C4888" t="str">
            <v>7.2kV 40kA 30A</v>
          </cell>
          <cell r="D4888" t="str">
            <v>개</v>
          </cell>
        </row>
        <row r="4889">
          <cell r="A4889">
            <v>7511254</v>
          </cell>
          <cell r="B4889" t="str">
            <v>P F 링크(변압기용)</v>
          </cell>
          <cell r="C4889" t="str">
            <v>7.2kV 40kA 40A</v>
          </cell>
          <cell r="D4889" t="str">
            <v>개</v>
          </cell>
        </row>
        <row r="4890">
          <cell r="A4890">
            <v>7511255</v>
          </cell>
          <cell r="B4890" t="str">
            <v>P F 링크(변압기용)</v>
          </cell>
          <cell r="C4890" t="str">
            <v>7.2kV 40kA 50A</v>
          </cell>
          <cell r="D4890" t="str">
            <v>개</v>
          </cell>
        </row>
        <row r="4891">
          <cell r="A4891">
            <v>7511256</v>
          </cell>
          <cell r="B4891" t="str">
            <v>P F 링크(변압기용)</v>
          </cell>
          <cell r="C4891" t="str">
            <v>7.2kV 40kA 60A</v>
          </cell>
          <cell r="D4891" t="str">
            <v>개</v>
          </cell>
        </row>
        <row r="4892">
          <cell r="A4892">
            <v>7511257</v>
          </cell>
          <cell r="B4892" t="str">
            <v>P F 링크(변압기용)</v>
          </cell>
          <cell r="C4892" t="str">
            <v>7.2kV 40kA 75A</v>
          </cell>
          <cell r="D4892" t="str">
            <v>개</v>
          </cell>
        </row>
        <row r="4893">
          <cell r="A4893">
            <v>7511258</v>
          </cell>
          <cell r="B4893" t="str">
            <v>P F 링크(변압기용)</v>
          </cell>
          <cell r="C4893" t="str">
            <v>7.2kV 40kA 100A</v>
          </cell>
          <cell r="D4893" t="str">
            <v>개</v>
          </cell>
        </row>
        <row r="4894">
          <cell r="A4894">
            <v>7511259</v>
          </cell>
          <cell r="B4894" t="str">
            <v>P F 링크(변압기용)</v>
          </cell>
          <cell r="C4894" t="str">
            <v>7.2kV 40kA 150A</v>
          </cell>
          <cell r="D4894" t="str">
            <v>개</v>
          </cell>
        </row>
        <row r="4895">
          <cell r="A4895">
            <v>7511260</v>
          </cell>
          <cell r="B4895" t="str">
            <v>P F 링크(변압기용)</v>
          </cell>
          <cell r="C4895" t="str">
            <v>7.2kV 40kA 200A</v>
          </cell>
          <cell r="D4895" t="str">
            <v>개</v>
          </cell>
        </row>
        <row r="4896">
          <cell r="A4896">
            <v>7511261</v>
          </cell>
          <cell r="B4896" t="str">
            <v>P F 링크(변압기용)</v>
          </cell>
          <cell r="C4896" t="str">
            <v>7.2kV 40kA 300A</v>
          </cell>
          <cell r="D4896" t="str">
            <v>개</v>
          </cell>
        </row>
        <row r="4897">
          <cell r="A4897">
            <v>7511262</v>
          </cell>
          <cell r="B4897" t="str">
            <v>P F 링크(변압기용)</v>
          </cell>
          <cell r="C4897" t="str">
            <v>7.2kV 40kA 400A</v>
          </cell>
          <cell r="D4897" t="str">
            <v>개</v>
          </cell>
        </row>
        <row r="4898">
          <cell r="A4898">
            <v>7511300</v>
          </cell>
          <cell r="B4898" t="str">
            <v>P F 링크(모타용)</v>
          </cell>
          <cell r="C4898" t="str">
            <v>3.6kV 40kA 20A</v>
          </cell>
          <cell r="D4898" t="str">
            <v>개</v>
          </cell>
        </row>
        <row r="4899">
          <cell r="A4899">
            <v>7511301</v>
          </cell>
          <cell r="B4899" t="str">
            <v>P F 링크(모타용)</v>
          </cell>
          <cell r="C4899" t="str">
            <v>3.6kV 40kA 50A</v>
          </cell>
          <cell r="D4899" t="str">
            <v>개</v>
          </cell>
        </row>
        <row r="4900">
          <cell r="A4900">
            <v>7511302</v>
          </cell>
          <cell r="B4900" t="str">
            <v>P F 링크 (모타용)</v>
          </cell>
          <cell r="C4900" t="str">
            <v>3.6kV 40kA 100A</v>
          </cell>
          <cell r="D4900" t="str">
            <v>개</v>
          </cell>
        </row>
        <row r="4901">
          <cell r="A4901">
            <v>7511303</v>
          </cell>
          <cell r="B4901" t="str">
            <v>P F 링크 (모타용)</v>
          </cell>
          <cell r="C4901" t="str">
            <v>3.6kV 40kA 150A</v>
          </cell>
          <cell r="D4901" t="str">
            <v>개</v>
          </cell>
        </row>
        <row r="4902">
          <cell r="A4902">
            <v>7511304</v>
          </cell>
          <cell r="B4902" t="str">
            <v>P F 링크 (모타용)</v>
          </cell>
          <cell r="C4902" t="str">
            <v>3.6kV 40kA 200A</v>
          </cell>
          <cell r="D4902" t="str">
            <v>개</v>
          </cell>
        </row>
        <row r="4903">
          <cell r="A4903">
            <v>7511305</v>
          </cell>
          <cell r="B4903" t="str">
            <v>P F 링크 (모타용)</v>
          </cell>
          <cell r="C4903" t="str">
            <v>3.6kV 40kA 300A</v>
          </cell>
          <cell r="D4903" t="str">
            <v>개</v>
          </cell>
        </row>
        <row r="4904">
          <cell r="A4904">
            <v>7511306</v>
          </cell>
          <cell r="B4904" t="str">
            <v>P F 링크 (모타용)</v>
          </cell>
          <cell r="C4904" t="str">
            <v>3.6kV 40kA 400A</v>
          </cell>
          <cell r="D4904" t="str">
            <v>개</v>
          </cell>
        </row>
        <row r="4905">
          <cell r="A4905">
            <v>7511350</v>
          </cell>
          <cell r="B4905" t="str">
            <v>P F 링크 (모타용)</v>
          </cell>
          <cell r="C4905" t="str">
            <v>7.2kV 40kA 20A</v>
          </cell>
          <cell r="D4905" t="str">
            <v>개</v>
          </cell>
        </row>
        <row r="4906">
          <cell r="A4906">
            <v>7511351</v>
          </cell>
          <cell r="B4906" t="str">
            <v>P F 링크 (모타용)</v>
          </cell>
          <cell r="C4906" t="str">
            <v>7.2kV 40kA 50A</v>
          </cell>
          <cell r="D4906" t="str">
            <v>개</v>
          </cell>
        </row>
        <row r="4907">
          <cell r="A4907">
            <v>7511352</v>
          </cell>
          <cell r="B4907" t="str">
            <v>P F 링크 (모타용)</v>
          </cell>
          <cell r="C4907" t="str">
            <v>7.2kV 40kA 100A</v>
          </cell>
          <cell r="D4907" t="str">
            <v>개</v>
          </cell>
        </row>
        <row r="4908">
          <cell r="A4908">
            <v>7511353</v>
          </cell>
          <cell r="B4908" t="str">
            <v>P F 링크 (모타용)</v>
          </cell>
          <cell r="C4908" t="str">
            <v>7.2kV 40kA 150A</v>
          </cell>
          <cell r="D4908" t="str">
            <v>개</v>
          </cell>
        </row>
        <row r="4909">
          <cell r="A4909">
            <v>7511354</v>
          </cell>
          <cell r="B4909" t="str">
            <v>P F 링크 (모타용)</v>
          </cell>
          <cell r="C4909" t="str">
            <v>7.2kV 40kA 200A</v>
          </cell>
          <cell r="D4909" t="str">
            <v>개</v>
          </cell>
        </row>
        <row r="4910">
          <cell r="A4910">
            <v>7511355</v>
          </cell>
          <cell r="B4910" t="str">
            <v>P F 링크 (모타용)</v>
          </cell>
          <cell r="C4910" t="str">
            <v>7.2kV 40kA 300A</v>
          </cell>
          <cell r="D4910" t="str">
            <v>개</v>
          </cell>
        </row>
        <row r="4911">
          <cell r="A4911">
            <v>7511356</v>
          </cell>
          <cell r="B4911" t="str">
            <v>P F 링크 (모타용)</v>
          </cell>
          <cell r="C4911" t="str">
            <v>7.2kV 40kA 400A</v>
          </cell>
          <cell r="D4911" t="str">
            <v>개</v>
          </cell>
        </row>
        <row r="4912">
          <cell r="A4912">
            <v>7511380</v>
          </cell>
          <cell r="B4912" t="str">
            <v>P F 링크 (PT용)</v>
          </cell>
          <cell r="C4912" t="str">
            <v>7.2kV 40kA 1A</v>
          </cell>
          <cell r="D4912" t="str">
            <v>개</v>
          </cell>
        </row>
        <row r="4913">
          <cell r="A4913">
            <v>7511390</v>
          </cell>
          <cell r="B4913" t="str">
            <v>P F 링크 (PT용)</v>
          </cell>
          <cell r="C4913" t="str">
            <v>24kV 40kA 1A</v>
          </cell>
          <cell r="D4913" t="str">
            <v>개</v>
          </cell>
        </row>
        <row r="4914">
          <cell r="A4914">
            <v>7511400</v>
          </cell>
          <cell r="B4914" t="str">
            <v>P F 링크(변압기용)</v>
          </cell>
          <cell r="C4914" t="str">
            <v>24kV 40kA 10A</v>
          </cell>
          <cell r="D4914" t="str">
            <v>개</v>
          </cell>
        </row>
        <row r="4915">
          <cell r="A4915">
            <v>7511401</v>
          </cell>
          <cell r="B4915" t="str">
            <v>P F 링크(변압기용)</v>
          </cell>
          <cell r="C4915" t="str">
            <v>24kV 40kA 20A</v>
          </cell>
          <cell r="D4915" t="str">
            <v>개</v>
          </cell>
        </row>
        <row r="4916">
          <cell r="A4916">
            <v>7511402</v>
          </cell>
          <cell r="B4916" t="str">
            <v>P F 링크(변압기용)</v>
          </cell>
          <cell r="C4916" t="str">
            <v>24kV 40kA 30A</v>
          </cell>
          <cell r="D4916" t="str">
            <v>개</v>
          </cell>
        </row>
        <row r="4917">
          <cell r="A4917">
            <v>7511403</v>
          </cell>
          <cell r="B4917" t="str">
            <v>P F 링크(변압기용)</v>
          </cell>
          <cell r="C4917" t="str">
            <v>24kV 40kA 40A</v>
          </cell>
          <cell r="D4917" t="str">
            <v>개</v>
          </cell>
        </row>
        <row r="4918">
          <cell r="A4918">
            <v>7511404</v>
          </cell>
          <cell r="B4918" t="str">
            <v>P F 링크(변압기용)</v>
          </cell>
          <cell r="C4918" t="str">
            <v>24kV 40kA 50A</v>
          </cell>
          <cell r="D4918" t="str">
            <v>개</v>
          </cell>
        </row>
        <row r="4919">
          <cell r="A4919">
            <v>7599008</v>
          </cell>
          <cell r="B4919" t="str">
            <v>세대분전반</v>
          </cell>
          <cell r="C4919" t="str">
            <v>분기2회로</v>
          </cell>
          <cell r="D4919" t="str">
            <v>면</v>
          </cell>
        </row>
        <row r="4920">
          <cell r="A4920">
            <v>7599009</v>
          </cell>
          <cell r="B4920" t="str">
            <v>세대분전반</v>
          </cell>
          <cell r="C4920" t="str">
            <v>분기3회로</v>
          </cell>
          <cell r="D4920" t="str">
            <v>면</v>
          </cell>
        </row>
        <row r="4921">
          <cell r="A4921">
            <v>7599010</v>
          </cell>
          <cell r="B4921" t="str">
            <v>세대분전반</v>
          </cell>
          <cell r="C4921" t="str">
            <v>분기4회로</v>
          </cell>
          <cell r="D4921" t="str">
            <v>면</v>
          </cell>
        </row>
        <row r="4922">
          <cell r="A4922">
            <v>7599011</v>
          </cell>
          <cell r="B4922" t="str">
            <v>세대분전반</v>
          </cell>
          <cell r="C4922" t="str">
            <v>분기5회로</v>
          </cell>
          <cell r="D4922" t="str">
            <v>면</v>
          </cell>
        </row>
        <row r="4923">
          <cell r="A4923">
            <v>7599012</v>
          </cell>
          <cell r="B4923" t="str">
            <v>세대분전반</v>
          </cell>
          <cell r="C4923" t="str">
            <v>분기6회로</v>
          </cell>
          <cell r="D4923" t="str">
            <v>면</v>
          </cell>
        </row>
        <row r="4924">
          <cell r="A4924">
            <v>7601010</v>
          </cell>
          <cell r="B4924" t="str">
            <v>CUBICLE</v>
          </cell>
          <cell r="C4924" t="str">
            <v>특고용</v>
          </cell>
          <cell r="D4924" t="str">
            <v>㎡</v>
          </cell>
        </row>
        <row r="4925">
          <cell r="A4925">
            <v>7601020</v>
          </cell>
          <cell r="B4925" t="str">
            <v>CUBICLE</v>
          </cell>
          <cell r="C4925" t="str">
            <v>고압용</v>
          </cell>
          <cell r="D4925" t="str">
            <v>㎡</v>
          </cell>
        </row>
        <row r="4926">
          <cell r="A4926">
            <v>7601030</v>
          </cell>
          <cell r="B4926" t="str">
            <v>CUBICLE</v>
          </cell>
          <cell r="C4926" t="str">
            <v>저압용</v>
          </cell>
          <cell r="D4926" t="str">
            <v>㎡</v>
          </cell>
        </row>
        <row r="4927">
          <cell r="A4927">
            <v>7601101</v>
          </cell>
          <cell r="B4927" t="str">
            <v>CUBICLE</v>
          </cell>
          <cell r="C4927" t="str">
            <v>600x2350x800</v>
          </cell>
          <cell r="D4927" t="str">
            <v>면</v>
          </cell>
        </row>
        <row r="4928">
          <cell r="A4928">
            <v>7601102</v>
          </cell>
          <cell r="B4928" t="str">
            <v>CUBICLE</v>
          </cell>
          <cell r="C4928" t="str">
            <v>700x2300x1200</v>
          </cell>
          <cell r="D4928" t="str">
            <v>면</v>
          </cell>
        </row>
        <row r="4929">
          <cell r="A4929">
            <v>7601103</v>
          </cell>
          <cell r="B4929" t="str">
            <v>CUBICLE</v>
          </cell>
          <cell r="C4929" t="str">
            <v>800x2300x800</v>
          </cell>
          <cell r="D4929" t="str">
            <v>면</v>
          </cell>
        </row>
        <row r="4930">
          <cell r="A4930">
            <v>7601104</v>
          </cell>
          <cell r="B4930" t="str">
            <v>CUBICLE</v>
          </cell>
          <cell r="C4930" t="str">
            <v>800x2350x1000</v>
          </cell>
          <cell r="D4930" t="str">
            <v>면</v>
          </cell>
        </row>
        <row r="4931">
          <cell r="A4931">
            <v>7601105</v>
          </cell>
          <cell r="B4931" t="str">
            <v>CUBICLE</v>
          </cell>
          <cell r="C4931" t="str">
            <v>800x2300x1100</v>
          </cell>
          <cell r="D4931" t="str">
            <v>면</v>
          </cell>
        </row>
        <row r="4932">
          <cell r="A4932">
            <v>7601106</v>
          </cell>
          <cell r="B4932" t="str">
            <v>CUBICLE</v>
          </cell>
          <cell r="C4932" t="str">
            <v>800x2300x1200</v>
          </cell>
          <cell r="D4932" t="str">
            <v>면</v>
          </cell>
        </row>
        <row r="4933">
          <cell r="A4933">
            <v>7601107</v>
          </cell>
          <cell r="B4933" t="str">
            <v>CUBICLE</v>
          </cell>
          <cell r="C4933" t="str">
            <v>800x2300x1300</v>
          </cell>
          <cell r="D4933" t="str">
            <v>면</v>
          </cell>
        </row>
        <row r="4934">
          <cell r="A4934">
            <v>7601108</v>
          </cell>
          <cell r="B4934" t="str">
            <v>CUBICLE</v>
          </cell>
          <cell r="C4934" t="str">
            <v>800x2350x1500</v>
          </cell>
          <cell r="D4934" t="str">
            <v>면</v>
          </cell>
        </row>
        <row r="4935">
          <cell r="A4935">
            <v>7601109</v>
          </cell>
          <cell r="B4935" t="str">
            <v>CUBICLE</v>
          </cell>
          <cell r="C4935" t="str">
            <v>800x2300x1600</v>
          </cell>
          <cell r="D4935" t="str">
            <v>면</v>
          </cell>
        </row>
        <row r="4936">
          <cell r="A4936">
            <v>7601110</v>
          </cell>
          <cell r="B4936" t="str">
            <v>CUBICLE</v>
          </cell>
          <cell r="C4936" t="str">
            <v>800x2350x2000</v>
          </cell>
          <cell r="D4936" t="str">
            <v>면</v>
          </cell>
        </row>
        <row r="4937">
          <cell r="A4937">
            <v>7601111</v>
          </cell>
          <cell r="B4937" t="str">
            <v>CUBICLE</v>
          </cell>
          <cell r="C4937" t="str">
            <v>1000x2300x1200</v>
          </cell>
          <cell r="D4937" t="str">
            <v>면</v>
          </cell>
        </row>
        <row r="4938">
          <cell r="A4938">
            <v>7601112</v>
          </cell>
          <cell r="B4938" t="str">
            <v>CUBICLE</v>
          </cell>
          <cell r="C4938" t="str">
            <v>1000x2500x2700</v>
          </cell>
          <cell r="D4938" t="str">
            <v>면</v>
          </cell>
        </row>
        <row r="4939">
          <cell r="A4939">
            <v>7601113</v>
          </cell>
          <cell r="B4939" t="str">
            <v>CUBICLE</v>
          </cell>
          <cell r="C4939" t="str">
            <v>1200x1500x2350</v>
          </cell>
          <cell r="D4939" t="str">
            <v>면</v>
          </cell>
        </row>
        <row r="4940">
          <cell r="A4940">
            <v>7601114</v>
          </cell>
          <cell r="B4940" t="str">
            <v>CUBICLE</v>
          </cell>
          <cell r="C4940" t="str">
            <v>1200x2300x2000</v>
          </cell>
          <cell r="D4940" t="str">
            <v>면</v>
          </cell>
        </row>
        <row r="4941">
          <cell r="A4941">
            <v>7601115</v>
          </cell>
          <cell r="B4941" t="str">
            <v>CUBICLE</v>
          </cell>
          <cell r="C4941" t="str">
            <v>1200x2500x2000</v>
          </cell>
          <cell r="D4941" t="str">
            <v>면</v>
          </cell>
        </row>
        <row r="4942">
          <cell r="A4942">
            <v>7601116</v>
          </cell>
          <cell r="B4942" t="str">
            <v>CUBICLE</v>
          </cell>
          <cell r="C4942" t="str">
            <v>1200x2500x2300</v>
          </cell>
          <cell r="D4942" t="str">
            <v>면</v>
          </cell>
        </row>
        <row r="4943">
          <cell r="A4943">
            <v>7601117</v>
          </cell>
          <cell r="B4943" t="str">
            <v>CUBICLE</v>
          </cell>
          <cell r="C4943" t="str">
            <v>1200x2550x2500</v>
          </cell>
          <cell r="D4943" t="str">
            <v>면</v>
          </cell>
        </row>
        <row r="4944">
          <cell r="A4944">
            <v>7601118</v>
          </cell>
          <cell r="B4944" t="str">
            <v>CUBICLE</v>
          </cell>
          <cell r="C4944" t="str">
            <v>1200x2600x2800</v>
          </cell>
          <cell r="D4944" t="str">
            <v>면</v>
          </cell>
        </row>
        <row r="4945">
          <cell r="A4945">
            <v>7601119</v>
          </cell>
          <cell r="B4945" t="str">
            <v>CUBICLE</v>
          </cell>
          <cell r="C4945" t="str">
            <v>1200x2800x2800</v>
          </cell>
          <cell r="D4945" t="str">
            <v>면</v>
          </cell>
        </row>
        <row r="4946">
          <cell r="A4946">
            <v>7601120</v>
          </cell>
          <cell r="B4946" t="str">
            <v>CUBICLE</v>
          </cell>
          <cell r="C4946" t="str">
            <v>1300x2500x2000</v>
          </cell>
          <cell r="D4946" t="str">
            <v>면</v>
          </cell>
        </row>
        <row r="4947">
          <cell r="A4947">
            <v>7601121</v>
          </cell>
          <cell r="B4947" t="str">
            <v>CUBICLE</v>
          </cell>
          <cell r="C4947" t="str">
            <v>1300x2500x2300</v>
          </cell>
          <cell r="D4947" t="str">
            <v>면</v>
          </cell>
        </row>
        <row r="4948">
          <cell r="A4948">
            <v>7601122</v>
          </cell>
          <cell r="B4948" t="str">
            <v>CUBICLE</v>
          </cell>
          <cell r="C4948" t="str">
            <v>1300x2500x2500</v>
          </cell>
          <cell r="D4948" t="str">
            <v>면</v>
          </cell>
        </row>
        <row r="4949">
          <cell r="A4949">
            <v>7601123</v>
          </cell>
          <cell r="B4949" t="str">
            <v>CUBICLE</v>
          </cell>
          <cell r="C4949" t="str">
            <v>1300x2700x3000</v>
          </cell>
          <cell r="D4949" t="str">
            <v>면</v>
          </cell>
        </row>
        <row r="4950">
          <cell r="A4950">
            <v>7601124</v>
          </cell>
          <cell r="B4950" t="str">
            <v>CUBICLE</v>
          </cell>
          <cell r="C4950" t="str">
            <v>1300x2800x2800</v>
          </cell>
          <cell r="D4950" t="str">
            <v>면</v>
          </cell>
        </row>
        <row r="4951">
          <cell r="A4951">
            <v>7601125</v>
          </cell>
          <cell r="B4951" t="str">
            <v>CUBICLE</v>
          </cell>
          <cell r="C4951" t="str">
            <v>1400x2300x2300</v>
          </cell>
          <cell r="D4951" t="str">
            <v>면</v>
          </cell>
        </row>
        <row r="4952">
          <cell r="A4952">
            <v>7601126</v>
          </cell>
          <cell r="B4952" t="str">
            <v>CUBICLE</v>
          </cell>
          <cell r="C4952" t="str">
            <v>1400x2300x2400</v>
          </cell>
          <cell r="D4952" t="str">
            <v>면</v>
          </cell>
        </row>
        <row r="4953">
          <cell r="A4953">
            <v>7601127</v>
          </cell>
          <cell r="B4953" t="str">
            <v>CUBICLE</v>
          </cell>
          <cell r="C4953" t="str">
            <v>1400x2550x2500</v>
          </cell>
          <cell r="D4953" t="str">
            <v>면</v>
          </cell>
        </row>
        <row r="4954">
          <cell r="A4954">
            <v>7601128</v>
          </cell>
          <cell r="B4954" t="str">
            <v>CUBICLE</v>
          </cell>
          <cell r="C4954" t="str">
            <v>1400x2500x2600</v>
          </cell>
          <cell r="D4954" t="str">
            <v>면</v>
          </cell>
        </row>
        <row r="4955">
          <cell r="A4955">
            <v>7601129</v>
          </cell>
          <cell r="B4955" t="str">
            <v>CUBICLE</v>
          </cell>
          <cell r="C4955" t="str">
            <v>1500x2000x2350</v>
          </cell>
          <cell r="D4955" t="str">
            <v>면</v>
          </cell>
        </row>
        <row r="4956">
          <cell r="A4956">
            <v>7601130</v>
          </cell>
          <cell r="B4956" t="str">
            <v>CUBICLE</v>
          </cell>
          <cell r="C4956" t="str">
            <v>1500x2500x2600</v>
          </cell>
          <cell r="D4956" t="str">
            <v>면</v>
          </cell>
        </row>
        <row r="4957">
          <cell r="A4957">
            <v>7601131</v>
          </cell>
          <cell r="B4957" t="str">
            <v>CUBICLE</v>
          </cell>
          <cell r="C4957" t="str">
            <v>1600x2500x2000</v>
          </cell>
          <cell r="D4957" t="str">
            <v>면</v>
          </cell>
        </row>
        <row r="4958">
          <cell r="A4958">
            <v>7601132</v>
          </cell>
          <cell r="B4958" t="str">
            <v>CUBICLE</v>
          </cell>
          <cell r="C4958" t="str">
            <v>1600x2500x2500</v>
          </cell>
          <cell r="D4958" t="str">
            <v>면</v>
          </cell>
        </row>
        <row r="4959">
          <cell r="A4959">
            <v>7601133</v>
          </cell>
          <cell r="B4959" t="str">
            <v>CUBICLE</v>
          </cell>
          <cell r="C4959" t="str">
            <v>1600x2500x2600</v>
          </cell>
          <cell r="D4959" t="str">
            <v>면</v>
          </cell>
        </row>
        <row r="4960">
          <cell r="A4960">
            <v>7601134</v>
          </cell>
          <cell r="B4960" t="str">
            <v>CUBICLE</v>
          </cell>
          <cell r="C4960" t="str">
            <v>1800x2500x2500</v>
          </cell>
          <cell r="D4960" t="str">
            <v>면</v>
          </cell>
        </row>
        <row r="4961">
          <cell r="A4961">
            <v>7601135</v>
          </cell>
          <cell r="B4961" t="str">
            <v>CUBICLE</v>
          </cell>
          <cell r="C4961" t="str">
            <v>1800x2500x2600</v>
          </cell>
          <cell r="D4961" t="str">
            <v>면</v>
          </cell>
        </row>
        <row r="4962">
          <cell r="A4962">
            <v>7601136</v>
          </cell>
          <cell r="B4962" t="str">
            <v>CUBICLE</v>
          </cell>
          <cell r="C4962" t="str">
            <v>1900x2500x2500</v>
          </cell>
          <cell r="D4962" t="str">
            <v>면</v>
          </cell>
        </row>
        <row r="4963">
          <cell r="A4963">
            <v>7601137</v>
          </cell>
          <cell r="B4963" t="str">
            <v>CUBICLE</v>
          </cell>
          <cell r="C4963" t="str">
            <v>1900x2500x2600</v>
          </cell>
          <cell r="D4963" t="str">
            <v>면</v>
          </cell>
        </row>
        <row r="4964">
          <cell r="A4964">
            <v>7601138</v>
          </cell>
          <cell r="B4964" t="str">
            <v>CUBICLE</v>
          </cell>
          <cell r="C4964" t="str">
            <v>2000x2300x1700</v>
          </cell>
          <cell r="D4964" t="str">
            <v>면</v>
          </cell>
        </row>
        <row r="4965">
          <cell r="A4965">
            <v>7601139</v>
          </cell>
          <cell r="B4965" t="str">
            <v>CUBICLE</v>
          </cell>
          <cell r="C4965" t="str">
            <v>2000x2300x1800</v>
          </cell>
          <cell r="D4965" t="str">
            <v>면</v>
          </cell>
        </row>
        <row r="4966">
          <cell r="A4966">
            <v>7601140</v>
          </cell>
          <cell r="B4966" t="str">
            <v>CUBICLE</v>
          </cell>
          <cell r="C4966" t="str">
            <v>2000x2500x2600</v>
          </cell>
          <cell r="D4966" t="str">
            <v>면</v>
          </cell>
        </row>
        <row r="4967">
          <cell r="A4967">
            <v>7601141</v>
          </cell>
          <cell r="B4967" t="str">
            <v>CUBICLE</v>
          </cell>
          <cell r="C4967" t="str">
            <v>2000x2600x2800</v>
          </cell>
          <cell r="D4967" t="str">
            <v>면</v>
          </cell>
        </row>
        <row r="4968">
          <cell r="A4968">
            <v>7601142</v>
          </cell>
          <cell r="B4968" t="str">
            <v>CUBICLE</v>
          </cell>
          <cell r="C4968" t="str">
            <v>2200x2300x2000</v>
          </cell>
          <cell r="D4968" t="str">
            <v>면</v>
          </cell>
        </row>
        <row r="4969">
          <cell r="A4969">
            <v>7601143</v>
          </cell>
          <cell r="B4969" t="str">
            <v>CUBICLE</v>
          </cell>
          <cell r="C4969" t="str">
            <v>2500x2550x2500</v>
          </cell>
          <cell r="D4969" t="str">
            <v>면</v>
          </cell>
        </row>
        <row r="4970">
          <cell r="A4970">
            <v>7601210</v>
          </cell>
          <cell r="B4970" t="str">
            <v>CUBICLE (옥외용)</v>
          </cell>
          <cell r="C4970" t="str">
            <v>특고용</v>
          </cell>
          <cell r="D4970" t="str">
            <v>㎡</v>
          </cell>
        </row>
        <row r="4971">
          <cell r="A4971">
            <v>7601220</v>
          </cell>
          <cell r="B4971" t="str">
            <v>CUBICLE (옥외용)</v>
          </cell>
          <cell r="C4971" t="str">
            <v>고압용</v>
          </cell>
          <cell r="D4971" t="str">
            <v>㎡</v>
          </cell>
        </row>
        <row r="4972">
          <cell r="A4972">
            <v>7601230</v>
          </cell>
          <cell r="B4972" t="str">
            <v>CUBICLE (옥외용)</v>
          </cell>
          <cell r="C4972" t="str">
            <v>저압용</v>
          </cell>
          <cell r="D4972" t="str">
            <v>㎡</v>
          </cell>
        </row>
        <row r="4973">
          <cell r="A4973">
            <v>7601300</v>
          </cell>
          <cell r="B4973" t="str">
            <v>CUBICLE (옥외용)</v>
          </cell>
          <cell r="C4973" t="str">
            <v>800x2500x1500</v>
          </cell>
          <cell r="D4973" t="str">
            <v>면</v>
          </cell>
        </row>
        <row r="4974">
          <cell r="A4974">
            <v>7601301</v>
          </cell>
          <cell r="B4974" t="str">
            <v>CUBICLE (옥외용)</v>
          </cell>
          <cell r="C4974" t="str">
            <v>800x2500x2000</v>
          </cell>
          <cell r="D4974" t="str">
            <v>면</v>
          </cell>
        </row>
        <row r="4975">
          <cell r="A4975">
            <v>7601302</v>
          </cell>
          <cell r="B4975" t="str">
            <v>CUBICLE (옥외용)</v>
          </cell>
          <cell r="C4975" t="str">
            <v>800x2500x2500</v>
          </cell>
          <cell r="D4975" t="str">
            <v>면</v>
          </cell>
        </row>
        <row r="4976">
          <cell r="A4976">
            <v>7601303</v>
          </cell>
          <cell r="B4976" t="str">
            <v>CUBICLE (옥외용)</v>
          </cell>
          <cell r="C4976" t="str">
            <v>800x2700x1000</v>
          </cell>
          <cell r="D4976" t="str">
            <v>면</v>
          </cell>
        </row>
        <row r="4977">
          <cell r="A4977">
            <v>7601304</v>
          </cell>
          <cell r="B4977" t="str">
            <v>CUBICLE (옥외용)</v>
          </cell>
          <cell r="C4977" t="str">
            <v>800x2700x1500</v>
          </cell>
          <cell r="D4977" t="str">
            <v>면</v>
          </cell>
        </row>
        <row r="4978">
          <cell r="A4978">
            <v>7601305</v>
          </cell>
          <cell r="B4978" t="str">
            <v>CUBICLE (옥외용)</v>
          </cell>
          <cell r="C4978" t="str">
            <v>800x2700x2000</v>
          </cell>
          <cell r="D4978" t="str">
            <v>면</v>
          </cell>
        </row>
        <row r="4979">
          <cell r="A4979">
            <v>7601306</v>
          </cell>
          <cell r="B4979" t="str">
            <v>CUBICLE (옥외용)</v>
          </cell>
          <cell r="C4979" t="str">
            <v>800x2700x2200</v>
          </cell>
          <cell r="D4979" t="str">
            <v>면</v>
          </cell>
        </row>
        <row r="4980">
          <cell r="A4980">
            <v>7601307</v>
          </cell>
          <cell r="B4980" t="str">
            <v>CUBICLE (옥외용)</v>
          </cell>
          <cell r="C4980" t="str">
            <v>1000x2500x2500</v>
          </cell>
          <cell r="D4980" t="str">
            <v>면</v>
          </cell>
        </row>
        <row r="4981">
          <cell r="A4981">
            <v>7601308</v>
          </cell>
          <cell r="B4981" t="str">
            <v>CUBICLE (옥외용)</v>
          </cell>
          <cell r="C4981" t="str">
            <v>1200x2500x2500</v>
          </cell>
          <cell r="D4981" t="str">
            <v>면</v>
          </cell>
        </row>
        <row r="4982">
          <cell r="A4982">
            <v>7601309</v>
          </cell>
          <cell r="B4982" t="str">
            <v>CUBICLE (옥외용)</v>
          </cell>
          <cell r="C4982" t="str">
            <v>1300x2750x2500</v>
          </cell>
          <cell r="D4982" t="str">
            <v>면</v>
          </cell>
        </row>
        <row r="4983">
          <cell r="A4983">
            <v>7601310</v>
          </cell>
          <cell r="B4983" t="str">
            <v>CUBICLE (옥외용)</v>
          </cell>
          <cell r="C4983" t="str">
            <v>1300x2850x2500</v>
          </cell>
          <cell r="D4983" t="str">
            <v>면</v>
          </cell>
        </row>
        <row r="4984">
          <cell r="A4984">
            <v>7601311</v>
          </cell>
          <cell r="B4984" t="str">
            <v>CUBICLE (옥외용)</v>
          </cell>
          <cell r="C4984" t="str">
            <v>1400x2500x2500</v>
          </cell>
          <cell r="D4984" t="str">
            <v>면</v>
          </cell>
        </row>
        <row r="4985">
          <cell r="A4985">
            <v>7601312</v>
          </cell>
          <cell r="B4985" t="str">
            <v>CUBICLE (옥외용)</v>
          </cell>
          <cell r="C4985" t="str">
            <v>1500x2500x2500</v>
          </cell>
          <cell r="D4985" t="str">
            <v>면</v>
          </cell>
        </row>
        <row r="4986">
          <cell r="A4986">
            <v>7601313</v>
          </cell>
          <cell r="B4986" t="str">
            <v>CUBICLE (옥외용)</v>
          </cell>
          <cell r="C4986" t="str">
            <v>1500x2700x2000</v>
          </cell>
          <cell r="D4986" t="str">
            <v>면</v>
          </cell>
        </row>
        <row r="4987">
          <cell r="A4987">
            <v>7601314</v>
          </cell>
          <cell r="B4987" t="str">
            <v>CUBICLE (옥외용)</v>
          </cell>
          <cell r="C4987" t="str">
            <v>1500x2700x2500</v>
          </cell>
          <cell r="D4987" t="str">
            <v>면</v>
          </cell>
        </row>
        <row r="4988">
          <cell r="A4988">
            <v>7601315</v>
          </cell>
          <cell r="B4988" t="str">
            <v>CUBICLE (옥외용)</v>
          </cell>
          <cell r="C4988" t="str">
            <v>1600x2500x2500</v>
          </cell>
          <cell r="D4988" t="str">
            <v>면</v>
          </cell>
        </row>
        <row r="4989">
          <cell r="A4989">
            <v>7601316</v>
          </cell>
          <cell r="B4989" t="str">
            <v>CUBICLE (옥외용)</v>
          </cell>
          <cell r="C4989" t="str">
            <v>1800x2500x2500</v>
          </cell>
          <cell r="D4989" t="str">
            <v>면</v>
          </cell>
        </row>
        <row r="4990">
          <cell r="A4990">
            <v>7601317</v>
          </cell>
          <cell r="B4990" t="str">
            <v>CUBICLE (옥외용)</v>
          </cell>
          <cell r="C4990" t="str">
            <v>2000x2500x2500</v>
          </cell>
          <cell r="D4990" t="str">
            <v>면</v>
          </cell>
        </row>
        <row r="4991">
          <cell r="A4991">
            <v>7601318</v>
          </cell>
          <cell r="B4991" t="str">
            <v>CUBICLE (옥외용)</v>
          </cell>
          <cell r="C4991" t="str">
            <v>2000x2700x2500</v>
          </cell>
          <cell r="D4991" t="str">
            <v>면</v>
          </cell>
        </row>
        <row r="4992">
          <cell r="A4992">
            <v>7602010</v>
          </cell>
          <cell r="B4992" t="str">
            <v>M.C.C.외함</v>
          </cell>
          <cell r="C4992" t="str">
            <v>옥내용</v>
          </cell>
          <cell r="D4992" t="str">
            <v>㎡</v>
          </cell>
        </row>
        <row r="4993">
          <cell r="A4993">
            <v>7602020</v>
          </cell>
          <cell r="B4993" t="str">
            <v>M.C.C.외함</v>
          </cell>
          <cell r="C4993" t="str">
            <v>옥외용</v>
          </cell>
          <cell r="D4993" t="str">
            <v>㎡</v>
          </cell>
        </row>
        <row r="4994">
          <cell r="A4994">
            <v>7602101</v>
          </cell>
          <cell r="B4994" t="str">
            <v>M.C.C.외함</v>
          </cell>
          <cell r="C4994" t="str">
            <v>600x2300x600</v>
          </cell>
          <cell r="D4994" t="str">
            <v>면</v>
          </cell>
        </row>
        <row r="4995">
          <cell r="A4995">
            <v>7602102</v>
          </cell>
          <cell r="B4995" t="str">
            <v>M.C.C.외함</v>
          </cell>
          <cell r="C4995" t="str">
            <v>1200x2300x600</v>
          </cell>
          <cell r="D4995" t="str">
            <v>면</v>
          </cell>
        </row>
        <row r="4996">
          <cell r="A4996">
            <v>7603010</v>
          </cell>
          <cell r="B4996" t="str">
            <v>분전함(철제문짝)</v>
          </cell>
          <cell r="C4996" t="str">
            <v>300x400x150</v>
          </cell>
          <cell r="D4996" t="str">
            <v>면</v>
          </cell>
        </row>
        <row r="4997">
          <cell r="A4997">
            <v>7603020</v>
          </cell>
          <cell r="B4997" t="str">
            <v>분전함(철제문짝)</v>
          </cell>
          <cell r="C4997" t="str">
            <v>400x450x150</v>
          </cell>
          <cell r="D4997" t="str">
            <v>면</v>
          </cell>
        </row>
        <row r="4998">
          <cell r="A4998">
            <v>7603101</v>
          </cell>
          <cell r="B4998" t="str">
            <v>분전함(철제문짝)</v>
          </cell>
          <cell r="C4998" t="str">
            <v>400x500x150</v>
          </cell>
          <cell r="D4998" t="str">
            <v>면</v>
          </cell>
        </row>
        <row r="4999">
          <cell r="A4999">
            <v>7603102</v>
          </cell>
          <cell r="B4999" t="str">
            <v>분전함(철제문짝)</v>
          </cell>
          <cell r="C4999" t="str">
            <v>400x550x150</v>
          </cell>
          <cell r="D4999" t="str">
            <v>면</v>
          </cell>
        </row>
        <row r="5000">
          <cell r="A5000">
            <v>7603103</v>
          </cell>
          <cell r="B5000" t="str">
            <v>분전함(철제문짝)</v>
          </cell>
          <cell r="C5000" t="str">
            <v>400x600x150</v>
          </cell>
          <cell r="D5000" t="str">
            <v>면</v>
          </cell>
        </row>
        <row r="5001">
          <cell r="A5001">
            <v>7603104</v>
          </cell>
          <cell r="B5001" t="str">
            <v>분전함(철제문짝)</v>
          </cell>
          <cell r="C5001" t="str">
            <v>400x550</v>
          </cell>
          <cell r="D5001" t="str">
            <v>면</v>
          </cell>
        </row>
        <row r="5002">
          <cell r="A5002">
            <v>7603105</v>
          </cell>
          <cell r="B5002" t="str">
            <v>분전함(철제문짝)</v>
          </cell>
          <cell r="C5002" t="str">
            <v>400x600</v>
          </cell>
          <cell r="D5002" t="str">
            <v>면</v>
          </cell>
        </row>
        <row r="5003">
          <cell r="A5003">
            <v>7603106</v>
          </cell>
          <cell r="B5003" t="str">
            <v>분전함(철제문짝)</v>
          </cell>
          <cell r="C5003" t="str">
            <v>400x650</v>
          </cell>
          <cell r="D5003" t="str">
            <v>면</v>
          </cell>
        </row>
        <row r="5004">
          <cell r="A5004">
            <v>7603107</v>
          </cell>
          <cell r="B5004" t="str">
            <v>분전함(철제문짝)</v>
          </cell>
          <cell r="C5004" t="str">
            <v>400x700</v>
          </cell>
          <cell r="D5004" t="str">
            <v>면</v>
          </cell>
        </row>
        <row r="5005">
          <cell r="A5005">
            <v>7603108</v>
          </cell>
          <cell r="B5005" t="str">
            <v>분전함(철제문짝)</v>
          </cell>
          <cell r="C5005" t="str">
            <v>400x750x150</v>
          </cell>
          <cell r="D5005" t="str">
            <v>면</v>
          </cell>
        </row>
        <row r="5006">
          <cell r="A5006">
            <v>7603109</v>
          </cell>
          <cell r="B5006" t="str">
            <v>분전함(철제문짝)</v>
          </cell>
          <cell r="C5006" t="str">
            <v>400x800</v>
          </cell>
          <cell r="D5006" t="str">
            <v>면</v>
          </cell>
        </row>
        <row r="5007">
          <cell r="A5007">
            <v>7603110</v>
          </cell>
          <cell r="B5007" t="str">
            <v>분전함(철제문짝)</v>
          </cell>
          <cell r="C5007" t="str">
            <v>400x850</v>
          </cell>
          <cell r="D5007" t="str">
            <v>면</v>
          </cell>
        </row>
        <row r="5008">
          <cell r="A5008">
            <v>7603111</v>
          </cell>
          <cell r="B5008" t="str">
            <v>분전함(철제문짝)</v>
          </cell>
          <cell r="C5008" t="str">
            <v>400x900</v>
          </cell>
          <cell r="D5008" t="str">
            <v>면</v>
          </cell>
        </row>
        <row r="5009">
          <cell r="A5009">
            <v>7603112</v>
          </cell>
          <cell r="B5009" t="str">
            <v>분전함(철제문짝)</v>
          </cell>
          <cell r="C5009" t="str">
            <v>400x950</v>
          </cell>
          <cell r="D5009" t="str">
            <v>면</v>
          </cell>
        </row>
        <row r="5010">
          <cell r="A5010">
            <v>7603113</v>
          </cell>
          <cell r="B5010" t="str">
            <v>분전함(철제문짝)</v>
          </cell>
          <cell r="C5010" t="str">
            <v>400x1000</v>
          </cell>
          <cell r="D5010" t="str">
            <v>면</v>
          </cell>
        </row>
        <row r="5011">
          <cell r="A5011">
            <v>7603114</v>
          </cell>
          <cell r="B5011" t="str">
            <v>분전함(철제문짝)</v>
          </cell>
          <cell r="C5011" t="str">
            <v>400x1050</v>
          </cell>
          <cell r="D5011" t="str">
            <v>면</v>
          </cell>
        </row>
        <row r="5012">
          <cell r="A5012">
            <v>7603115</v>
          </cell>
          <cell r="B5012" t="str">
            <v>분전함(철제문짝)</v>
          </cell>
          <cell r="C5012" t="str">
            <v>400x1100</v>
          </cell>
          <cell r="D5012" t="str">
            <v>면</v>
          </cell>
        </row>
        <row r="5013">
          <cell r="A5013">
            <v>7603116</v>
          </cell>
          <cell r="B5013" t="str">
            <v>분전함(철제문짝)</v>
          </cell>
          <cell r="C5013" t="str">
            <v>400x1150</v>
          </cell>
          <cell r="D5013" t="str">
            <v>면</v>
          </cell>
        </row>
        <row r="5014">
          <cell r="A5014">
            <v>7603117</v>
          </cell>
          <cell r="B5014" t="str">
            <v>분전함(철제문짝)</v>
          </cell>
          <cell r="C5014" t="str">
            <v>400x1200</v>
          </cell>
          <cell r="D5014" t="str">
            <v>면</v>
          </cell>
        </row>
        <row r="5015">
          <cell r="A5015">
            <v>7603118</v>
          </cell>
          <cell r="B5015" t="str">
            <v>분전함(철제문짝)</v>
          </cell>
          <cell r="C5015" t="str">
            <v>400x1250</v>
          </cell>
          <cell r="D5015" t="str">
            <v>면</v>
          </cell>
        </row>
        <row r="5016">
          <cell r="A5016">
            <v>7603119</v>
          </cell>
          <cell r="B5016" t="str">
            <v>분전함(철제문짝)</v>
          </cell>
          <cell r="C5016" t="str">
            <v>400x1300</v>
          </cell>
          <cell r="D5016" t="str">
            <v>면</v>
          </cell>
        </row>
        <row r="5017">
          <cell r="A5017">
            <v>7603120</v>
          </cell>
          <cell r="B5017" t="str">
            <v>분전함(철제문짝)</v>
          </cell>
          <cell r="C5017" t="str">
            <v>400x1350</v>
          </cell>
          <cell r="D5017" t="str">
            <v>면</v>
          </cell>
        </row>
        <row r="5018">
          <cell r="A5018">
            <v>7603121</v>
          </cell>
          <cell r="B5018" t="str">
            <v>분전함(철제문짝)</v>
          </cell>
          <cell r="C5018" t="str">
            <v>400x1400</v>
          </cell>
          <cell r="D5018" t="str">
            <v>면</v>
          </cell>
        </row>
        <row r="5019">
          <cell r="A5019">
            <v>7603150</v>
          </cell>
          <cell r="B5019" t="str">
            <v>분전함(철제문짝)</v>
          </cell>
          <cell r="C5019" t="str">
            <v>450x400</v>
          </cell>
          <cell r="D5019" t="str">
            <v>면</v>
          </cell>
        </row>
        <row r="5020">
          <cell r="A5020">
            <v>7603151</v>
          </cell>
          <cell r="B5020" t="str">
            <v>분전함(철제문짝)</v>
          </cell>
          <cell r="C5020" t="str">
            <v>450x450</v>
          </cell>
          <cell r="D5020" t="str">
            <v>면</v>
          </cell>
        </row>
        <row r="5021">
          <cell r="A5021">
            <v>7603152</v>
          </cell>
          <cell r="B5021" t="str">
            <v>분전함(철제문짝)</v>
          </cell>
          <cell r="C5021" t="str">
            <v>450x500</v>
          </cell>
          <cell r="D5021" t="str">
            <v>면</v>
          </cell>
        </row>
        <row r="5022">
          <cell r="A5022">
            <v>7603153</v>
          </cell>
          <cell r="B5022" t="str">
            <v>분전함(철제문짝)</v>
          </cell>
          <cell r="C5022" t="str">
            <v>450x550</v>
          </cell>
          <cell r="D5022" t="str">
            <v>면</v>
          </cell>
        </row>
        <row r="5023">
          <cell r="A5023">
            <v>7603154</v>
          </cell>
          <cell r="B5023" t="str">
            <v>분전함(철제문짝)</v>
          </cell>
          <cell r="C5023" t="str">
            <v>450x600</v>
          </cell>
          <cell r="D5023" t="str">
            <v>면</v>
          </cell>
        </row>
        <row r="5024">
          <cell r="A5024">
            <v>7603155</v>
          </cell>
          <cell r="B5024" t="str">
            <v>분전함(철제문짝)</v>
          </cell>
          <cell r="C5024" t="str">
            <v>450x650</v>
          </cell>
          <cell r="D5024" t="str">
            <v>면</v>
          </cell>
        </row>
        <row r="5025">
          <cell r="A5025">
            <v>7603156</v>
          </cell>
          <cell r="B5025" t="str">
            <v>분전함(철제문짝)</v>
          </cell>
          <cell r="C5025" t="str">
            <v>450x700</v>
          </cell>
          <cell r="D5025" t="str">
            <v>면</v>
          </cell>
        </row>
        <row r="5026">
          <cell r="A5026">
            <v>7603157</v>
          </cell>
          <cell r="B5026" t="str">
            <v>분전함(철제문짝)</v>
          </cell>
          <cell r="C5026" t="str">
            <v>450x750</v>
          </cell>
          <cell r="D5026" t="str">
            <v>면</v>
          </cell>
        </row>
        <row r="5027">
          <cell r="A5027">
            <v>7603158</v>
          </cell>
          <cell r="B5027" t="str">
            <v>분전함(철제문짝)</v>
          </cell>
          <cell r="C5027" t="str">
            <v>450x800</v>
          </cell>
          <cell r="D5027" t="str">
            <v>면</v>
          </cell>
        </row>
        <row r="5028">
          <cell r="A5028">
            <v>7603159</v>
          </cell>
          <cell r="B5028" t="str">
            <v>분전함(철제문짝)</v>
          </cell>
          <cell r="C5028" t="str">
            <v>450x850</v>
          </cell>
          <cell r="D5028" t="str">
            <v>면</v>
          </cell>
        </row>
        <row r="5029">
          <cell r="A5029">
            <v>7603160</v>
          </cell>
          <cell r="B5029" t="str">
            <v>분전함(철제문짝)</v>
          </cell>
          <cell r="C5029" t="str">
            <v>450x900</v>
          </cell>
          <cell r="D5029" t="str">
            <v>면</v>
          </cell>
        </row>
        <row r="5030">
          <cell r="A5030">
            <v>7603161</v>
          </cell>
          <cell r="B5030" t="str">
            <v>분전함(철제문짝)</v>
          </cell>
          <cell r="C5030" t="str">
            <v>450x950</v>
          </cell>
          <cell r="D5030" t="str">
            <v>면</v>
          </cell>
        </row>
        <row r="5031">
          <cell r="A5031">
            <v>7603162</v>
          </cell>
          <cell r="B5031" t="str">
            <v>분전함(철제문짝)</v>
          </cell>
          <cell r="C5031" t="str">
            <v>450x1000</v>
          </cell>
          <cell r="D5031" t="str">
            <v>면</v>
          </cell>
        </row>
        <row r="5032">
          <cell r="A5032">
            <v>7603163</v>
          </cell>
          <cell r="B5032" t="str">
            <v>분전함(철제문짝)</v>
          </cell>
          <cell r="C5032" t="str">
            <v>450x1050</v>
          </cell>
          <cell r="D5032" t="str">
            <v>면</v>
          </cell>
        </row>
        <row r="5033">
          <cell r="A5033">
            <v>7603164</v>
          </cell>
          <cell r="B5033" t="str">
            <v>분전함(철제문짝)</v>
          </cell>
          <cell r="C5033" t="str">
            <v>450x1100</v>
          </cell>
          <cell r="D5033" t="str">
            <v>면</v>
          </cell>
        </row>
        <row r="5034">
          <cell r="A5034">
            <v>7603165</v>
          </cell>
          <cell r="B5034" t="str">
            <v>분전함(철제문짝)</v>
          </cell>
          <cell r="C5034" t="str">
            <v>450x1150</v>
          </cell>
          <cell r="D5034" t="str">
            <v>면</v>
          </cell>
        </row>
        <row r="5035">
          <cell r="A5035">
            <v>7603166</v>
          </cell>
          <cell r="B5035" t="str">
            <v>분전함(철제문짝)</v>
          </cell>
          <cell r="C5035" t="str">
            <v>450x1200</v>
          </cell>
          <cell r="D5035" t="str">
            <v>면</v>
          </cell>
        </row>
        <row r="5036">
          <cell r="A5036">
            <v>7603167</v>
          </cell>
          <cell r="B5036" t="str">
            <v>분전함(철제문짝)</v>
          </cell>
          <cell r="C5036" t="str">
            <v>450x1250</v>
          </cell>
          <cell r="D5036" t="str">
            <v>면</v>
          </cell>
        </row>
        <row r="5037">
          <cell r="A5037">
            <v>7603168</v>
          </cell>
          <cell r="B5037" t="str">
            <v>분전함(철제문짝)</v>
          </cell>
          <cell r="C5037" t="str">
            <v>450x1300</v>
          </cell>
          <cell r="D5037" t="str">
            <v>면</v>
          </cell>
        </row>
        <row r="5038">
          <cell r="A5038">
            <v>7603169</v>
          </cell>
          <cell r="B5038" t="str">
            <v>분전함(철제문짝)</v>
          </cell>
          <cell r="C5038" t="str">
            <v>450x1350</v>
          </cell>
          <cell r="D5038" t="str">
            <v>면</v>
          </cell>
        </row>
        <row r="5039">
          <cell r="A5039">
            <v>7603170</v>
          </cell>
          <cell r="B5039" t="str">
            <v>분전함(철제문짝)</v>
          </cell>
          <cell r="C5039" t="str">
            <v>450x1400</v>
          </cell>
          <cell r="D5039" t="str">
            <v>면</v>
          </cell>
        </row>
        <row r="5040">
          <cell r="A5040">
            <v>7603200</v>
          </cell>
          <cell r="B5040" t="str">
            <v>분전함(철제문짝)</v>
          </cell>
          <cell r="C5040" t="str">
            <v>500x400</v>
          </cell>
          <cell r="D5040" t="str">
            <v>면</v>
          </cell>
        </row>
        <row r="5041">
          <cell r="A5041">
            <v>7603201</v>
          </cell>
          <cell r="B5041" t="str">
            <v>분전함(철제문짝)</v>
          </cell>
          <cell r="C5041" t="str">
            <v>500x450</v>
          </cell>
          <cell r="D5041" t="str">
            <v>면</v>
          </cell>
        </row>
        <row r="5042">
          <cell r="A5042">
            <v>7603202</v>
          </cell>
          <cell r="B5042" t="str">
            <v>분전함(철제문짝)</v>
          </cell>
          <cell r="C5042" t="str">
            <v>500x500</v>
          </cell>
          <cell r="D5042" t="str">
            <v>면</v>
          </cell>
        </row>
        <row r="5043">
          <cell r="A5043">
            <v>7603203</v>
          </cell>
          <cell r="B5043" t="str">
            <v>분전함(철제문짝)</v>
          </cell>
          <cell r="C5043" t="str">
            <v>500x550</v>
          </cell>
          <cell r="D5043" t="str">
            <v>면</v>
          </cell>
        </row>
        <row r="5044">
          <cell r="A5044">
            <v>7603204</v>
          </cell>
          <cell r="B5044" t="str">
            <v>분전함(철제문짝)</v>
          </cell>
          <cell r="C5044" t="str">
            <v>500x600</v>
          </cell>
          <cell r="D5044" t="str">
            <v>면</v>
          </cell>
        </row>
        <row r="5045">
          <cell r="A5045">
            <v>7603205</v>
          </cell>
          <cell r="B5045" t="str">
            <v>분전함(철제문짝)</v>
          </cell>
          <cell r="C5045" t="str">
            <v>500x650</v>
          </cell>
          <cell r="D5045" t="str">
            <v>면</v>
          </cell>
        </row>
        <row r="5046">
          <cell r="A5046">
            <v>7603206</v>
          </cell>
          <cell r="B5046" t="str">
            <v>분전함(철제문짝)</v>
          </cell>
          <cell r="C5046" t="str">
            <v>500x700</v>
          </cell>
          <cell r="D5046" t="str">
            <v>면</v>
          </cell>
        </row>
        <row r="5047">
          <cell r="A5047">
            <v>7603207</v>
          </cell>
          <cell r="B5047" t="str">
            <v>분전함(철제문짝)</v>
          </cell>
          <cell r="C5047" t="str">
            <v>500x750</v>
          </cell>
          <cell r="D5047" t="str">
            <v>면</v>
          </cell>
        </row>
        <row r="5048">
          <cell r="A5048">
            <v>7603208</v>
          </cell>
          <cell r="B5048" t="str">
            <v>분전함(철제문짝)</v>
          </cell>
          <cell r="C5048" t="str">
            <v>500x800</v>
          </cell>
          <cell r="D5048" t="str">
            <v>면</v>
          </cell>
        </row>
        <row r="5049">
          <cell r="A5049">
            <v>7603209</v>
          </cell>
          <cell r="B5049" t="str">
            <v>분전함(철제문짝)</v>
          </cell>
          <cell r="C5049" t="str">
            <v>500x850</v>
          </cell>
          <cell r="D5049" t="str">
            <v>면</v>
          </cell>
        </row>
        <row r="5050">
          <cell r="A5050">
            <v>7603210</v>
          </cell>
          <cell r="B5050" t="str">
            <v>분전함(철제문짝)</v>
          </cell>
          <cell r="C5050" t="str">
            <v>500x900</v>
          </cell>
          <cell r="D5050" t="str">
            <v>면</v>
          </cell>
        </row>
        <row r="5051">
          <cell r="A5051">
            <v>7603211</v>
          </cell>
          <cell r="B5051" t="str">
            <v>분전함(철제문짝)</v>
          </cell>
          <cell r="C5051" t="str">
            <v>500x950</v>
          </cell>
          <cell r="D5051" t="str">
            <v>면</v>
          </cell>
        </row>
        <row r="5052">
          <cell r="A5052">
            <v>7603212</v>
          </cell>
          <cell r="B5052" t="str">
            <v>분전함(철제문짝)</v>
          </cell>
          <cell r="C5052" t="str">
            <v>500x1000</v>
          </cell>
          <cell r="D5052" t="str">
            <v>면</v>
          </cell>
        </row>
        <row r="5053">
          <cell r="A5053">
            <v>7603213</v>
          </cell>
          <cell r="B5053" t="str">
            <v>분전함(철제문짝)</v>
          </cell>
          <cell r="C5053" t="str">
            <v>500x1050</v>
          </cell>
          <cell r="D5053" t="str">
            <v>면</v>
          </cell>
        </row>
        <row r="5054">
          <cell r="A5054">
            <v>7603214</v>
          </cell>
          <cell r="B5054" t="str">
            <v>분전함(철제문짝)</v>
          </cell>
          <cell r="C5054" t="str">
            <v>500x1100</v>
          </cell>
          <cell r="D5054" t="str">
            <v>면</v>
          </cell>
        </row>
        <row r="5055">
          <cell r="A5055">
            <v>7603215</v>
          </cell>
          <cell r="B5055" t="str">
            <v>분전함(철제문짝)</v>
          </cell>
          <cell r="C5055" t="str">
            <v>500x1150</v>
          </cell>
          <cell r="D5055" t="str">
            <v>면</v>
          </cell>
        </row>
        <row r="5056">
          <cell r="A5056">
            <v>7603216</v>
          </cell>
          <cell r="B5056" t="str">
            <v>분전함(철제문짝)</v>
          </cell>
          <cell r="C5056" t="str">
            <v>500x1200</v>
          </cell>
          <cell r="D5056" t="str">
            <v>면</v>
          </cell>
        </row>
        <row r="5057">
          <cell r="A5057">
            <v>7603217</v>
          </cell>
          <cell r="B5057" t="str">
            <v>분전함(철제문짝)</v>
          </cell>
          <cell r="C5057" t="str">
            <v>500x1250</v>
          </cell>
          <cell r="D5057" t="str">
            <v>면</v>
          </cell>
        </row>
        <row r="5058">
          <cell r="A5058">
            <v>7603218</v>
          </cell>
          <cell r="B5058" t="str">
            <v>분전함(철제문짝)</v>
          </cell>
          <cell r="C5058" t="str">
            <v>500x1300</v>
          </cell>
          <cell r="D5058" t="str">
            <v>면</v>
          </cell>
        </row>
        <row r="5059">
          <cell r="A5059">
            <v>7603219</v>
          </cell>
          <cell r="B5059" t="str">
            <v>분전함(철제문짝)</v>
          </cell>
          <cell r="C5059" t="str">
            <v>500x1350</v>
          </cell>
          <cell r="D5059" t="str">
            <v>면</v>
          </cell>
        </row>
        <row r="5060">
          <cell r="A5060">
            <v>7603220</v>
          </cell>
          <cell r="B5060" t="str">
            <v>분전함(철제문짝)</v>
          </cell>
          <cell r="C5060" t="str">
            <v>500x1400</v>
          </cell>
          <cell r="D5060" t="str">
            <v>면</v>
          </cell>
        </row>
        <row r="5061">
          <cell r="A5061">
            <v>7603250</v>
          </cell>
          <cell r="B5061" t="str">
            <v>분전함(철제문짝)</v>
          </cell>
          <cell r="C5061" t="str">
            <v>550x400</v>
          </cell>
          <cell r="D5061" t="str">
            <v>면</v>
          </cell>
        </row>
        <row r="5062">
          <cell r="A5062">
            <v>7603251</v>
          </cell>
          <cell r="B5062" t="str">
            <v>분전함(철제문짝)</v>
          </cell>
          <cell r="C5062" t="str">
            <v>550x450</v>
          </cell>
          <cell r="D5062" t="str">
            <v>면</v>
          </cell>
        </row>
        <row r="5063">
          <cell r="A5063">
            <v>7603252</v>
          </cell>
          <cell r="B5063" t="str">
            <v>분전함(철제문짝)</v>
          </cell>
          <cell r="C5063" t="str">
            <v>550x500</v>
          </cell>
          <cell r="D5063" t="str">
            <v>면</v>
          </cell>
        </row>
        <row r="5064">
          <cell r="A5064">
            <v>7603253</v>
          </cell>
          <cell r="B5064" t="str">
            <v>분전함(철제문짝)</v>
          </cell>
          <cell r="C5064" t="str">
            <v>550x550</v>
          </cell>
          <cell r="D5064" t="str">
            <v>면</v>
          </cell>
        </row>
        <row r="5065">
          <cell r="A5065">
            <v>7603254</v>
          </cell>
          <cell r="B5065" t="str">
            <v>분전함(철제문짝)</v>
          </cell>
          <cell r="C5065" t="str">
            <v>550x600</v>
          </cell>
          <cell r="D5065" t="str">
            <v>면</v>
          </cell>
        </row>
        <row r="5066">
          <cell r="A5066">
            <v>7603255</v>
          </cell>
          <cell r="B5066" t="str">
            <v>분전함(철제문짝)</v>
          </cell>
          <cell r="C5066" t="str">
            <v>550x650</v>
          </cell>
          <cell r="D5066" t="str">
            <v>면</v>
          </cell>
        </row>
        <row r="5067">
          <cell r="A5067">
            <v>7603256</v>
          </cell>
          <cell r="B5067" t="str">
            <v>분전함(철제문짝)</v>
          </cell>
          <cell r="C5067" t="str">
            <v>550x700</v>
          </cell>
          <cell r="D5067" t="str">
            <v>면</v>
          </cell>
        </row>
        <row r="5068">
          <cell r="A5068">
            <v>7603257</v>
          </cell>
          <cell r="B5068" t="str">
            <v>분전함(철제문짝)</v>
          </cell>
          <cell r="C5068" t="str">
            <v>550x750</v>
          </cell>
          <cell r="D5068" t="str">
            <v>면</v>
          </cell>
        </row>
        <row r="5069">
          <cell r="A5069">
            <v>7603258</v>
          </cell>
          <cell r="B5069" t="str">
            <v>분전함(철제문짝)</v>
          </cell>
          <cell r="C5069" t="str">
            <v>550x800</v>
          </cell>
          <cell r="D5069" t="str">
            <v>면</v>
          </cell>
        </row>
        <row r="5070">
          <cell r="A5070">
            <v>7603259</v>
          </cell>
          <cell r="B5070" t="str">
            <v>분전함(철제문짝)</v>
          </cell>
          <cell r="C5070" t="str">
            <v>550x850</v>
          </cell>
          <cell r="D5070" t="str">
            <v>면</v>
          </cell>
        </row>
        <row r="5071">
          <cell r="A5071">
            <v>7603260</v>
          </cell>
          <cell r="B5071" t="str">
            <v>분전함(철제문짝)</v>
          </cell>
          <cell r="C5071" t="str">
            <v>550x900</v>
          </cell>
          <cell r="D5071" t="str">
            <v>면</v>
          </cell>
        </row>
        <row r="5072">
          <cell r="A5072">
            <v>7603261</v>
          </cell>
          <cell r="B5072" t="str">
            <v>분전함(철제문짝)</v>
          </cell>
          <cell r="C5072" t="str">
            <v>550x950</v>
          </cell>
          <cell r="D5072" t="str">
            <v>면</v>
          </cell>
        </row>
        <row r="5073">
          <cell r="A5073">
            <v>7603262</v>
          </cell>
          <cell r="B5073" t="str">
            <v>분전함(철제문짝)</v>
          </cell>
          <cell r="C5073" t="str">
            <v>550x1000</v>
          </cell>
          <cell r="D5073" t="str">
            <v>면</v>
          </cell>
        </row>
        <row r="5074">
          <cell r="A5074">
            <v>7603263</v>
          </cell>
          <cell r="B5074" t="str">
            <v>분전함(철제문짝)</v>
          </cell>
          <cell r="C5074" t="str">
            <v>550x1050</v>
          </cell>
          <cell r="D5074" t="str">
            <v>면</v>
          </cell>
        </row>
        <row r="5075">
          <cell r="A5075">
            <v>7603264</v>
          </cell>
          <cell r="B5075" t="str">
            <v>분전함(철제문짝)</v>
          </cell>
          <cell r="C5075" t="str">
            <v>550x1100</v>
          </cell>
          <cell r="D5075" t="str">
            <v>면</v>
          </cell>
        </row>
        <row r="5076">
          <cell r="A5076">
            <v>7603265</v>
          </cell>
          <cell r="B5076" t="str">
            <v>분전함(철제문짝)</v>
          </cell>
          <cell r="C5076" t="str">
            <v>550x1150</v>
          </cell>
          <cell r="D5076" t="str">
            <v>면</v>
          </cell>
        </row>
        <row r="5077">
          <cell r="A5077">
            <v>7603266</v>
          </cell>
          <cell r="B5077" t="str">
            <v>분전함(철제문짝)</v>
          </cell>
          <cell r="C5077" t="str">
            <v>550x1200</v>
          </cell>
          <cell r="D5077" t="str">
            <v>면</v>
          </cell>
        </row>
        <row r="5078">
          <cell r="A5078">
            <v>7603267</v>
          </cell>
          <cell r="B5078" t="str">
            <v>분전함(철제문짝)</v>
          </cell>
          <cell r="C5078" t="str">
            <v>550x1250</v>
          </cell>
          <cell r="D5078" t="str">
            <v>면</v>
          </cell>
        </row>
        <row r="5079">
          <cell r="A5079">
            <v>7603268</v>
          </cell>
          <cell r="B5079" t="str">
            <v>분전함(철제문짝)</v>
          </cell>
          <cell r="C5079" t="str">
            <v>550x1300</v>
          </cell>
          <cell r="D5079" t="str">
            <v>면</v>
          </cell>
        </row>
        <row r="5080">
          <cell r="A5080">
            <v>7603269</v>
          </cell>
          <cell r="B5080" t="str">
            <v>분전함(철제문짝)</v>
          </cell>
          <cell r="C5080" t="str">
            <v>550x1350</v>
          </cell>
          <cell r="D5080" t="str">
            <v>면</v>
          </cell>
        </row>
        <row r="5081">
          <cell r="A5081">
            <v>7603270</v>
          </cell>
          <cell r="B5081" t="str">
            <v>분전함(철제문짝)</v>
          </cell>
          <cell r="C5081" t="str">
            <v>550x1400</v>
          </cell>
          <cell r="D5081" t="str">
            <v>면</v>
          </cell>
        </row>
        <row r="5082">
          <cell r="A5082">
            <v>7603300</v>
          </cell>
          <cell r="B5082" t="str">
            <v>분전함(철제문짝)</v>
          </cell>
          <cell r="C5082" t="str">
            <v>600x400</v>
          </cell>
          <cell r="D5082" t="str">
            <v>면</v>
          </cell>
        </row>
        <row r="5083">
          <cell r="A5083">
            <v>7603301</v>
          </cell>
          <cell r="B5083" t="str">
            <v>분전함(철제문짝)</v>
          </cell>
          <cell r="C5083" t="str">
            <v>600x450</v>
          </cell>
          <cell r="D5083" t="str">
            <v>면</v>
          </cell>
        </row>
        <row r="5084">
          <cell r="A5084">
            <v>7603302</v>
          </cell>
          <cell r="B5084" t="str">
            <v>분전함(철제문짝)</v>
          </cell>
          <cell r="C5084" t="str">
            <v>600x500</v>
          </cell>
          <cell r="D5084" t="str">
            <v>면</v>
          </cell>
        </row>
        <row r="5085">
          <cell r="A5085">
            <v>7603303</v>
          </cell>
          <cell r="B5085" t="str">
            <v>분전함(철제문짝)</v>
          </cell>
          <cell r="C5085" t="str">
            <v>600x550</v>
          </cell>
          <cell r="D5085" t="str">
            <v>면</v>
          </cell>
        </row>
        <row r="5086">
          <cell r="A5086">
            <v>7603304</v>
          </cell>
          <cell r="B5086" t="str">
            <v>분전함(철제문짝)</v>
          </cell>
          <cell r="C5086" t="str">
            <v>600x600</v>
          </cell>
          <cell r="D5086" t="str">
            <v>면</v>
          </cell>
        </row>
        <row r="5087">
          <cell r="A5087">
            <v>7603305</v>
          </cell>
          <cell r="B5087" t="str">
            <v>분전함(철제문짝)</v>
          </cell>
          <cell r="C5087" t="str">
            <v>600x650</v>
          </cell>
          <cell r="D5087" t="str">
            <v>면</v>
          </cell>
        </row>
        <row r="5088">
          <cell r="A5088">
            <v>7603306</v>
          </cell>
          <cell r="B5088" t="str">
            <v>분전함(철제문짝)</v>
          </cell>
          <cell r="C5088" t="str">
            <v>600x700</v>
          </cell>
          <cell r="D5088" t="str">
            <v>면</v>
          </cell>
        </row>
        <row r="5089">
          <cell r="A5089">
            <v>7603307</v>
          </cell>
          <cell r="B5089" t="str">
            <v>분전함(철제문짝)</v>
          </cell>
          <cell r="C5089" t="str">
            <v>600x750</v>
          </cell>
          <cell r="D5089" t="str">
            <v>면</v>
          </cell>
        </row>
        <row r="5090">
          <cell r="A5090">
            <v>7603308</v>
          </cell>
          <cell r="B5090" t="str">
            <v>분전함(철제문짝)</v>
          </cell>
          <cell r="C5090" t="str">
            <v>600x800</v>
          </cell>
          <cell r="D5090" t="str">
            <v>면</v>
          </cell>
        </row>
        <row r="5091">
          <cell r="A5091">
            <v>7603309</v>
          </cell>
          <cell r="B5091" t="str">
            <v>분전함(철제문짝)</v>
          </cell>
          <cell r="C5091" t="str">
            <v>600x850</v>
          </cell>
          <cell r="D5091" t="str">
            <v>면</v>
          </cell>
        </row>
        <row r="5092">
          <cell r="A5092">
            <v>7603310</v>
          </cell>
          <cell r="B5092" t="str">
            <v>분전함(철제문짝)</v>
          </cell>
          <cell r="C5092" t="str">
            <v>600x900</v>
          </cell>
          <cell r="D5092" t="str">
            <v>면</v>
          </cell>
        </row>
        <row r="5093">
          <cell r="A5093">
            <v>7603311</v>
          </cell>
          <cell r="B5093" t="str">
            <v>분전함(철제문짝)</v>
          </cell>
          <cell r="C5093" t="str">
            <v>600x950</v>
          </cell>
          <cell r="D5093" t="str">
            <v>면</v>
          </cell>
        </row>
        <row r="5094">
          <cell r="A5094">
            <v>7603312</v>
          </cell>
          <cell r="B5094" t="str">
            <v>분전함(철제문짝)</v>
          </cell>
          <cell r="C5094" t="str">
            <v>600x1000</v>
          </cell>
          <cell r="D5094" t="str">
            <v>면</v>
          </cell>
        </row>
        <row r="5095">
          <cell r="A5095">
            <v>7603313</v>
          </cell>
          <cell r="B5095" t="str">
            <v>분전함(철제문짝)</v>
          </cell>
          <cell r="C5095" t="str">
            <v>600x1050</v>
          </cell>
          <cell r="D5095" t="str">
            <v>면</v>
          </cell>
        </row>
        <row r="5096">
          <cell r="A5096">
            <v>7603314</v>
          </cell>
          <cell r="B5096" t="str">
            <v>분전함(철제문짝)</v>
          </cell>
          <cell r="C5096" t="str">
            <v>600x1100</v>
          </cell>
          <cell r="D5096" t="str">
            <v>면</v>
          </cell>
        </row>
        <row r="5097">
          <cell r="A5097">
            <v>7603315</v>
          </cell>
          <cell r="B5097" t="str">
            <v>분전함(철제문짝)</v>
          </cell>
          <cell r="C5097" t="str">
            <v>600x1150</v>
          </cell>
          <cell r="D5097" t="str">
            <v>면</v>
          </cell>
        </row>
        <row r="5098">
          <cell r="A5098">
            <v>7603316</v>
          </cell>
          <cell r="B5098" t="str">
            <v>분전함(철제문짝)</v>
          </cell>
          <cell r="C5098" t="str">
            <v>600x1200</v>
          </cell>
          <cell r="D5098" t="str">
            <v>면</v>
          </cell>
        </row>
        <row r="5099">
          <cell r="A5099">
            <v>7603317</v>
          </cell>
          <cell r="B5099" t="str">
            <v>분전함(철제문짝)</v>
          </cell>
          <cell r="C5099" t="str">
            <v>600x1250</v>
          </cell>
          <cell r="D5099" t="str">
            <v>면</v>
          </cell>
        </row>
        <row r="5100">
          <cell r="A5100">
            <v>7603318</v>
          </cell>
          <cell r="B5100" t="str">
            <v>분전함(철제문짝)</v>
          </cell>
          <cell r="C5100" t="str">
            <v>600x1300</v>
          </cell>
          <cell r="D5100" t="str">
            <v>면</v>
          </cell>
        </row>
        <row r="5101">
          <cell r="A5101">
            <v>7603319</v>
          </cell>
          <cell r="B5101" t="str">
            <v>분전함(철제문짝)</v>
          </cell>
          <cell r="C5101" t="str">
            <v>600x1350</v>
          </cell>
          <cell r="D5101" t="str">
            <v>면</v>
          </cell>
        </row>
        <row r="5102">
          <cell r="A5102">
            <v>7603320</v>
          </cell>
          <cell r="B5102" t="str">
            <v>분전함(철제문짝)</v>
          </cell>
          <cell r="C5102" t="str">
            <v>600x1400</v>
          </cell>
          <cell r="D5102" t="str">
            <v>면</v>
          </cell>
        </row>
        <row r="5103">
          <cell r="A5103">
            <v>7603350</v>
          </cell>
          <cell r="B5103" t="str">
            <v>분전함(철제문짝)</v>
          </cell>
          <cell r="C5103" t="str">
            <v>650x400</v>
          </cell>
          <cell r="D5103" t="str">
            <v>면</v>
          </cell>
        </row>
        <row r="5104">
          <cell r="A5104">
            <v>7603351</v>
          </cell>
          <cell r="B5104" t="str">
            <v>분전함(철제문짝)</v>
          </cell>
          <cell r="C5104" t="str">
            <v>650x450</v>
          </cell>
          <cell r="D5104" t="str">
            <v>면</v>
          </cell>
        </row>
        <row r="5105">
          <cell r="A5105">
            <v>7603352</v>
          </cell>
          <cell r="B5105" t="str">
            <v>분전함(철제문짝)</v>
          </cell>
          <cell r="C5105" t="str">
            <v>650x500</v>
          </cell>
          <cell r="D5105" t="str">
            <v>면</v>
          </cell>
        </row>
        <row r="5106">
          <cell r="A5106">
            <v>7603353</v>
          </cell>
          <cell r="B5106" t="str">
            <v>분전함(철제문짝)</v>
          </cell>
          <cell r="C5106" t="str">
            <v>650x550</v>
          </cell>
          <cell r="D5106" t="str">
            <v>면</v>
          </cell>
        </row>
        <row r="5107">
          <cell r="A5107">
            <v>7603354</v>
          </cell>
          <cell r="B5107" t="str">
            <v>분전함(철제문짝)</v>
          </cell>
          <cell r="C5107" t="str">
            <v>650x600</v>
          </cell>
          <cell r="D5107" t="str">
            <v>면</v>
          </cell>
        </row>
        <row r="5108">
          <cell r="A5108">
            <v>7603355</v>
          </cell>
          <cell r="B5108" t="str">
            <v>분전함(철제문짝)</v>
          </cell>
          <cell r="C5108" t="str">
            <v>650x650</v>
          </cell>
          <cell r="D5108" t="str">
            <v>면</v>
          </cell>
        </row>
        <row r="5109">
          <cell r="A5109">
            <v>7603356</v>
          </cell>
          <cell r="B5109" t="str">
            <v>분전함(철제문짝)</v>
          </cell>
          <cell r="C5109" t="str">
            <v>650x700</v>
          </cell>
          <cell r="D5109" t="str">
            <v>면</v>
          </cell>
        </row>
        <row r="5110">
          <cell r="A5110">
            <v>7603357</v>
          </cell>
          <cell r="B5110" t="str">
            <v>분전함(철제문짝)</v>
          </cell>
          <cell r="C5110" t="str">
            <v>650x750</v>
          </cell>
          <cell r="D5110" t="str">
            <v>면</v>
          </cell>
        </row>
        <row r="5111">
          <cell r="A5111">
            <v>7603358</v>
          </cell>
          <cell r="B5111" t="str">
            <v>분전함(철제문짝)</v>
          </cell>
          <cell r="C5111" t="str">
            <v>650x800</v>
          </cell>
          <cell r="D5111" t="str">
            <v>면</v>
          </cell>
        </row>
        <row r="5112">
          <cell r="A5112">
            <v>7603359</v>
          </cell>
          <cell r="B5112" t="str">
            <v>분전함(철제문짝)</v>
          </cell>
          <cell r="C5112" t="str">
            <v>650x850</v>
          </cell>
          <cell r="D5112" t="str">
            <v>면</v>
          </cell>
        </row>
        <row r="5113">
          <cell r="A5113">
            <v>7603360</v>
          </cell>
          <cell r="B5113" t="str">
            <v>분전함(철제문짝)</v>
          </cell>
          <cell r="C5113" t="str">
            <v>650x900</v>
          </cell>
          <cell r="D5113" t="str">
            <v>면</v>
          </cell>
        </row>
        <row r="5114">
          <cell r="A5114">
            <v>7603361</v>
          </cell>
          <cell r="B5114" t="str">
            <v>분전함(철제문짝)</v>
          </cell>
          <cell r="C5114" t="str">
            <v>650x950</v>
          </cell>
          <cell r="D5114" t="str">
            <v>면</v>
          </cell>
        </row>
        <row r="5115">
          <cell r="A5115">
            <v>7603362</v>
          </cell>
          <cell r="B5115" t="str">
            <v>분전함(철제문짝)</v>
          </cell>
          <cell r="C5115" t="str">
            <v>650x1000</v>
          </cell>
          <cell r="D5115" t="str">
            <v>면</v>
          </cell>
        </row>
        <row r="5116">
          <cell r="A5116">
            <v>7603363</v>
          </cell>
          <cell r="B5116" t="str">
            <v>분전함(철제문짝)</v>
          </cell>
          <cell r="C5116" t="str">
            <v>650x1050</v>
          </cell>
          <cell r="D5116" t="str">
            <v>면</v>
          </cell>
        </row>
        <row r="5117">
          <cell r="A5117">
            <v>7603364</v>
          </cell>
          <cell r="B5117" t="str">
            <v>분전함(철제문짝)</v>
          </cell>
          <cell r="C5117" t="str">
            <v>650x1100</v>
          </cell>
          <cell r="D5117" t="str">
            <v>면</v>
          </cell>
        </row>
        <row r="5118">
          <cell r="A5118">
            <v>7603365</v>
          </cell>
          <cell r="B5118" t="str">
            <v>분전함(철제문짝)</v>
          </cell>
          <cell r="C5118" t="str">
            <v>650x1150</v>
          </cell>
          <cell r="D5118" t="str">
            <v>면</v>
          </cell>
        </row>
        <row r="5119">
          <cell r="A5119">
            <v>7603366</v>
          </cell>
          <cell r="B5119" t="str">
            <v>분전함(철제문짝)</v>
          </cell>
          <cell r="C5119" t="str">
            <v>650x1200</v>
          </cell>
          <cell r="D5119" t="str">
            <v>면</v>
          </cell>
        </row>
        <row r="5120">
          <cell r="A5120">
            <v>7603367</v>
          </cell>
          <cell r="B5120" t="str">
            <v>분전함(철제문짝)</v>
          </cell>
          <cell r="C5120" t="str">
            <v>650x1250</v>
          </cell>
          <cell r="D5120" t="str">
            <v>면</v>
          </cell>
        </row>
        <row r="5121">
          <cell r="A5121">
            <v>7603368</v>
          </cell>
          <cell r="B5121" t="str">
            <v>분전함(철제문짝)</v>
          </cell>
          <cell r="C5121" t="str">
            <v>650x1300</v>
          </cell>
          <cell r="D5121" t="str">
            <v>면</v>
          </cell>
        </row>
        <row r="5122">
          <cell r="A5122">
            <v>7603369</v>
          </cell>
          <cell r="B5122" t="str">
            <v>분전함(철제문짝)</v>
          </cell>
          <cell r="C5122" t="str">
            <v>650x1350</v>
          </cell>
          <cell r="D5122" t="str">
            <v>면</v>
          </cell>
        </row>
        <row r="5123">
          <cell r="A5123">
            <v>7603370</v>
          </cell>
          <cell r="B5123" t="str">
            <v>분전함(철제문짝)</v>
          </cell>
          <cell r="C5123" t="str">
            <v>650x1400</v>
          </cell>
          <cell r="D5123" t="str">
            <v>면</v>
          </cell>
        </row>
        <row r="5124">
          <cell r="A5124">
            <v>7603400</v>
          </cell>
          <cell r="B5124" t="str">
            <v>분전함(철제문짝)</v>
          </cell>
          <cell r="C5124" t="str">
            <v>700x400</v>
          </cell>
          <cell r="D5124" t="str">
            <v>면</v>
          </cell>
        </row>
        <row r="5125">
          <cell r="A5125">
            <v>7603401</v>
          </cell>
          <cell r="B5125" t="str">
            <v>분전함(철제문짝)</v>
          </cell>
          <cell r="C5125" t="str">
            <v>700x450</v>
          </cell>
          <cell r="D5125" t="str">
            <v>면</v>
          </cell>
        </row>
        <row r="5126">
          <cell r="A5126">
            <v>7603402</v>
          </cell>
          <cell r="B5126" t="str">
            <v>분전함(철제문짝)</v>
          </cell>
          <cell r="C5126" t="str">
            <v>700x500</v>
          </cell>
          <cell r="D5126" t="str">
            <v>면</v>
          </cell>
        </row>
        <row r="5127">
          <cell r="A5127">
            <v>7603403</v>
          </cell>
          <cell r="B5127" t="str">
            <v>분전함(철제문짝)</v>
          </cell>
          <cell r="C5127" t="str">
            <v>700x550</v>
          </cell>
          <cell r="D5127" t="str">
            <v>면</v>
          </cell>
        </row>
        <row r="5128">
          <cell r="A5128">
            <v>7603404</v>
          </cell>
          <cell r="B5128" t="str">
            <v>분전함(철제문짝)</v>
          </cell>
          <cell r="C5128" t="str">
            <v>700x600</v>
          </cell>
          <cell r="D5128" t="str">
            <v>면</v>
          </cell>
        </row>
        <row r="5129">
          <cell r="A5129">
            <v>7603405</v>
          </cell>
          <cell r="B5129" t="str">
            <v>분전함(철제문짝)</v>
          </cell>
          <cell r="C5129" t="str">
            <v>700x650</v>
          </cell>
          <cell r="D5129" t="str">
            <v>면</v>
          </cell>
        </row>
        <row r="5130">
          <cell r="A5130">
            <v>7603406</v>
          </cell>
          <cell r="B5130" t="str">
            <v>분전함(철제문짝)</v>
          </cell>
          <cell r="C5130" t="str">
            <v>700x700</v>
          </cell>
          <cell r="D5130" t="str">
            <v>면</v>
          </cell>
        </row>
        <row r="5131">
          <cell r="A5131">
            <v>7603407</v>
          </cell>
          <cell r="B5131" t="str">
            <v>분전함(철제문짝)</v>
          </cell>
          <cell r="C5131" t="str">
            <v>700x750</v>
          </cell>
          <cell r="D5131" t="str">
            <v>면</v>
          </cell>
        </row>
        <row r="5132">
          <cell r="A5132">
            <v>7603408</v>
          </cell>
          <cell r="B5132" t="str">
            <v>분전함(철제문짝)</v>
          </cell>
          <cell r="C5132" t="str">
            <v>700x800</v>
          </cell>
          <cell r="D5132" t="str">
            <v>면</v>
          </cell>
        </row>
        <row r="5133">
          <cell r="A5133">
            <v>7603409</v>
          </cell>
          <cell r="B5133" t="str">
            <v>분전함(철제문짝)</v>
          </cell>
          <cell r="C5133" t="str">
            <v>700x850</v>
          </cell>
          <cell r="D5133" t="str">
            <v>면</v>
          </cell>
        </row>
        <row r="5134">
          <cell r="A5134">
            <v>7603410</v>
          </cell>
          <cell r="B5134" t="str">
            <v>분전함(철제문짝)</v>
          </cell>
          <cell r="C5134" t="str">
            <v>700x900</v>
          </cell>
          <cell r="D5134" t="str">
            <v>면</v>
          </cell>
        </row>
        <row r="5135">
          <cell r="A5135">
            <v>7603411</v>
          </cell>
          <cell r="B5135" t="str">
            <v>분전함(철제문짝)</v>
          </cell>
          <cell r="C5135" t="str">
            <v>700x950</v>
          </cell>
          <cell r="D5135" t="str">
            <v>면</v>
          </cell>
        </row>
        <row r="5136">
          <cell r="A5136">
            <v>7603412</v>
          </cell>
          <cell r="B5136" t="str">
            <v>분전함(철제문짝)</v>
          </cell>
          <cell r="C5136" t="str">
            <v>700x1000</v>
          </cell>
          <cell r="D5136" t="str">
            <v>면</v>
          </cell>
        </row>
        <row r="5137">
          <cell r="A5137">
            <v>7603413</v>
          </cell>
          <cell r="B5137" t="str">
            <v>분전함(철제문짝)</v>
          </cell>
          <cell r="C5137" t="str">
            <v>700x1050</v>
          </cell>
          <cell r="D5137" t="str">
            <v>면</v>
          </cell>
        </row>
        <row r="5138">
          <cell r="A5138">
            <v>7603414</v>
          </cell>
          <cell r="B5138" t="str">
            <v>분전함(철제문짝)</v>
          </cell>
          <cell r="C5138" t="str">
            <v>700x1100</v>
          </cell>
          <cell r="D5138" t="str">
            <v>면</v>
          </cell>
        </row>
        <row r="5139">
          <cell r="A5139">
            <v>7603415</v>
          </cell>
          <cell r="B5139" t="str">
            <v>분전함(철제문짝)</v>
          </cell>
          <cell r="C5139" t="str">
            <v>700x1150</v>
          </cell>
          <cell r="D5139" t="str">
            <v>면</v>
          </cell>
        </row>
        <row r="5140">
          <cell r="A5140">
            <v>7603416</v>
          </cell>
          <cell r="B5140" t="str">
            <v>분전함(철제문짝)</v>
          </cell>
          <cell r="C5140" t="str">
            <v>700x1200</v>
          </cell>
          <cell r="D5140" t="str">
            <v>면</v>
          </cell>
        </row>
        <row r="5141">
          <cell r="A5141">
            <v>7603417</v>
          </cell>
          <cell r="B5141" t="str">
            <v>분전함(철제문짝)</v>
          </cell>
          <cell r="C5141" t="str">
            <v>700x1250</v>
          </cell>
          <cell r="D5141" t="str">
            <v>면</v>
          </cell>
        </row>
        <row r="5142">
          <cell r="A5142">
            <v>7603418</v>
          </cell>
          <cell r="B5142" t="str">
            <v>분전함(철제문짝)</v>
          </cell>
          <cell r="C5142" t="str">
            <v>700x1300</v>
          </cell>
          <cell r="D5142" t="str">
            <v>면</v>
          </cell>
        </row>
        <row r="5143">
          <cell r="A5143">
            <v>7603419</v>
          </cell>
          <cell r="B5143" t="str">
            <v>분전함(철제문짝)</v>
          </cell>
          <cell r="C5143" t="str">
            <v>700x1350</v>
          </cell>
          <cell r="D5143" t="str">
            <v>면</v>
          </cell>
        </row>
        <row r="5144">
          <cell r="A5144">
            <v>7603420</v>
          </cell>
          <cell r="B5144" t="str">
            <v>분전함(철제문짝)</v>
          </cell>
          <cell r="C5144" t="str">
            <v>700x1400</v>
          </cell>
          <cell r="D5144" t="str">
            <v>면</v>
          </cell>
        </row>
        <row r="5145">
          <cell r="A5145">
            <v>7603450</v>
          </cell>
          <cell r="B5145" t="str">
            <v>분전함(철제문짝)</v>
          </cell>
          <cell r="C5145" t="str">
            <v>750x400</v>
          </cell>
          <cell r="D5145" t="str">
            <v>면</v>
          </cell>
        </row>
        <row r="5146">
          <cell r="A5146">
            <v>7603451</v>
          </cell>
          <cell r="B5146" t="str">
            <v>분전함(철제문짝)</v>
          </cell>
          <cell r="C5146" t="str">
            <v>750x450</v>
          </cell>
          <cell r="D5146" t="str">
            <v>면</v>
          </cell>
        </row>
        <row r="5147">
          <cell r="A5147">
            <v>7603452</v>
          </cell>
          <cell r="B5147" t="str">
            <v>분전함(철제문짝)</v>
          </cell>
          <cell r="C5147" t="str">
            <v>750x500</v>
          </cell>
          <cell r="D5147" t="str">
            <v>면</v>
          </cell>
        </row>
        <row r="5148">
          <cell r="A5148">
            <v>7603453</v>
          </cell>
          <cell r="B5148" t="str">
            <v>분전함(철제문짝)</v>
          </cell>
          <cell r="C5148" t="str">
            <v>750x550</v>
          </cell>
          <cell r="D5148" t="str">
            <v>면</v>
          </cell>
        </row>
        <row r="5149">
          <cell r="A5149">
            <v>7603454</v>
          </cell>
          <cell r="B5149" t="str">
            <v>분전함(철제문짝)</v>
          </cell>
          <cell r="C5149" t="str">
            <v>750x600</v>
          </cell>
          <cell r="D5149" t="str">
            <v>면</v>
          </cell>
        </row>
        <row r="5150">
          <cell r="A5150">
            <v>7603455</v>
          </cell>
          <cell r="B5150" t="str">
            <v>분전함(철제문짝)</v>
          </cell>
          <cell r="C5150" t="str">
            <v>750x650</v>
          </cell>
          <cell r="D5150" t="str">
            <v>면</v>
          </cell>
        </row>
        <row r="5151">
          <cell r="A5151">
            <v>7603456</v>
          </cell>
          <cell r="B5151" t="str">
            <v>분전함(철제문짝)</v>
          </cell>
          <cell r="C5151" t="str">
            <v>750x700</v>
          </cell>
          <cell r="D5151" t="str">
            <v>면</v>
          </cell>
        </row>
        <row r="5152">
          <cell r="A5152">
            <v>7603457</v>
          </cell>
          <cell r="B5152" t="str">
            <v>분전함(철제문짝)</v>
          </cell>
          <cell r="C5152" t="str">
            <v>750x750</v>
          </cell>
          <cell r="D5152" t="str">
            <v>면</v>
          </cell>
        </row>
        <row r="5153">
          <cell r="A5153">
            <v>7603458</v>
          </cell>
          <cell r="B5153" t="str">
            <v>분전함(철제문짝)</v>
          </cell>
          <cell r="C5153" t="str">
            <v>750x800</v>
          </cell>
          <cell r="D5153" t="str">
            <v>면</v>
          </cell>
        </row>
        <row r="5154">
          <cell r="A5154">
            <v>7603459</v>
          </cell>
          <cell r="B5154" t="str">
            <v>분전함(철제문짝)</v>
          </cell>
          <cell r="C5154" t="str">
            <v>750x850</v>
          </cell>
          <cell r="D5154" t="str">
            <v>면</v>
          </cell>
        </row>
        <row r="5155">
          <cell r="A5155">
            <v>7603460</v>
          </cell>
          <cell r="B5155" t="str">
            <v>분전함(철제문짝)</v>
          </cell>
          <cell r="C5155" t="str">
            <v>750x900</v>
          </cell>
          <cell r="D5155" t="str">
            <v>면</v>
          </cell>
        </row>
        <row r="5156">
          <cell r="A5156">
            <v>7603461</v>
          </cell>
          <cell r="B5156" t="str">
            <v>분전함(철제문짝)</v>
          </cell>
          <cell r="C5156" t="str">
            <v>750x950</v>
          </cell>
          <cell r="D5156" t="str">
            <v>면</v>
          </cell>
        </row>
        <row r="5157">
          <cell r="A5157">
            <v>7603462</v>
          </cell>
          <cell r="B5157" t="str">
            <v>분전함(철제문짝)</v>
          </cell>
          <cell r="C5157" t="str">
            <v>750x1000</v>
          </cell>
          <cell r="D5157" t="str">
            <v>면</v>
          </cell>
        </row>
        <row r="5158">
          <cell r="A5158">
            <v>7603463</v>
          </cell>
          <cell r="B5158" t="str">
            <v>분전함(철제문짝)</v>
          </cell>
          <cell r="C5158" t="str">
            <v>750x1050</v>
          </cell>
          <cell r="D5158" t="str">
            <v>면</v>
          </cell>
        </row>
        <row r="5159">
          <cell r="A5159">
            <v>7603464</v>
          </cell>
          <cell r="B5159" t="str">
            <v>분전함(철제문짝)</v>
          </cell>
          <cell r="C5159" t="str">
            <v>750x1100</v>
          </cell>
          <cell r="D5159" t="str">
            <v>면</v>
          </cell>
        </row>
        <row r="5160">
          <cell r="A5160">
            <v>7603465</v>
          </cell>
          <cell r="B5160" t="str">
            <v>분전함(철제문짝)</v>
          </cell>
          <cell r="C5160" t="str">
            <v>750x1150</v>
          </cell>
          <cell r="D5160" t="str">
            <v>면</v>
          </cell>
        </row>
        <row r="5161">
          <cell r="A5161">
            <v>7603466</v>
          </cell>
          <cell r="B5161" t="str">
            <v>분전함(철제문짝)</v>
          </cell>
          <cell r="C5161" t="str">
            <v>750x1200</v>
          </cell>
          <cell r="D5161" t="str">
            <v>면</v>
          </cell>
        </row>
        <row r="5162">
          <cell r="A5162">
            <v>7603467</v>
          </cell>
          <cell r="B5162" t="str">
            <v>분전함(철제문짝)</v>
          </cell>
          <cell r="C5162" t="str">
            <v>750x1250</v>
          </cell>
          <cell r="D5162" t="str">
            <v>면</v>
          </cell>
        </row>
        <row r="5163">
          <cell r="A5163">
            <v>7603468</v>
          </cell>
          <cell r="B5163" t="str">
            <v>분전함(철제문짝)</v>
          </cell>
          <cell r="C5163" t="str">
            <v>750x1300</v>
          </cell>
          <cell r="D5163" t="str">
            <v>면</v>
          </cell>
        </row>
        <row r="5164">
          <cell r="A5164">
            <v>7603469</v>
          </cell>
          <cell r="B5164" t="str">
            <v>분전함(철제문짝)</v>
          </cell>
          <cell r="C5164" t="str">
            <v>750x1350</v>
          </cell>
          <cell r="D5164" t="str">
            <v>면</v>
          </cell>
        </row>
        <row r="5165">
          <cell r="A5165">
            <v>7603470</v>
          </cell>
          <cell r="B5165" t="str">
            <v>분전함(철제문짝)</v>
          </cell>
          <cell r="C5165" t="str">
            <v>750x1400</v>
          </cell>
          <cell r="D5165" t="str">
            <v>면</v>
          </cell>
        </row>
        <row r="5166">
          <cell r="A5166">
            <v>7603500</v>
          </cell>
          <cell r="B5166" t="str">
            <v>분전함(철제문짝)</v>
          </cell>
          <cell r="C5166" t="str">
            <v>800x400</v>
          </cell>
          <cell r="D5166" t="str">
            <v>면</v>
          </cell>
        </row>
        <row r="5167">
          <cell r="A5167">
            <v>7603501</v>
          </cell>
          <cell r="B5167" t="str">
            <v>분전함(철제문짝)</v>
          </cell>
          <cell r="C5167" t="str">
            <v>800x450</v>
          </cell>
          <cell r="D5167" t="str">
            <v>면</v>
          </cell>
        </row>
        <row r="5168">
          <cell r="A5168">
            <v>7603502</v>
          </cell>
          <cell r="B5168" t="str">
            <v>분전함(철제문짝)</v>
          </cell>
          <cell r="C5168" t="str">
            <v>800x500</v>
          </cell>
          <cell r="D5168" t="str">
            <v>면</v>
          </cell>
        </row>
        <row r="5169">
          <cell r="A5169">
            <v>7603503</v>
          </cell>
          <cell r="B5169" t="str">
            <v>분전함(철제문짝)</v>
          </cell>
          <cell r="C5169" t="str">
            <v>800x550</v>
          </cell>
          <cell r="D5169" t="str">
            <v>면</v>
          </cell>
        </row>
        <row r="5170">
          <cell r="A5170">
            <v>7603504</v>
          </cell>
          <cell r="B5170" t="str">
            <v>분전함(철제문짝)</v>
          </cell>
          <cell r="C5170" t="str">
            <v>800x600</v>
          </cell>
          <cell r="D5170" t="str">
            <v>면</v>
          </cell>
        </row>
        <row r="5171">
          <cell r="A5171">
            <v>7603505</v>
          </cell>
          <cell r="B5171" t="str">
            <v>분전함(철제문짝)</v>
          </cell>
          <cell r="C5171" t="str">
            <v>800x650</v>
          </cell>
          <cell r="D5171" t="str">
            <v>면</v>
          </cell>
        </row>
        <row r="5172">
          <cell r="A5172">
            <v>7603506</v>
          </cell>
          <cell r="B5172" t="str">
            <v>분전함(철제문짝)</v>
          </cell>
          <cell r="C5172" t="str">
            <v>800x700</v>
          </cell>
          <cell r="D5172" t="str">
            <v>면</v>
          </cell>
        </row>
        <row r="5173">
          <cell r="A5173">
            <v>7603507</v>
          </cell>
          <cell r="B5173" t="str">
            <v>분전함(철제문짝)</v>
          </cell>
          <cell r="C5173" t="str">
            <v>800x750</v>
          </cell>
          <cell r="D5173" t="str">
            <v>면</v>
          </cell>
        </row>
        <row r="5174">
          <cell r="A5174">
            <v>7603508</v>
          </cell>
          <cell r="B5174" t="str">
            <v>분전함(철제문짝)</v>
          </cell>
          <cell r="C5174" t="str">
            <v>800x800</v>
          </cell>
          <cell r="D5174" t="str">
            <v>면</v>
          </cell>
        </row>
        <row r="5175">
          <cell r="A5175">
            <v>7603509</v>
          </cell>
          <cell r="B5175" t="str">
            <v>분전함(철제문짝)</v>
          </cell>
          <cell r="C5175" t="str">
            <v>800x850</v>
          </cell>
          <cell r="D5175" t="str">
            <v>면</v>
          </cell>
        </row>
        <row r="5176">
          <cell r="A5176">
            <v>7603510</v>
          </cell>
          <cell r="B5176" t="str">
            <v>분전함(철제문짝)</v>
          </cell>
          <cell r="C5176" t="str">
            <v>800x900</v>
          </cell>
          <cell r="D5176" t="str">
            <v>면</v>
          </cell>
        </row>
        <row r="5177">
          <cell r="A5177">
            <v>7603511</v>
          </cell>
          <cell r="B5177" t="str">
            <v>분전함(철제문짝)</v>
          </cell>
          <cell r="C5177" t="str">
            <v>800x950</v>
          </cell>
          <cell r="D5177" t="str">
            <v>면</v>
          </cell>
        </row>
        <row r="5178">
          <cell r="A5178">
            <v>7603512</v>
          </cell>
          <cell r="B5178" t="str">
            <v>분전함(철제문짝)</v>
          </cell>
          <cell r="C5178" t="str">
            <v>800x1000</v>
          </cell>
          <cell r="D5178" t="str">
            <v>면</v>
          </cell>
        </row>
        <row r="5179">
          <cell r="A5179">
            <v>7603513</v>
          </cell>
          <cell r="B5179" t="str">
            <v>분전함(철제문짝)</v>
          </cell>
          <cell r="C5179" t="str">
            <v>800x1050</v>
          </cell>
          <cell r="D5179" t="str">
            <v>면</v>
          </cell>
        </row>
        <row r="5180">
          <cell r="A5180">
            <v>7603514</v>
          </cell>
          <cell r="B5180" t="str">
            <v>분전함(철제문짝)</v>
          </cell>
          <cell r="C5180" t="str">
            <v>800x1100</v>
          </cell>
          <cell r="D5180" t="str">
            <v>면</v>
          </cell>
        </row>
        <row r="5181">
          <cell r="A5181">
            <v>7603515</v>
          </cell>
          <cell r="B5181" t="str">
            <v>분전함(철제문짝)</v>
          </cell>
          <cell r="C5181" t="str">
            <v>800x1150</v>
          </cell>
          <cell r="D5181" t="str">
            <v>면</v>
          </cell>
        </row>
        <row r="5182">
          <cell r="A5182">
            <v>7603516</v>
          </cell>
          <cell r="B5182" t="str">
            <v>분전함(철제문짝)</v>
          </cell>
          <cell r="C5182" t="str">
            <v>800x1200</v>
          </cell>
          <cell r="D5182" t="str">
            <v>면</v>
          </cell>
        </row>
        <row r="5183">
          <cell r="A5183">
            <v>7603517</v>
          </cell>
          <cell r="B5183" t="str">
            <v>분전함(철제문짝)</v>
          </cell>
          <cell r="C5183" t="str">
            <v>800x1250</v>
          </cell>
          <cell r="D5183" t="str">
            <v>면</v>
          </cell>
        </row>
        <row r="5184">
          <cell r="A5184">
            <v>7603518</v>
          </cell>
          <cell r="B5184" t="str">
            <v>분전함(철제문짝)</v>
          </cell>
          <cell r="C5184" t="str">
            <v>800x1300</v>
          </cell>
          <cell r="D5184" t="str">
            <v>면</v>
          </cell>
        </row>
        <row r="5185">
          <cell r="A5185">
            <v>7603519</v>
          </cell>
          <cell r="B5185" t="str">
            <v>분전함(철제문짝)</v>
          </cell>
          <cell r="C5185" t="str">
            <v>800x1350</v>
          </cell>
          <cell r="D5185" t="str">
            <v>면</v>
          </cell>
        </row>
        <row r="5186">
          <cell r="A5186">
            <v>7603520</v>
          </cell>
          <cell r="B5186" t="str">
            <v>분전함(철제문짝)</v>
          </cell>
          <cell r="C5186" t="str">
            <v>800x1400</v>
          </cell>
          <cell r="D5186" t="str">
            <v>면</v>
          </cell>
        </row>
        <row r="5187">
          <cell r="A5187">
            <v>7603550</v>
          </cell>
          <cell r="B5187" t="str">
            <v>분전함(철제문짝)</v>
          </cell>
          <cell r="C5187" t="str">
            <v>850x400</v>
          </cell>
          <cell r="D5187" t="str">
            <v>면</v>
          </cell>
        </row>
        <row r="5188">
          <cell r="A5188">
            <v>7603551</v>
          </cell>
          <cell r="B5188" t="str">
            <v>분전함(철제문짝)</v>
          </cell>
          <cell r="C5188" t="str">
            <v>850x450</v>
          </cell>
          <cell r="D5188" t="str">
            <v>면</v>
          </cell>
        </row>
        <row r="5189">
          <cell r="A5189">
            <v>7603552</v>
          </cell>
          <cell r="B5189" t="str">
            <v>분전함(철제문짝)</v>
          </cell>
          <cell r="C5189" t="str">
            <v>850x500</v>
          </cell>
          <cell r="D5189" t="str">
            <v>면</v>
          </cell>
        </row>
        <row r="5190">
          <cell r="A5190">
            <v>7603553</v>
          </cell>
          <cell r="B5190" t="str">
            <v>분전함(철제문짝)</v>
          </cell>
          <cell r="C5190" t="str">
            <v>850x550</v>
          </cell>
          <cell r="D5190" t="str">
            <v>면</v>
          </cell>
        </row>
        <row r="5191">
          <cell r="A5191">
            <v>7603554</v>
          </cell>
          <cell r="B5191" t="str">
            <v>분전함(철제문짝)</v>
          </cell>
          <cell r="C5191" t="str">
            <v>850x600</v>
          </cell>
          <cell r="D5191" t="str">
            <v>면</v>
          </cell>
        </row>
        <row r="5192">
          <cell r="A5192">
            <v>7603555</v>
          </cell>
          <cell r="B5192" t="str">
            <v>분전함(철제문짝)</v>
          </cell>
          <cell r="C5192" t="str">
            <v>850x650</v>
          </cell>
          <cell r="D5192" t="str">
            <v>면</v>
          </cell>
        </row>
        <row r="5193">
          <cell r="A5193">
            <v>7603556</v>
          </cell>
          <cell r="B5193" t="str">
            <v>분전함(철제문짝)</v>
          </cell>
          <cell r="C5193" t="str">
            <v>850x700</v>
          </cell>
          <cell r="D5193" t="str">
            <v>면</v>
          </cell>
        </row>
        <row r="5194">
          <cell r="A5194">
            <v>7603557</v>
          </cell>
          <cell r="B5194" t="str">
            <v>분전함(철제문짝)</v>
          </cell>
          <cell r="C5194" t="str">
            <v>850x750</v>
          </cell>
          <cell r="D5194" t="str">
            <v>면</v>
          </cell>
        </row>
        <row r="5195">
          <cell r="A5195">
            <v>7603558</v>
          </cell>
          <cell r="B5195" t="str">
            <v>분전함(철제문짝)</v>
          </cell>
          <cell r="C5195" t="str">
            <v>850x800</v>
          </cell>
          <cell r="D5195" t="str">
            <v>면</v>
          </cell>
        </row>
        <row r="5196">
          <cell r="A5196">
            <v>7603559</v>
          </cell>
          <cell r="B5196" t="str">
            <v>분전함(철제문짝)</v>
          </cell>
          <cell r="C5196" t="str">
            <v>850x850</v>
          </cell>
          <cell r="D5196" t="str">
            <v>면</v>
          </cell>
        </row>
        <row r="5197">
          <cell r="A5197">
            <v>7603560</v>
          </cell>
          <cell r="B5197" t="str">
            <v>분전함(철제문짝)</v>
          </cell>
          <cell r="C5197" t="str">
            <v>850x900</v>
          </cell>
          <cell r="D5197" t="str">
            <v>면</v>
          </cell>
        </row>
        <row r="5198">
          <cell r="A5198">
            <v>7603561</v>
          </cell>
          <cell r="B5198" t="str">
            <v>분전함(철제문짝)</v>
          </cell>
          <cell r="C5198" t="str">
            <v>850x950</v>
          </cell>
          <cell r="D5198" t="str">
            <v>면</v>
          </cell>
        </row>
        <row r="5199">
          <cell r="A5199">
            <v>7603562</v>
          </cell>
          <cell r="B5199" t="str">
            <v>분전함(철제문짝)</v>
          </cell>
          <cell r="C5199" t="str">
            <v>850x1000</v>
          </cell>
          <cell r="D5199" t="str">
            <v>면</v>
          </cell>
        </row>
        <row r="5200">
          <cell r="A5200">
            <v>7603563</v>
          </cell>
          <cell r="B5200" t="str">
            <v>분전함(철제문짝)</v>
          </cell>
          <cell r="C5200" t="str">
            <v>850x1050</v>
          </cell>
          <cell r="D5200" t="str">
            <v>면</v>
          </cell>
        </row>
        <row r="5201">
          <cell r="A5201">
            <v>7603564</v>
          </cell>
          <cell r="B5201" t="str">
            <v>분전함(철제문짝)</v>
          </cell>
          <cell r="C5201" t="str">
            <v>850x1100</v>
          </cell>
          <cell r="D5201" t="str">
            <v>면</v>
          </cell>
        </row>
        <row r="5202">
          <cell r="A5202">
            <v>7603565</v>
          </cell>
          <cell r="B5202" t="str">
            <v>분전함(철제문짝)</v>
          </cell>
          <cell r="C5202" t="str">
            <v>850x1150</v>
          </cell>
          <cell r="D5202" t="str">
            <v>면</v>
          </cell>
        </row>
        <row r="5203">
          <cell r="A5203">
            <v>7603566</v>
          </cell>
          <cell r="B5203" t="str">
            <v>분전함(철제문짝)</v>
          </cell>
          <cell r="C5203" t="str">
            <v>850x1200</v>
          </cell>
          <cell r="D5203" t="str">
            <v>면</v>
          </cell>
        </row>
        <row r="5204">
          <cell r="A5204">
            <v>7603567</v>
          </cell>
          <cell r="B5204" t="str">
            <v>분전함(철제문짝)</v>
          </cell>
          <cell r="C5204" t="str">
            <v>850x1250</v>
          </cell>
          <cell r="D5204" t="str">
            <v>면</v>
          </cell>
        </row>
        <row r="5205">
          <cell r="A5205">
            <v>7603568</v>
          </cell>
          <cell r="B5205" t="str">
            <v>분전함(철제문짝)</v>
          </cell>
          <cell r="C5205" t="str">
            <v>850x1300</v>
          </cell>
          <cell r="D5205" t="str">
            <v>면</v>
          </cell>
        </row>
        <row r="5206">
          <cell r="A5206">
            <v>7603569</v>
          </cell>
          <cell r="B5206" t="str">
            <v>분전함(철제문짝)</v>
          </cell>
          <cell r="C5206" t="str">
            <v>850x1350</v>
          </cell>
          <cell r="D5206" t="str">
            <v>면</v>
          </cell>
        </row>
        <row r="5207">
          <cell r="A5207">
            <v>7603570</v>
          </cell>
          <cell r="B5207" t="str">
            <v>분전함(철제문짝)</v>
          </cell>
          <cell r="C5207" t="str">
            <v>850x1400</v>
          </cell>
          <cell r="D5207" t="str">
            <v>면</v>
          </cell>
        </row>
        <row r="5208">
          <cell r="A5208">
            <v>7604010</v>
          </cell>
          <cell r="B5208" t="str">
            <v>분전함(스텐문짝)</v>
          </cell>
          <cell r="C5208" t="str">
            <v>옥내용</v>
          </cell>
          <cell r="D5208" t="str">
            <v>㎡</v>
          </cell>
        </row>
        <row r="5209">
          <cell r="A5209">
            <v>7604020</v>
          </cell>
          <cell r="B5209" t="str">
            <v>분전함(스텐문짝)</v>
          </cell>
          <cell r="C5209" t="str">
            <v>옥외용</v>
          </cell>
          <cell r="D5209" t="str">
            <v>㎡</v>
          </cell>
        </row>
        <row r="5210">
          <cell r="A5210">
            <v>7604030</v>
          </cell>
          <cell r="B5210" t="str">
            <v>분전함(ALL SUS)</v>
          </cell>
          <cell r="C5210" t="str">
            <v>옥내용</v>
          </cell>
          <cell r="D5210" t="str">
            <v>㎡</v>
          </cell>
        </row>
        <row r="5211">
          <cell r="A5211">
            <v>7604040</v>
          </cell>
          <cell r="B5211" t="str">
            <v>분전함(ALL SUS)</v>
          </cell>
          <cell r="C5211" t="str">
            <v>옥외용</v>
          </cell>
          <cell r="D5211" t="str">
            <v>㎡</v>
          </cell>
        </row>
        <row r="5212">
          <cell r="A5212">
            <v>7604101</v>
          </cell>
          <cell r="B5212" t="str">
            <v>분전함(스텐문짝)</v>
          </cell>
          <cell r="C5212" t="str">
            <v>400x400</v>
          </cell>
          <cell r="D5212" t="str">
            <v>면</v>
          </cell>
        </row>
        <row r="5213">
          <cell r="A5213">
            <v>7604102</v>
          </cell>
          <cell r="B5213" t="str">
            <v>분전함(스텐문짝)</v>
          </cell>
          <cell r="C5213" t="str">
            <v>400x450</v>
          </cell>
          <cell r="D5213" t="str">
            <v>면</v>
          </cell>
        </row>
        <row r="5214">
          <cell r="A5214">
            <v>7604103</v>
          </cell>
          <cell r="B5214" t="str">
            <v>분전함(스텐문짝)</v>
          </cell>
          <cell r="C5214" t="str">
            <v>400x500</v>
          </cell>
          <cell r="D5214" t="str">
            <v>면</v>
          </cell>
        </row>
        <row r="5215">
          <cell r="A5215">
            <v>7604104</v>
          </cell>
          <cell r="B5215" t="str">
            <v>분전함(스텐문짝)</v>
          </cell>
          <cell r="C5215" t="str">
            <v>400x550</v>
          </cell>
          <cell r="D5215" t="str">
            <v>면</v>
          </cell>
        </row>
        <row r="5216">
          <cell r="A5216">
            <v>7604105</v>
          </cell>
          <cell r="B5216" t="str">
            <v>분전함(스텐문짝)</v>
          </cell>
          <cell r="C5216" t="str">
            <v>400x600</v>
          </cell>
          <cell r="D5216" t="str">
            <v>면</v>
          </cell>
        </row>
        <row r="5217">
          <cell r="A5217">
            <v>7604106</v>
          </cell>
          <cell r="B5217" t="str">
            <v>분전함(스텐문짝)</v>
          </cell>
          <cell r="C5217" t="str">
            <v>400x650</v>
          </cell>
          <cell r="D5217" t="str">
            <v>면</v>
          </cell>
        </row>
        <row r="5218">
          <cell r="A5218">
            <v>7604107</v>
          </cell>
          <cell r="B5218" t="str">
            <v>분전함(스텐문짝)</v>
          </cell>
          <cell r="C5218" t="str">
            <v>400x700</v>
          </cell>
          <cell r="D5218" t="str">
            <v>면</v>
          </cell>
        </row>
        <row r="5219">
          <cell r="A5219">
            <v>7604108</v>
          </cell>
          <cell r="B5219" t="str">
            <v>분전함(스텐문짝)</v>
          </cell>
          <cell r="C5219" t="str">
            <v>400x750</v>
          </cell>
          <cell r="D5219" t="str">
            <v>면</v>
          </cell>
        </row>
        <row r="5220">
          <cell r="A5220">
            <v>7604109</v>
          </cell>
          <cell r="B5220" t="str">
            <v>분전함(스텐문짝)</v>
          </cell>
          <cell r="C5220" t="str">
            <v>400x800</v>
          </cell>
          <cell r="D5220" t="str">
            <v>면</v>
          </cell>
        </row>
        <row r="5221">
          <cell r="A5221">
            <v>7604110</v>
          </cell>
          <cell r="B5221" t="str">
            <v>분전함(스텐문짝)</v>
          </cell>
          <cell r="C5221" t="str">
            <v>400x850</v>
          </cell>
          <cell r="D5221" t="str">
            <v>면</v>
          </cell>
        </row>
        <row r="5222">
          <cell r="A5222">
            <v>7604150</v>
          </cell>
          <cell r="B5222" t="str">
            <v>분전함(스텐문짝)</v>
          </cell>
          <cell r="C5222" t="str">
            <v>450x400</v>
          </cell>
          <cell r="D5222" t="str">
            <v>면</v>
          </cell>
        </row>
        <row r="5223">
          <cell r="A5223">
            <v>7604151</v>
          </cell>
          <cell r="B5223" t="str">
            <v>분전함(스텐문짝)</v>
          </cell>
          <cell r="C5223" t="str">
            <v>450x450</v>
          </cell>
          <cell r="D5223" t="str">
            <v>면</v>
          </cell>
        </row>
        <row r="5224">
          <cell r="A5224">
            <v>7604152</v>
          </cell>
          <cell r="B5224" t="str">
            <v>분전함(스텐문짝)</v>
          </cell>
          <cell r="C5224" t="str">
            <v>450x500</v>
          </cell>
          <cell r="D5224" t="str">
            <v>면</v>
          </cell>
        </row>
        <row r="5225">
          <cell r="A5225">
            <v>7604153</v>
          </cell>
          <cell r="B5225" t="str">
            <v>분전함(스텐문짝)</v>
          </cell>
          <cell r="C5225" t="str">
            <v>450x550</v>
          </cell>
          <cell r="D5225" t="str">
            <v>면</v>
          </cell>
        </row>
        <row r="5226">
          <cell r="A5226">
            <v>7604154</v>
          </cell>
          <cell r="B5226" t="str">
            <v>분전함(스텐문짝)</v>
          </cell>
          <cell r="C5226" t="str">
            <v>450x600</v>
          </cell>
          <cell r="D5226" t="str">
            <v>면</v>
          </cell>
        </row>
        <row r="5227">
          <cell r="A5227">
            <v>7604155</v>
          </cell>
          <cell r="B5227" t="str">
            <v>분전함(스텐문짝)</v>
          </cell>
          <cell r="C5227" t="str">
            <v>450x650</v>
          </cell>
          <cell r="D5227" t="str">
            <v>면</v>
          </cell>
        </row>
        <row r="5228">
          <cell r="A5228">
            <v>7604156</v>
          </cell>
          <cell r="B5228" t="str">
            <v>분전함(스텐문짝)</v>
          </cell>
          <cell r="C5228" t="str">
            <v>450x700</v>
          </cell>
          <cell r="D5228" t="str">
            <v>면</v>
          </cell>
        </row>
        <row r="5229">
          <cell r="A5229">
            <v>7604157</v>
          </cell>
          <cell r="B5229" t="str">
            <v>분전함(스텐문짝)</v>
          </cell>
          <cell r="C5229" t="str">
            <v>450x750</v>
          </cell>
          <cell r="D5229" t="str">
            <v>면</v>
          </cell>
        </row>
        <row r="5230">
          <cell r="A5230">
            <v>7604158</v>
          </cell>
          <cell r="B5230" t="str">
            <v>분전함(스텐문짝)</v>
          </cell>
          <cell r="C5230" t="str">
            <v>450x800</v>
          </cell>
          <cell r="D5230" t="str">
            <v>면</v>
          </cell>
        </row>
        <row r="5231">
          <cell r="A5231">
            <v>7604159</v>
          </cell>
          <cell r="B5231" t="str">
            <v>분전함(스텐문짝)</v>
          </cell>
          <cell r="C5231" t="str">
            <v>450x850</v>
          </cell>
          <cell r="D5231" t="str">
            <v>면</v>
          </cell>
        </row>
        <row r="5232">
          <cell r="A5232">
            <v>7604200</v>
          </cell>
          <cell r="B5232" t="str">
            <v>분전함(스텐문짝)</v>
          </cell>
          <cell r="C5232" t="str">
            <v>500x400</v>
          </cell>
          <cell r="D5232" t="str">
            <v>면</v>
          </cell>
        </row>
        <row r="5233">
          <cell r="A5233">
            <v>7604201</v>
          </cell>
          <cell r="B5233" t="str">
            <v>분전함(스텐문짝)</v>
          </cell>
          <cell r="C5233" t="str">
            <v>500x450</v>
          </cell>
          <cell r="D5233" t="str">
            <v>면</v>
          </cell>
        </row>
        <row r="5234">
          <cell r="A5234">
            <v>7604202</v>
          </cell>
          <cell r="B5234" t="str">
            <v>분전함(스텐문짝)</v>
          </cell>
          <cell r="C5234" t="str">
            <v>500x500</v>
          </cell>
          <cell r="D5234" t="str">
            <v>면</v>
          </cell>
        </row>
        <row r="5235">
          <cell r="A5235">
            <v>7604203</v>
          </cell>
          <cell r="B5235" t="str">
            <v>분전함(스텐문짝)</v>
          </cell>
          <cell r="C5235" t="str">
            <v>500x550</v>
          </cell>
          <cell r="D5235" t="str">
            <v>면</v>
          </cell>
        </row>
        <row r="5236">
          <cell r="A5236">
            <v>7604204</v>
          </cell>
          <cell r="B5236" t="str">
            <v>분전함(스텐문짝)</v>
          </cell>
          <cell r="C5236" t="str">
            <v>500x600</v>
          </cell>
          <cell r="D5236" t="str">
            <v>면</v>
          </cell>
        </row>
        <row r="5237">
          <cell r="A5237">
            <v>7604205</v>
          </cell>
          <cell r="B5237" t="str">
            <v>분전함(스텐문짝)</v>
          </cell>
          <cell r="C5237" t="str">
            <v>500x650</v>
          </cell>
          <cell r="D5237" t="str">
            <v>면</v>
          </cell>
        </row>
        <row r="5238">
          <cell r="A5238">
            <v>7604206</v>
          </cell>
          <cell r="B5238" t="str">
            <v>분전함(스텐문짝)</v>
          </cell>
          <cell r="C5238" t="str">
            <v>500x700</v>
          </cell>
          <cell r="D5238" t="str">
            <v>면</v>
          </cell>
        </row>
        <row r="5239">
          <cell r="A5239">
            <v>7604207</v>
          </cell>
          <cell r="B5239" t="str">
            <v>분전함(스텐문짝)</v>
          </cell>
          <cell r="C5239" t="str">
            <v>500x750</v>
          </cell>
          <cell r="D5239" t="str">
            <v>면</v>
          </cell>
        </row>
        <row r="5240">
          <cell r="A5240">
            <v>7604208</v>
          </cell>
          <cell r="B5240" t="str">
            <v>분전함(스텐문짝)</v>
          </cell>
          <cell r="C5240" t="str">
            <v>500x800</v>
          </cell>
          <cell r="D5240" t="str">
            <v>면</v>
          </cell>
        </row>
        <row r="5241">
          <cell r="A5241">
            <v>7604209</v>
          </cell>
          <cell r="B5241" t="str">
            <v>분전함(스텐문짝)</v>
          </cell>
          <cell r="C5241" t="str">
            <v>500x850</v>
          </cell>
          <cell r="D5241" t="str">
            <v>면</v>
          </cell>
        </row>
        <row r="5242">
          <cell r="A5242">
            <v>7604250</v>
          </cell>
          <cell r="B5242" t="str">
            <v>분전함(스텐문짝)</v>
          </cell>
          <cell r="C5242" t="str">
            <v>550x400</v>
          </cell>
          <cell r="D5242" t="str">
            <v>면</v>
          </cell>
        </row>
        <row r="5243">
          <cell r="A5243">
            <v>7604251</v>
          </cell>
          <cell r="B5243" t="str">
            <v>분전함(스텐문짝)</v>
          </cell>
          <cell r="C5243" t="str">
            <v>550x450</v>
          </cell>
          <cell r="D5243" t="str">
            <v>면</v>
          </cell>
        </row>
        <row r="5244">
          <cell r="A5244">
            <v>7604252</v>
          </cell>
          <cell r="B5244" t="str">
            <v>분전함(스텐문짝)</v>
          </cell>
          <cell r="C5244" t="str">
            <v>550x500</v>
          </cell>
          <cell r="D5244" t="str">
            <v>면</v>
          </cell>
        </row>
        <row r="5245">
          <cell r="A5245">
            <v>7604253</v>
          </cell>
          <cell r="B5245" t="str">
            <v>분전함(스텐문짝)</v>
          </cell>
          <cell r="C5245" t="str">
            <v>550x550</v>
          </cell>
          <cell r="D5245" t="str">
            <v>면</v>
          </cell>
        </row>
        <row r="5246">
          <cell r="A5246">
            <v>7604254</v>
          </cell>
          <cell r="B5246" t="str">
            <v>분전함(스텐문짝)</v>
          </cell>
          <cell r="C5246" t="str">
            <v>550x600</v>
          </cell>
          <cell r="D5246" t="str">
            <v>면</v>
          </cell>
        </row>
        <row r="5247">
          <cell r="A5247">
            <v>7604255</v>
          </cell>
          <cell r="B5247" t="str">
            <v>분전함(스텐문짝)</v>
          </cell>
          <cell r="C5247" t="str">
            <v>550x650</v>
          </cell>
          <cell r="D5247" t="str">
            <v>면</v>
          </cell>
        </row>
        <row r="5248">
          <cell r="A5248">
            <v>7604256</v>
          </cell>
          <cell r="B5248" t="str">
            <v>분전함(스텐문짝)</v>
          </cell>
          <cell r="C5248" t="str">
            <v>550x700</v>
          </cell>
          <cell r="D5248" t="str">
            <v>면</v>
          </cell>
        </row>
        <row r="5249">
          <cell r="A5249">
            <v>7604257</v>
          </cell>
          <cell r="B5249" t="str">
            <v>분전함(스텐문짝)</v>
          </cell>
          <cell r="C5249" t="str">
            <v>550x750</v>
          </cell>
          <cell r="D5249" t="str">
            <v>면</v>
          </cell>
        </row>
        <row r="5250">
          <cell r="A5250">
            <v>7604258</v>
          </cell>
          <cell r="B5250" t="str">
            <v>분전함(스텐문짝)</v>
          </cell>
          <cell r="C5250" t="str">
            <v>550x800</v>
          </cell>
          <cell r="D5250" t="str">
            <v>면</v>
          </cell>
        </row>
        <row r="5251">
          <cell r="A5251">
            <v>7604259</v>
          </cell>
          <cell r="B5251" t="str">
            <v>분전함(스텐문짝)</v>
          </cell>
          <cell r="C5251" t="str">
            <v>550x850</v>
          </cell>
          <cell r="D5251" t="str">
            <v>면</v>
          </cell>
        </row>
        <row r="5252">
          <cell r="A5252">
            <v>7604300</v>
          </cell>
          <cell r="B5252" t="str">
            <v>분전함(스텐문짝)</v>
          </cell>
          <cell r="C5252" t="str">
            <v>600x400</v>
          </cell>
          <cell r="D5252" t="str">
            <v>면</v>
          </cell>
        </row>
        <row r="5253">
          <cell r="A5253">
            <v>7604301</v>
          </cell>
          <cell r="B5253" t="str">
            <v>분전함(스텐문짝)</v>
          </cell>
          <cell r="C5253" t="str">
            <v>600x450</v>
          </cell>
          <cell r="D5253" t="str">
            <v>면</v>
          </cell>
        </row>
        <row r="5254">
          <cell r="A5254">
            <v>7604302</v>
          </cell>
          <cell r="B5254" t="str">
            <v>분전함(스텐문짝)</v>
          </cell>
          <cell r="C5254" t="str">
            <v>600x500</v>
          </cell>
          <cell r="D5254" t="str">
            <v>면</v>
          </cell>
        </row>
        <row r="5255">
          <cell r="A5255">
            <v>7604303</v>
          </cell>
          <cell r="B5255" t="str">
            <v>분전함(스텐문짝)</v>
          </cell>
          <cell r="C5255" t="str">
            <v>600x550</v>
          </cell>
          <cell r="D5255" t="str">
            <v>면</v>
          </cell>
        </row>
        <row r="5256">
          <cell r="A5256">
            <v>7604304</v>
          </cell>
          <cell r="B5256" t="str">
            <v>분전함(스텐문짝)</v>
          </cell>
          <cell r="C5256" t="str">
            <v>600x600</v>
          </cell>
          <cell r="D5256" t="str">
            <v>면</v>
          </cell>
        </row>
        <row r="5257">
          <cell r="A5257">
            <v>7604305</v>
          </cell>
          <cell r="B5257" t="str">
            <v>분전함(스텐문짝)</v>
          </cell>
          <cell r="C5257" t="str">
            <v>600x650</v>
          </cell>
          <cell r="D5257" t="str">
            <v>면</v>
          </cell>
        </row>
        <row r="5258">
          <cell r="A5258">
            <v>7604306</v>
          </cell>
          <cell r="B5258" t="str">
            <v>분전함(스텐문짝)</v>
          </cell>
          <cell r="C5258" t="str">
            <v>600x700</v>
          </cell>
          <cell r="D5258" t="str">
            <v>면</v>
          </cell>
        </row>
        <row r="5259">
          <cell r="A5259">
            <v>7604307</v>
          </cell>
          <cell r="B5259" t="str">
            <v>분전함(스텐문짝)</v>
          </cell>
          <cell r="C5259" t="str">
            <v>600x750</v>
          </cell>
          <cell r="D5259" t="str">
            <v>면</v>
          </cell>
        </row>
        <row r="5260">
          <cell r="A5260">
            <v>7604308</v>
          </cell>
          <cell r="B5260" t="str">
            <v>분전함(스텐문짝)</v>
          </cell>
          <cell r="C5260" t="str">
            <v>600x800</v>
          </cell>
          <cell r="D5260" t="str">
            <v>면</v>
          </cell>
        </row>
        <row r="5261">
          <cell r="A5261">
            <v>7604309</v>
          </cell>
          <cell r="B5261" t="str">
            <v>분전함(스텐문짝)</v>
          </cell>
          <cell r="C5261" t="str">
            <v>600x850</v>
          </cell>
          <cell r="D5261" t="str">
            <v>면</v>
          </cell>
        </row>
        <row r="5262">
          <cell r="A5262">
            <v>7604310</v>
          </cell>
          <cell r="B5262" t="str">
            <v>분전함(스텐문짝)</v>
          </cell>
          <cell r="C5262" t="str">
            <v>600x900</v>
          </cell>
          <cell r="D5262" t="str">
            <v>면</v>
          </cell>
        </row>
        <row r="5263">
          <cell r="A5263">
            <v>7604311</v>
          </cell>
          <cell r="B5263" t="str">
            <v>분전함(스텐문짝)</v>
          </cell>
          <cell r="C5263" t="str">
            <v>600x950</v>
          </cell>
          <cell r="D5263" t="str">
            <v>면</v>
          </cell>
        </row>
        <row r="5264">
          <cell r="A5264">
            <v>7604312</v>
          </cell>
          <cell r="B5264" t="str">
            <v>분전함(스텐문짝)</v>
          </cell>
          <cell r="C5264" t="str">
            <v>600x1000</v>
          </cell>
          <cell r="D5264" t="str">
            <v>면</v>
          </cell>
        </row>
        <row r="5265">
          <cell r="A5265">
            <v>7604313</v>
          </cell>
          <cell r="B5265" t="str">
            <v>분전함(스텐문짝)</v>
          </cell>
          <cell r="C5265" t="str">
            <v>600x1050</v>
          </cell>
          <cell r="D5265" t="str">
            <v>면</v>
          </cell>
        </row>
        <row r="5266">
          <cell r="A5266">
            <v>7604314</v>
          </cell>
          <cell r="B5266" t="str">
            <v>분전함(스텐문짝)</v>
          </cell>
          <cell r="C5266" t="str">
            <v>600x1100</v>
          </cell>
          <cell r="D5266" t="str">
            <v>면</v>
          </cell>
        </row>
        <row r="5267">
          <cell r="A5267">
            <v>7604315</v>
          </cell>
          <cell r="B5267" t="str">
            <v>분전함(스텐문짝)</v>
          </cell>
          <cell r="C5267" t="str">
            <v>600x1150</v>
          </cell>
          <cell r="D5267" t="str">
            <v>면</v>
          </cell>
        </row>
        <row r="5268">
          <cell r="A5268">
            <v>7604316</v>
          </cell>
          <cell r="B5268" t="str">
            <v>분전함(스텐문짝)</v>
          </cell>
          <cell r="C5268" t="str">
            <v>600x1200</v>
          </cell>
          <cell r="D5268" t="str">
            <v>면</v>
          </cell>
        </row>
        <row r="5269">
          <cell r="A5269">
            <v>7604317</v>
          </cell>
          <cell r="B5269" t="str">
            <v>분전함(스텐문짝)</v>
          </cell>
          <cell r="C5269" t="str">
            <v>600x1250</v>
          </cell>
          <cell r="D5269" t="str">
            <v>면</v>
          </cell>
        </row>
        <row r="5270">
          <cell r="A5270">
            <v>7604318</v>
          </cell>
          <cell r="B5270" t="str">
            <v>분전함(스텐문짝)</v>
          </cell>
          <cell r="C5270" t="str">
            <v>600x1300</v>
          </cell>
          <cell r="D5270" t="str">
            <v>면</v>
          </cell>
        </row>
        <row r="5271">
          <cell r="A5271">
            <v>7604319</v>
          </cell>
          <cell r="B5271" t="str">
            <v>분전함(스텐문짝)</v>
          </cell>
          <cell r="C5271" t="str">
            <v>600x1350</v>
          </cell>
          <cell r="D5271" t="str">
            <v>면</v>
          </cell>
        </row>
        <row r="5272">
          <cell r="A5272">
            <v>7604320</v>
          </cell>
          <cell r="B5272" t="str">
            <v>분전함(스텐문짝)</v>
          </cell>
          <cell r="C5272" t="str">
            <v>600x1400</v>
          </cell>
          <cell r="D5272" t="str">
            <v>면</v>
          </cell>
        </row>
        <row r="5273">
          <cell r="A5273">
            <v>7604350</v>
          </cell>
          <cell r="B5273" t="str">
            <v>분전함(스텐문짝)</v>
          </cell>
          <cell r="C5273" t="str">
            <v>650x400</v>
          </cell>
          <cell r="D5273" t="str">
            <v>면</v>
          </cell>
        </row>
        <row r="5274">
          <cell r="A5274">
            <v>7604351</v>
          </cell>
          <cell r="B5274" t="str">
            <v>분전함(스텐문짝)</v>
          </cell>
          <cell r="C5274" t="str">
            <v>650x450</v>
          </cell>
          <cell r="D5274" t="str">
            <v>면</v>
          </cell>
        </row>
        <row r="5275">
          <cell r="A5275">
            <v>7604352</v>
          </cell>
          <cell r="B5275" t="str">
            <v>분전함(스텐문짝)</v>
          </cell>
          <cell r="C5275" t="str">
            <v>650x500</v>
          </cell>
          <cell r="D5275" t="str">
            <v>면</v>
          </cell>
        </row>
        <row r="5276">
          <cell r="A5276">
            <v>7604353</v>
          </cell>
          <cell r="B5276" t="str">
            <v>분전함(스텐문짝)</v>
          </cell>
          <cell r="C5276" t="str">
            <v>650x550</v>
          </cell>
          <cell r="D5276" t="str">
            <v>면</v>
          </cell>
        </row>
        <row r="5277">
          <cell r="A5277">
            <v>7604354</v>
          </cell>
          <cell r="B5277" t="str">
            <v>분전함(스텐문짝)</v>
          </cell>
          <cell r="C5277" t="str">
            <v>650x600</v>
          </cell>
          <cell r="D5277" t="str">
            <v>면</v>
          </cell>
        </row>
        <row r="5278">
          <cell r="A5278">
            <v>7604355</v>
          </cell>
          <cell r="B5278" t="str">
            <v>분전함(스텐문짝)</v>
          </cell>
          <cell r="C5278" t="str">
            <v>650x650</v>
          </cell>
          <cell r="D5278" t="str">
            <v>면</v>
          </cell>
        </row>
        <row r="5279">
          <cell r="A5279">
            <v>7604356</v>
          </cell>
          <cell r="B5279" t="str">
            <v>분전함(스텐문짝)</v>
          </cell>
          <cell r="C5279" t="str">
            <v>650x700</v>
          </cell>
          <cell r="D5279" t="str">
            <v>면</v>
          </cell>
        </row>
        <row r="5280">
          <cell r="A5280">
            <v>7604357</v>
          </cell>
          <cell r="B5280" t="str">
            <v>분전함(스텐문짝)</v>
          </cell>
          <cell r="C5280" t="str">
            <v>650x750</v>
          </cell>
          <cell r="D5280" t="str">
            <v>면</v>
          </cell>
        </row>
        <row r="5281">
          <cell r="A5281">
            <v>7604358</v>
          </cell>
          <cell r="B5281" t="str">
            <v>분전함(스텐문짝)</v>
          </cell>
          <cell r="C5281" t="str">
            <v>650x800</v>
          </cell>
          <cell r="D5281" t="str">
            <v>면</v>
          </cell>
        </row>
        <row r="5282">
          <cell r="A5282">
            <v>7604359</v>
          </cell>
          <cell r="B5282" t="str">
            <v>분전함(스텐문짝)</v>
          </cell>
          <cell r="C5282" t="str">
            <v>650x850</v>
          </cell>
          <cell r="D5282" t="str">
            <v>면</v>
          </cell>
        </row>
        <row r="5283">
          <cell r="A5283">
            <v>7604360</v>
          </cell>
          <cell r="B5283" t="str">
            <v>분전함(스텐문짝)</v>
          </cell>
          <cell r="C5283" t="str">
            <v>650x900</v>
          </cell>
          <cell r="D5283" t="str">
            <v>면</v>
          </cell>
        </row>
        <row r="5284">
          <cell r="A5284">
            <v>7604361</v>
          </cell>
          <cell r="B5284" t="str">
            <v>분전함(스텐문짝)</v>
          </cell>
          <cell r="C5284" t="str">
            <v>650x950</v>
          </cell>
          <cell r="D5284" t="str">
            <v>면</v>
          </cell>
        </row>
        <row r="5285">
          <cell r="A5285">
            <v>7604362</v>
          </cell>
          <cell r="B5285" t="str">
            <v>분전함(스텐문짝)</v>
          </cell>
          <cell r="C5285" t="str">
            <v>650x1000</v>
          </cell>
          <cell r="D5285" t="str">
            <v>면</v>
          </cell>
        </row>
        <row r="5286">
          <cell r="A5286">
            <v>7604363</v>
          </cell>
          <cell r="B5286" t="str">
            <v>분전함(스텐문짝)</v>
          </cell>
          <cell r="C5286" t="str">
            <v>650x1050</v>
          </cell>
          <cell r="D5286" t="str">
            <v>면</v>
          </cell>
        </row>
        <row r="5287">
          <cell r="A5287">
            <v>7604364</v>
          </cell>
          <cell r="B5287" t="str">
            <v>분전함(스텐문짝)</v>
          </cell>
          <cell r="C5287" t="str">
            <v>650x1100</v>
          </cell>
          <cell r="D5287" t="str">
            <v>면</v>
          </cell>
        </row>
        <row r="5288">
          <cell r="A5288">
            <v>7604365</v>
          </cell>
          <cell r="B5288" t="str">
            <v>분전함(스텐문짝)</v>
          </cell>
          <cell r="C5288" t="str">
            <v>650x1150</v>
          </cell>
          <cell r="D5288" t="str">
            <v>면</v>
          </cell>
        </row>
        <row r="5289">
          <cell r="A5289">
            <v>7604366</v>
          </cell>
          <cell r="B5289" t="str">
            <v>분전함(스텐문짝)</v>
          </cell>
          <cell r="C5289" t="str">
            <v>650x1200</v>
          </cell>
          <cell r="D5289" t="str">
            <v>면</v>
          </cell>
        </row>
        <row r="5290">
          <cell r="A5290">
            <v>7604367</v>
          </cell>
          <cell r="B5290" t="str">
            <v>분전함(스텐문짝)</v>
          </cell>
          <cell r="C5290" t="str">
            <v>650x1250</v>
          </cell>
          <cell r="D5290" t="str">
            <v>면</v>
          </cell>
        </row>
        <row r="5291">
          <cell r="A5291">
            <v>7604368</v>
          </cell>
          <cell r="B5291" t="str">
            <v>분전함(스텐문짝)</v>
          </cell>
          <cell r="C5291" t="str">
            <v>650x1300</v>
          </cell>
          <cell r="D5291" t="str">
            <v>면</v>
          </cell>
        </row>
        <row r="5292">
          <cell r="A5292">
            <v>7604369</v>
          </cell>
          <cell r="B5292" t="str">
            <v>분전함(스텐문짝)</v>
          </cell>
          <cell r="C5292" t="str">
            <v>650x1350</v>
          </cell>
          <cell r="D5292" t="str">
            <v>면</v>
          </cell>
        </row>
        <row r="5293">
          <cell r="A5293">
            <v>7604370</v>
          </cell>
          <cell r="B5293" t="str">
            <v>분전함(스텐문짝)</v>
          </cell>
          <cell r="C5293" t="str">
            <v>650x1400</v>
          </cell>
          <cell r="D5293" t="str">
            <v>면</v>
          </cell>
        </row>
        <row r="5294">
          <cell r="A5294">
            <v>7604371</v>
          </cell>
          <cell r="B5294" t="str">
            <v>분전함(스텐문짝)</v>
          </cell>
          <cell r="C5294" t="str">
            <v>650x1450</v>
          </cell>
          <cell r="D5294" t="str">
            <v>면</v>
          </cell>
        </row>
        <row r="5295">
          <cell r="A5295">
            <v>7604372</v>
          </cell>
          <cell r="B5295" t="str">
            <v>분전함(스텐문짝)</v>
          </cell>
          <cell r="C5295" t="str">
            <v>650x1500</v>
          </cell>
          <cell r="D5295" t="str">
            <v>면</v>
          </cell>
        </row>
        <row r="5296">
          <cell r="A5296">
            <v>7604373</v>
          </cell>
          <cell r="B5296" t="str">
            <v>분전함(스텐문짝)</v>
          </cell>
          <cell r="C5296" t="str">
            <v>650x1550</v>
          </cell>
          <cell r="D5296" t="str">
            <v>면</v>
          </cell>
        </row>
        <row r="5297">
          <cell r="A5297">
            <v>7604374</v>
          </cell>
          <cell r="B5297" t="str">
            <v>분전함(스텐문짝)</v>
          </cell>
          <cell r="C5297" t="str">
            <v>650x1600</v>
          </cell>
          <cell r="D5297" t="str">
            <v>면</v>
          </cell>
        </row>
        <row r="5298">
          <cell r="A5298">
            <v>7604375</v>
          </cell>
          <cell r="B5298" t="str">
            <v>분전함(스텐문짝)</v>
          </cell>
          <cell r="C5298" t="str">
            <v>650x1650</v>
          </cell>
          <cell r="D5298" t="str">
            <v>면</v>
          </cell>
        </row>
        <row r="5299">
          <cell r="A5299">
            <v>7604376</v>
          </cell>
          <cell r="B5299" t="str">
            <v>분전함(스텐문짝)</v>
          </cell>
          <cell r="C5299" t="str">
            <v>650x1700</v>
          </cell>
          <cell r="D5299" t="str">
            <v>면</v>
          </cell>
        </row>
        <row r="5300">
          <cell r="A5300">
            <v>7604377</v>
          </cell>
          <cell r="B5300" t="str">
            <v>분전함(스텐문짝)</v>
          </cell>
          <cell r="C5300" t="str">
            <v>650x1750</v>
          </cell>
          <cell r="D5300" t="str">
            <v>면</v>
          </cell>
        </row>
        <row r="5301">
          <cell r="A5301">
            <v>7604378</v>
          </cell>
          <cell r="B5301" t="str">
            <v>분전함(스텐문짝)</v>
          </cell>
          <cell r="C5301" t="str">
            <v>650x1800</v>
          </cell>
          <cell r="D5301" t="str">
            <v>면</v>
          </cell>
        </row>
        <row r="5302">
          <cell r="A5302">
            <v>7604379</v>
          </cell>
          <cell r="B5302" t="str">
            <v>분전함(스텐문짝)</v>
          </cell>
          <cell r="C5302" t="str">
            <v>650x1850</v>
          </cell>
          <cell r="D5302" t="str">
            <v>면</v>
          </cell>
        </row>
        <row r="5303">
          <cell r="A5303">
            <v>7604400</v>
          </cell>
          <cell r="B5303" t="str">
            <v>분전함(스텐문짝)</v>
          </cell>
          <cell r="C5303" t="str">
            <v>700x400</v>
          </cell>
          <cell r="D5303" t="str">
            <v>면</v>
          </cell>
        </row>
        <row r="5304">
          <cell r="A5304">
            <v>7604401</v>
          </cell>
          <cell r="B5304" t="str">
            <v>분전함(스텐문짝)</v>
          </cell>
          <cell r="C5304" t="str">
            <v>700x450</v>
          </cell>
          <cell r="D5304" t="str">
            <v>면</v>
          </cell>
        </row>
        <row r="5305">
          <cell r="A5305">
            <v>7604402</v>
          </cell>
          <cell r="B5305" t="str">
            <v>분전함(스텐문짝)</v>
          </cell>
          <cell r="C5305" t="str">
            <v>700x500</v>
          </cell>
          <cell r="D5305" t="str">
            <v>면</v>
          </cell>
        </row>
        <row r="5306">
          <cell r="A5306">
            <v>7604403</v>
          </cell>
          <cell r="B5306" t="str">
            <v>분전함(스텐문짝)</v>
          </cell>
          <cell r="C5306" t="str">
            <v>700x550</v>
          </cell>
          <cell r="D5306" t="str">
            <v>면</v>
          </cell>
        </row>
        <row r="5307">
          <cell r="A5307">
            <v>7604404</v>
          </cell>
          <cell r="B5307" t="str">
            <v>분전함(스텐문짝)</v>
          </cell>
          <cell r="C5307" t="str">
            <v>700x600</v>
          </cell>
          <cell r="D5307" t="str">
            <v>면</v>
          </cell>
        </row>
        <row r="5308">
          <cell r="A5308">
            <v>7604405</v>
          </cell>
          <cell r="B5308" t="str">
            <v>분전함(스텐문짝)</v>
          </cell>
          <cell r="C5308" t="str">
            <v>700x650</v>
          </cell>
          <cell r="D5308" t="str">
            <v>면</v>
          </cell>
        </row>
        <row r="5309">
          <cell r="A5309">
            <v>7604406</v>
          </cell>
          <cell r="B5309" t="str">
            <v>분전함(스텐문짝)</v>
          </cell>
          <cell r="C5309" t="str">
            <v>700x700</v>
          </cell>
          <cell r="D5309" t="str">
            <v>면</v>
          </cell>
        </row>
        <row r="5310">
          <cell r="A5310">
            <v>7604407</v>
          </cell>
          <cell r="B5310" t="str">
            <v>분전함(스텐문짝)</v>
          </cell>
          <cell r="C5310" t="str">
            <v>700x750</v>
          </cell>
          <cell r="D5310" t="str">
            <v>면</v>
          </cell>
        </row>
        <row r="5311">
          <cell r="A5311">
            <v>7604408</v>
          </cell>
          <cell r="B5311" t="str">
            <v>분전함(스텐문짝)</v>
          </cell>
          <cell r="C5311" t="str">
            <v>700x800</v>
          </cell>
          <cell r="D5311" t="str">
            <v>면</v>
          </cell>
        </row>
        <row r="5312">
          <cell r="A5312">
            <v>7604409</v>
          </cell>
          <cell r="B5312" t="str">
            <v>분전함(스텐문짝)</v>
          </cell>
          <cell r="C5312" t="str">
            <v>700x850</v>
          </cell>
          <cell r="D5312" t="str">
            <v>면</v>
          </cell>
        </row>
        <row r="5313">
          <cell r="A5313">
            <v>7604410</v>
          </cell>
          <cell r="B5313" t="str">
            <v>분전함(스텐문짝)</v>
          </cell>
          <cell r="C5313" t="str">
            <v>700x900</v>
          </cell>
          <cell r="D5313" t="str">
            <v>면</v>
          </cell>
        </row>
        <row r="5314">
          <cell r="A5314">
            <v>7604411</v>
          </cell>
          <cell r="B5314" t="str">
            <v>분전함(스텐문짝)</v>
          </cell>
          <cell r="C5314" t="str">
            <v>700x950</v>
          </cell>
          <cell r="D5314" t="str">
            <v>면</v>
          </cell>
        </row>
        <row r="5315">
          <cell r="A5315">
            <v>7604412</v>
          </cell>
          <cell r="B5315" t="str">
            <v>분전함(스텐문짝)</v>
          </cell>
          <cell r="C5315" t="str">
            <v>700x1000</v>
          </cell>
          <cell r="D5315" t="str">
            <v>면</v>
          </cell>
        </row>
        <row r="5316">
          <cell r="A5316">
            <v>7604413</v>
          </cell>
          <cell r="B5316" t="str">
            <v>분전함(스텐문짝)</v>
          </cell>
          <cell r="C5316" t="str">
            <v>700x1050</v>
          </cell>
          <cell r="D5316" t="str">
            <v>면</v>
          </cell>
        </row>
        <row r="5317">
          <cell r="A5317">
            <v>7604414</v>
          </cell>
          <cell r="B5317" t="str">
            <v>분전함(스텐문짝)</v>
          </cell>
          <cell r="C5317" t="str">
            <v>700x1100</v>
          </cell>
          <cell r="D5317" t="str">
            <v>면</v>
          </cell>
        </row>
        <row r="5318">
          <cell r="A5318">
            <v>7604415</v>
          </cell>
          <cell r="B5318" t="str">
            <v>분전함(스텐문짝)</v>
          </cell>
          <cell r="C5318" t="str">
            <v>700x1150</v>
          </cell>
          <cell r="D5318" t="str">
            <v>면</v>
          </cell>
        </row>
        <row r="5319">
          <cell r="A5319">
            <v>7604416</v>
          </cell>
          <cell r="B5319" t="str">
            <v>분전함(스텐문짝)</v>
          </cell>
          <cell r="C5319" t="str">
            <v>700x1200</v>
          </cell>
          <cell r="D5319" t="str">
            <v>면</v>
          </cell>
        </row>
        <row r="5320">
          <cell r="A5320">
            <v>7604417</v>
          </cell>
          <cell r="B5320" t="str">
            <v>분전함(스텐문짝)</v>
          </cell>
          <cell r="C5320" t="str">
            <v>700x1250</v>
          </cell>
          <cell r="D5320" t="str">
            <v>면</v>
          </cell>
        </row>
        <row r="5321">
          <cell r="A5321">
            <v>7604418</v>
          </cell>
          <cell r="B5321" t="str">
            <v>분전함(스텐문짝)</v>
          </cell>
          <cell r="C5321" t="str">
            <v>700x1300</v>
          </cell>
          <cell r="D5321" t="str">
            <v>면</v>
          </cell>
        </row>
        <row r="5322">
          <cell r="A5322">
            <v>7604419</v>
          </cell>
          <cell r="B5322" t="str">
            <v>분전함(스텐문짝)</v>
          </cell>
          <cell r="C5322" t="str">
            <v>700x1350</v>
          </cell>
          <cell r="D5322" t="str">
            <v>면</v>
          </cell>
        </row>
        <row r="5323">
          <cell r="A5323">
            <v>7604420</v>
          </cell>
          <cell r="B5323" t="str">
            <v>분전함(스텐문짝)</v>
          </cell>
          <cell r="C5323" t="str">
            <v>700x1400</v>
          </cell>
          <cell r="D5323" t="str">
            <v>면</v>
          </cell>
        </row>
        <row r="5324">
          <cell r="A5324">
            <v>7604421</v>
          </cell>
          <cell r="B5324" t="str">
            <v>분전함(스텐문짝)</v>
          </cell>
          <cell r="C5324" t="str">
            <v>700x1450</v>
          </cell>
          <cell r="D5324" t="str">
            <v>면</v>
          </cell>
        </row>
        <row r="5325">
          <cell r="A5325">
            <v>7604422</v>
          </cell>
          <cell r="B5325" t="str">
            <v>분전함(스텐문짝)</v>
          </cell>
          <cell r="C5325" t="str">
            <v>700x1500</v>
          </cell>
          <cell r="D5325" t="str">
            <v>면</v>
          </cell>
        </row>
        <row r="5326">
          <cell r="A5326">
            <v>7604423</v>
          </cell>
          <cell r="B5326" t="str">
            <v>분전함(스텐문짝)</v>
          </cell>
          <cell r="C5326" t="str">
            <v>700x1550</v>
          </cell>
          <cell r="D5326" t="str">
            <v>면</v>
          </cell>
        </row>
        <row r="5327">
          <cell r="A5327">
            <v>7604424</v>
          </cell>
          <cell r="B5327" t="str">
            <v>분전함(스텐문짝)</v>
          </cell>
          <cell r="C5327" t="str">
            <v>700x1600</v>
          </cell>
          <cell r="D5327" t="str">
            <v>면</v>
          </cell>
        </row>
        <row r="5328">
          <cell r="A5328">
            <v>7604425</v>
          </cell>
          <cell r="B5328" t="str">
            <v>분전함(스텐문짝)</v>
          </cell>
          <cell r="C5328" t="str">
            <v>700x1650</v>
          </cell>
          <cell r="D5328" t="str">
            <v>면</v>
          </cell>
        </row>
        <row r="5329">
          <cell r="A5329">
            <v>7604426</v>
          </cell>
          <cell r="B5329" t="str">
            <v>분전함(스텐문짝)</v>
          </cell>
          <cell r="C5329" t="str">
            <v>700x1700</v>
          </cell>
          <cell r="D5329" t="str">
            <v>면</v>
          </cell>
        </row>
        <row r="5330">
          <cell r="A5330">
            <v>7604427</v>
          </cell>
          <cell r="B5330" t="str">
            <v>분전함(스텐문짝)</v>
          </cell>
          <cell r="C5330" t="str">
            <v>700x1750</v>
          </cell>
          <cell r="D5330" t="str">
            <v>면</v>
          </cell>
        </row>
        <row r="5331">
          <cell r="A5331">
            <v>7604428</v>
          </cell>
          <cell r="B5331" t="str">
            <v>분전함(스텐문짝)</v>
          </cell>
          <cell r="C5331" t="str">
            <v>700x1800</v>
          </cell>
          <cell r="D5331" t="str">
            <v>면</v>
          </cell>
        </row>
        <row r="5332">
          <cell r="A5332">
            <v>7604429</v>
          </cell>
          <cell r="B5332" t="str">
            <v>분전함(스텐문짝)</v>
          </cell>
          <cell r="C5332" t="str">
            <v>700x1850</v>
          </cell>
          <cell r="D5332" t="str">
            <v>면</v>
          </cell>
        </row>
        <row r="5333">
          <cell r="A5333">
            <v>7604450</v>
          </cell>
          <cell r="B5333" t="str">
            <v>분전함(스텐문짝)</v>
          </cell>
          <cell r="C5333" t="str">
            <v>750x400</v>
          </cell>
          <cell r="D5333" t="str">
            <v>면</v>
          </cell>
        </row>
        <row r="5334">
          <cell r="A5334">
            <v>7604451</v>
          </cell>
          <cell r="B5334" t="str">
            <v>분전함(스텐문짝)</v>
          </cell>
          <cell r="C5334" t="str">
            <v>750x450</v>
          </cell>
          <cell r="D5334" t="str">
            <v>면</v>
          </cell>
        </row>
        <row r="5335">
          <cell r="A5335">
            <v>7604452</v>
          </cell>
          <cell r="B5335" t="str">
            <v>분전함(스텐문짝)</v>
          </cell>
          <cell r="C5335" t="str">
            <v>750x500</v>
          </cell>
          <cell r="D5335" t="str">
            <v>면</v>
          </cell>
        </row>
        <row r="5336">
          <cell r="A5336">
            <v>7604453</v>
          </cell>
          <cell r="B5336" t="str">
            <v>분전함(스텐문짝)</v>
          </cell>
          <cell r="C5336" t="str">
            <v>750x550</v>
          </cell>
          <cell r="D5336" t="str">
            <v>면</v>
          </cell>
        </row>
        <row r="5337">
          <cell r="A5337">
            <v>7604454</v>
          </cell>
          <cell r="B5337" t="str">
            <v>분전함(스텐문짝)</v>
          </cell>
          <cell r="C5337" t="str">
            <v>750x600</v>
          </cell>
          <cell r="D5337" t="str">
            <v>면</v>
          </cell>
        </row>
        <row r="5338">
          <cell r="A5338">
            <v>7604455</v>
          </cell>
          <cell r="B5338" t="str">
            <v>분전함(스텐문짝)</v>
          </cell>
          <cell r="C5338" t="str">
            <v>750x650</v>
          </cell>
          <cell r="D5338" t="str">
            <v>면</v>
          </cell>
        </row>
        <row r="5339">
          <cell r="A5339">
            <v>7604456</v>
          </cell>
          <cell r="B5339" t="str">
            <v>분전함(스텐문짝)</v>
          </cell>
          <cell r="C5339" t="str">
            <v>750x700</v>
          </cell>
          <cell r="D5339" t="str">
            <v>면</v>
          </cell>
        </row>
        <row r="5340">
          <cell r="A5340">
            <v>7604457</v>
          </cell>
          <cell r="B5340" t="str">
            <v>분전함(스텐문짝)</v>
          </cell>
          <cell r="C5340" t="str">
            <v>750x750</v>
          </cell>
          <cell r="D5340" t="str">
            <v>면</v>
          </cell>
        </row>
        <row r="5341">
          <cell r="A5341">
            <v>7604458</v>
          </cell>
          <cell r="B5341" t="str">
            <v>분전함(스텐문짝)</v>
          </cell>
          <cell r="C5341" t="str">
            <v>750x800</v>
          </cell>
          <cell r="D5341" t="str">
            <v>면</v>
          </cell>
        </row>
        <row r="5342">
          <cell r="A5342">
            <v>7604459</v>
          </cell>
          <cell r="B5342" t="str">
            <v>분전함(스텐문짝)</v>
          </cell>
          <cell r="C5342" t="str">
            <v>750x850</v>
          </cell>
          <cell r="D5342" t="str">
            <v>면</v>
          </cell>
        </row>
        <row r="5343">
          <cell r="A5343">
            <v>7604460</v>
          </cell>
          <cell r="B5343" t="str">
            <v>분전함(스텐문짝)</v>
          </cell>
          <cell r="C5343" t="str">
            <v>750x900</v>
          </cell>
          <cell r="D5343" t="str">
            <v>면</v>
          </cell>
        </row>
        <row r="5344">
          <cell r="A5344">
            <v>7604461</v>
          </cell>
          <cell r="B5344" t="str">
            <v>분전함(스텐문짝)</v>
          </cell>
          <cell r="C5344" t="str">
            <v>750x950</v>
          </cell>
          <cell r="D5344" t="str">
            <v>면</v>
          </cell>
        </row>
        <row r="5345">
          <cell r="A5345">
            <v>7604462</v>
          </cell>
          <cell r="B5345" t="str">
            <v>분전함(스텐문짝)</v>
          </cell>
          <cell r="C5345" t="str">
            <v>750x1000</v>
          </cell>
          <cell r="D5345" t="str">
            <v>면</v>
          </cell>
        </row>
        <row r="5346">
          <cell r="A5346">
            <v>7604463</v>
          </cell>
          <cell r="B5346" t="str">
            <v>분전함(스텐문짝)</v>
          </cell>
          <cell r="C5346" t="str">
            <v>750x1050</v>
          </cell>
          <cell r="D5346" t="str">
            <v>면</v>
          </cell>
        </row>
        <row r="5347">
          <cell r="A5347">
            <v>7604464</v>
          </cell>
          <cell r="B5347" t="str">
            <v>분전함(스텐문짝)</v>
          </cell>
          <cell r="C5347" t="str">
            <v>750x1100</v>
          </cell>
          <cell r="D5347" t="str">
            <v>면</v>
          </cell>
        </row>
        <row r="5348">
          <cell r="A5348">
            <v>7604465</v>
          </cell>
          <cell r="B5348" t="str">
            <v>분전함(스텐문짝)</v>
          </cell>
          <cell r="C5348" t="str">
            <v>750x1150</v>
          </cell>
          <cell r="D5348" t="str">
            <v>면</v>
          </cell>
        </row>
        <row r="5349">
          <cell r="A5349">
            <v>7604466</v>
          </cell>
          <cell r="B5349" t="str">
            <v>분전함(스텐문짝)</v>
          </cell>
          <cell r="C5349" t="str">
            <v>750x1200</v>
          </cell>
          <cell r="D5349" t="str">
            <v>면</v>
          </cell>
        </row>
        <row r="5350">
          <cell r="A5350">
            <v>7604467</v>
          </cell>
          <cell r="B5350" t="str">
            <v>분전함(스텐문짝)</v>
          </cell>
          <cell r="C5350" t="str">
            <v>750x1250</v>
          </cell>
          <cell r="D5350" t="str">
            <v>면</v>
          </cell>
        </row>
        <row r="5351">
          <cell r="A5351">
            <v>7604468</v>
          </cell>
          <cell r="B5351" t="str">
            <v>분전함(스텐문짝)</v>
          </cell>
          <cell r="C5351" t="str">
            <v>750x1300</v>
          </cell>
          <cell r="D5351" t="str">
            <v>면</v>
          </cell>
        </row>
        <row r="5352">
          <cell r="A5352">
            <v>7604469</v>
          </cell>
          <cell r="B5352" t="str">
            <v>분전함(스텐문짝)</v>
          </cell>
          <cell r="C5352" t="str">
            <v>750x1350</v>
          </cell>
          <cell r="D5352" t="str">
            <v>면</v>
          </cell>
        </row>
        <row r="5353">
          <cell r="A5353">
            <v>7604470</v>
          </cell>
          <cell r="B5353" t="str">
            <v>분전함(스텐문짝)</v>
          </cell>
          <cell r="C5353" t="str">
            <v>750x1400</v>
          </cell>
          <cell r="D5353" t="str">
            <v>면</v>
          </cell>
        </row>
        <row r="5354">
          <cell r="A5354">
            <v>7604471</v>
          </cell>
          <cell r="B5354" t="str">
            <v>분전함(스텐문짝)</v>
          </cell>
          <cell r="C5354" t="str">
            <v>750x1450</v>
          </cell>
          <cell r="D5354" t="str">
            <v>면</v>
          </cell>
        </row>
        <row r="5355">
          <cell r="A5355">
            <v>7604472</v>
          </cell>
          <cell r="B5355" t="str">
            <v>분전함(스텐문짝)</v>
          </cell>
          <cell r="C5355" t="str">
            <v>750x1500</v>
          </cell>
          <cell r="D5355" t="str">
            <v>면</v>
          </cell>
        </row>
        <row r="5356">
          <cell r="A5356">
            <v>7604473</v>
          </cell>
          <cell r="B5356" t="str">
            <v>분전함(스텐문짝)</v>
          </cell>
          <cell r="C5356" t="str">
            <v>750x1550</v>
          </cell>
          <cell r="D5356" t="str">
            <v>면</v>
          </cell>
        </row>
        <row r="5357">
          <cell r="A5357">
            <v>7604474</v>
          </cell>
          <cell r="B5357" t="str">
            <v>분전함(스텐문짝)</v>
          </cell>
          <cell r="C5357" t="str">
            <v>750x1600</v>
          </cell>
          <cell r="D5357" t="str">
            <v>면</v>
          </cell>
        </row>
        <row r="5358">
          <cell r="A5358">
            <v>7604475</v>
          </cell>
          <cell r="B5358" t="str">
            <v>분전함(스텐문짝)</v>
          </cell>
          <cell r="C5358" t="str">
            <v>750x1650</v>
          </cell>
          <cell r="D5358" t="str">
            <v>면</v>
          </cell>
        </row>
        <row r="5359">
          <cell r="A5359">
            <v>7604476</v>
          </cell>
          <cell r="B5359" t="str">
            <v>분전함(스텐문짝)</v>
          </cell>
          <cell r="C5359" t="str">
            <v>750x1700</v>
          </cell>
          <cell r="D5359" t="str">
            <v>면</v>
          </cell>
        </row>
        <row r="5360">
          <cell r="A5360">
            <v>7604477</v>
          </cell>
          <cell r="B5360" t="str">
            <v>분전함(스텐문짝)</v>
          </cell>
          <cell r="C5360" t="str">
            <v>750x1750</v>
          </cell>
          <cell r="D5360" t="str">
            <v>면</v>
          </cell>
        </row>
        <row r="5361">
          <cell r="A5361">
            <v>7604478</v>
          </cell>
          <cell r="B5361" t="str">
            <v>분전함(스텐문짝)</v>
          </cell>
          <cell r="C5361" t="str">
            <v>750x1800</v>
          </cell>
          <cell r="D5361" t="str">
            <v>면</v>
          </cell>
        </row>
        <row r="5362">
          <cell r="A5362">
            <v>7604479</v>
          </cell>
          <cell r="B5362" t="str">
            <v>분전함(스텐문짝)</v>
          </cell>
          <cell r="C5362" t="str">
            <v>750x1850</v>
          </cell>
          <cell r="D5362" t="str">
            <v>면</v>
          </cell>
        </row>
        <row r="5363">
          <cell r="A5363">
            <v>7604500</v>
          </cell>
          <cell r="B5363" t="str">
            <v>분전함(스텐문짝)</v>
          </cell>
          <cell r="C5363" t="str">
            <v>800x1400</v>
          </cell>
          <cell r="D5363" t="str">
            <v>면</v>
          </cell>
        </row>
        <row r="5364">
          <cell r="A5364">
            <v>7604501</v>
          </cell>
          <cell r="B5364" t="str">
            <v>분전함(스텐문짝)</v>
          </cell>
          <cell r="C5364" t="str">
            <v>800x1450</v>
          </cell>
          <cell r="D5364" t="str">
            <v>면</v>
          </cell>
        </row>
        <row r="5365">
          <cell r="A5365">
            <v>7604502</v>
          </cell>
          <cell r="B5365" t="str">
            <v>분전함(스텐문짝)</v>
          </cell>
          <cell r="C5365" t="str">
            <v>800x1500</v>
          </cell>
          <cell r="D5365" t="str">
            <v>면</v>
          </cell>
        </row>
        <row r="5366">
          <cell r="A5366">
            <v>7604503</v>
          </cell>
          <cell r="B5366" t="str">
            <v>분전함(스텐문짝)</v>
          </cell>
          <cell r="C5366" t="str">
            <v>800x1550</v>
          </cell>
          <cell r="D5366" t="str">
            <v>면</v>
          </cell>
        </row>
        <row r="5367">
          <cell r="A5367">
            <v>7604504</v>
          </cell>
          <cell r="B5367" t="str">
            <v>분전함(스텐문짝)</v>
          </cell>
          <cell r="C5367" t="str">
            <v>800x1600</v>
          </cell>
          <cell r="D5367" t="str">
            <v>면</v>
          </cell>
        </row>
        <row r="5368">
          <cell r="A5368">
            <v>7604505</v>
          </cell>
          <cell r="B5368" t="str">
            <v>분전함(스텐문짝)</v>
          </cell>
          <cell r="C5368" t="str">
            <v>800x1650</v>
          </cell>
          <cell r="D5368" t="str">
            <v>면</v>
          </cell>
        </row>
        <row r="5369">
          <cell r="A5369">
            <v>7604506</v>
          </cell>
          <cell r="B5369" t="str">
            <v>분전함(스텐문짝)</v>
          </cell>
          <cell r="C5369" t="str">
            <v>800x1700</v>
          </cell>
          <cell r="D5369" t="str">
            <v>면</v>
          </cell>
        </row>
        <row r="5370">
          <cell r="A5370">
            <v>7604507</v>
          </cell>
          <cell r="B5370" t="str">
            <v>분전함(스텐문짝)</v>
          </cell>
          <cell r="C5370" t="str">
            <v>800x1750</v>
          </cell>
          <cell r="D5370" t="str">
            <v>면</v>
          </cell>
        </row>
        <row r="5371">
          <cell r="A5371">
            <v>7604508</v>
          </cell>
          <cell r="B5371" t="str">
            <v>분전함(스텐문짝)</v>
          </cell>
          <cell r="C5371" t="str">
            <v>800x1800</v>
          </cell>
          <cell r="D5371" t="str">
            <v>면</v>
          </cell>
        </row>
        <row r="5372">
          <cell r="A5372">
            <v>7604509</v>
          </cell>
          <cell r="B5372" t="str">
            <v>분전함(스텐문짝)</v>
          </cell>
          <cell r="C5372" t="str">
            <v>800x1850</v>
          </cell>
          <cell r="D5372" t="str">
            <v>면</v>
          </cell>
        </row>
        <row r="5373">
          <cell r="A5373">
            <v>7604600</v>
          </cell>
          <cell r="B5373" t="str">
            <v>분전함(ALL SUS)</v>
          </cell>
          <cell r="C5373" t="str">
            <v>530x560x150</v>
          </cell>
          <cell r="D5373" t="str">
            <v>면</v>
          </cell>
        </row>
        <row r="5374">
          <cell r="A5374">
            <v>7604610</v>
          </cell>
          <cell r="B5374" t="str">
            <v>분전함(ALL SUS)</v>
          </cell>
          <cell r="C5374" t="str">
            <v>570x630x150</v>
          </cell>
          <cell r="D5374" t="str">
            <v>면</v>
          </cell>
        </row>
        <row r="5375">
          <cell r="A5375">
            <v>7604611</v>
          </cell>
          <cell r="B5375" t="str">
            <v>분전함(ALL SUS)</v>
          </cell>
          <cell r="C5375" t="str">
            <v>570x660x150</v>
          </cell>
          <cell r="D5375" t="str">
            <v>면</v>
          </cell>
        </row>
        <row r="5376">
          <cell r="A5376">
            <v>7604620</v>
          </cell>
          <cell r="B5376" t="str">
            <v>분전함(ALL SUS)</v>
          </cell>
          <cell r="C5376" t="str">
            <v>600x450x150</v>
          </cell>
          <cell r="D5376" t="str">
            <v>면</v>
          </cell>
        </row>
        <row r="5377">
          <cell r="A5377">
            <v>7604621</v>
          </cell>
          <cell r="B5377" t="str">
            <v>분전함(ALL SUS)</v>
          </cell>
          <cell r="C5377" t="str">
            <v>600x480x150</v>
          </cell>
          <cell r="D5377" t="str">
            <v>면</v>
          </cell>
        </row>
        <row r="5378">
          <cell r="A5378">
            <v>7604622</v>
          </cell>
          <cell r="B5378" t="str">
            <v>분전함(ALL SUS)</v>
          </cell>
          <cell r="C5378" t="str">
            <v>600x530x150</v>
          </cell>
          <cell r="D5378" t="str">
            <v>면</v>
          </cell>
        </row>
        <row r="5379">
          <cell r="A5379">
            <v>7604623</v>
          </cell>
          <cell r="B5379" t="str">
            <v>분전함(ALL SUS)</v>
          </cell>
          <cell r="C5379" t="str">
            <v>600x550x150</v>
          </cell>
          <cell r="D5379" t="str">
            <v>면</v>
          </cell>
        </row>
        <row r="5380">
          <cell r="A5380">
            <v>7604624</v>
          </cell>
          <cell r="B5380" t="str">
            <v>분전함(ALL SUS)</v>
          </cell>
          <cell r="C5380" t="str">
            <v>600x580x150</v>
          </cell>
          <cell r="D5380" t="str">
            <v>면</v>
          </cell>
        </row>
        <row r="5381">
          <cell r="A5381">
            <v>7604625</v>
          </cell>
          <cell r="B5381" t="str">
            <v>분전함(ALL SUS)</v>
          </cell>
          <cell r="C5381" t="str">
            <v>600x600x150</v>
          </cell>
          <cell r="D5381" t="str">
            <v>면</v>
          </cell>
        </row>
        <row r="5382">
          <cell r="A5382">
            <v>7604626</v>
          </cell>
          <cell r="B5382" t="str">
            <v>분전함(ALL SUS)</v>
          </cell>
          <cell r="C5382" t="str">
            <v>600x650x150</v>
          </cell>
          <cell r="D5382" t="str">
            <v>면</v>
          </cell>
        </row>
        <row r="5383">
          <cell r="A5383">
            <v>7604627</v>
          </cell>
          <cell r="B5383" t="str">
            <v>분전함(ALL SUS)</v>
          </cell>
          <cell r="C5383" t="str">
            <v>600x700x150</v>
          </cell>
          <cell r="D5383" t="str">
            <v>면</v>
          </cell>
        </row>
        <row r="5384">
          <cell r="A5384">
            <v>7604630</v>
          </cell>
          <cell r="B5384" t="str">
            <v>분전함(ALL SUS)</v>
          </cell>
          <cell r="C5384" t="str">
            <v>630x520x150</v>
          </cell>
          <cell r="D5384" t="str">
            <v>면</v>
          </cell>
        </row>
        <row r="5385">
          <cell r="A5385">
            <v>7604631</v>
          </cell>
          <cell r="B5385" t="str">
            <v>분전함(ALL SUS)</v>
          </cell>
          <cell r="C5385" t="str">
            <v>630x530x150</v>
          </cell>
          <cell r="D5385" t="str">
            <v>면</v>
          </cell>
        </row>
        <row r="5386">
          <cell r="A5386">
            <v>7604632</v>
          </cell>
          <cell r="B5386" t="str">
            <v>분전함(ALL SUS)</v>
          </cell>
          <cell r="C5386" t="str">
            <v>630x550x150</v>
          </cell>
          <cell r="D5386" t="str">
            <v>면</v>
          </cell>
        </row>
        <row r="5387">
          <cell r="A5387">
            <v>7604640</v>
          </cell>
          <cell r="B5387" t="str">
            <v>분전함(ALL SUS)</v>
          </cell>
          <cell r="C5387" t="str">
            <v>640x660x150</v>
          </cell>
          <cell r="D5387" t="str">
            <v>면</v>
          </cell>
        </row>
        <row r="5388">
          <cell r="A5388">
            <v>7604641</v>
          </cell>
          <cell r="B5388" t="str">
            <v>분전함(ALL SUS)</v>
          </cell>
          <cell r="C5388" t="str">
            <v>640x920x150</v>
          </cell>
          <cell r="D5388" t="str">
            <v>면</v>
          </cell>
        </row>
        <row r="5389">
          <cell r="A5389">
            <v>7604650</v>
          </cell>
          <cell r="B5389" t="str">
            <v>분전함(ALL SUS)</v>
          </cell>
          <cell r="C5389" t="str">
            <v>650x650x150</v>
          </cell>
          <cell r="D5389" t="str">
            <v>면</v>
          </cell>
        </row>
        <row r="5390">
          <cell r="A5390">
            <v>7604660</v>
          </cell>
          <cell r="B5390" t="str">
            <v>분전함(ALL SUS)</v>
          </cell>
          <cell r="C5390" t="str">
            <v>660x420x150</v>
          </cell>
          <cell r="D5390" t="str">
            <v>면</v>
          </cell>
        </row>
        <row r="5391">
          <cell r="A5391">
            <v>7604661</v>
          </cell>
          <cell r="B5391" t="str">
            <v>분전함(ALL SUS)</v>
          </cell>
          <cell r="C5391" t="str">
            <v>660x520x150</v>
          </cell>
          <cell r="D5391" t="str">
            <v>면</v>
          </cell>
        </row>
        <row r="5392">
          <cell r="A5392">
            <v>7604662</v>
          </cell>
          <cell r="B5392" t="str">
            <v>분전함(ALL SUS)</v>
          </cell>
          <cell r="C5392" t="str">
            <v>660x800x150</v>
          </cell>
          <cell r="D5392" t="str">
            <v>면</v>
          </cell>
        </row>
        <row r="5393">
          <cell r="A5393">
            <v>7604670</v>
          </cell>
          <cell r="B5393" t="str">
            <v>분전함(ALL SUS)</v>
          </cell>
          <cell r="C5393" t="str">
            <v>720x660x150</v>
          </cell>
          <cell r="D5393" t="str">
            <v>면</v>
          </cell>
        </row>
        <row r="5394">
          <cell r="A5394">
            <v>7604671</v>
          </cell>
          <cell r="B5394" t="str">
            <v>분전함(ALL SUS)</v>
          </cell>
          <cell r="C5394" t="str">
            <v>760x660x150</v>
          </cell>
          <cell r="D5394" t="str">
            <v>면</v>
          </cell>
        </row>
        <row r="5395">
          <cell r="A5395">
            <v>7605001</v>
          </cell>
          <cell r="B5395" t="str">
            <v>계량기함(철제문짝)</v>
          </cell>
          <cell r="C5395" t="str">
            <v>3 개용</v>
          </cell>
          <cell r="D5395" t="str">
            <v>개</v>
          </cell>
        </row>
        <row r="5396">
          <cell r="A5396">
            <v>7605002</v>
          </cell>
          <cell r="B5396" t="str">
            <v>계량기함(철제문짝)</v>
          </cell>
          <cell r="C5396" t="str">
            <v>4 개용</v>
          </cell>
          <cell r="D5396" t="str">
            <v>개</v>
          </cell>
        </row>
        <row r="5397">
          <cell r="A5397">
            <v>7605003</v>
          </cell>
          <cell r="B5397" t="str">
            <v>계량기함(철제문짝)</v>
          </cell>
          <cell r="C5397" t="str">
            <v>6 개용</v>
          </cell>
          <cell r="D5397" t="str">
            <v>개</v>
          </cell>
        </row>
        <row r="5398">
          <cell r="A5398">
            <v>7605004</v>
          </cell>
          <cell r="B5398" t="str">
            <v>계량기함(철제문짝)</v>
          </cell>
          <cell r="C5398" t="str">
            <v>8 개용</v>
          </cell>
          <cell r="D5398" t="str">
            <v>개</v>
          </cell>
        </row>
        <row r="5399">
          <cell r="A5399">
            <v>7605005</v>
          </cell>
          <cell r="B5399" t="str">
            <v>계량기함(철제문짝)</v>
          </cell>
          <cell r="C5399" t="str">
            <v>10 개용</v>
          </cell>
          <cell r="D5399" t="str">
            <v>개</v>
          </cell>
        </row>
        <row r="5400">
          <cell r="A5400">
            <v>7605006</v>
          </cell>
          <cell r="B5400" t="str">
            <v>계량기함(철제문짝)</v>
          </cell>
          <cell r="C5400" t="str">
            <v>12 개용</v>
          </cell>
          <cell r="D5400" t="str">
            <v>개</v>
          </cell>
        </row>
        <row r="5401">
          <cell r="A5401">
            <v>7605100</v>
          </cell>
          <cell r="B5401" t="str">
            <v>계량기함(스텐문짝)</v>
          </cell>
          <cell r="C5401" t="str">
            <v>3 개용</v>
          </cell>
          <cell r="D5401" t="str">
            <v>개</v>
          </cell>
        </row>
        <row r="5402">
          <cell r="A5402">
            <v>7605101</v>
          </cell>
          <cell r="B5402" t="str">
            <v>계량기함(스텐문짝)</v>
          </cell>
          <cell r="C5402" t="str">
            <v>4 개용</v>
          </cell>
          <cell r="D5402" t="str">
            <v>개</v>
          </cell>
        </row>
        <row r="5403">
          <cell r="A5403">
            <v>7605102</v>
          </cell>
          <cell r="B5403" t="str">
            <v>계량기함(스텐문짝)</v>
          </cell>
          <cell r="C5403" t="str">
            <v>6 개용</v>
          </cell>
          <cell r="D5403" t="str">
            <v>개</v>
          </cell>
        </row>
        <row r="5404">
          <cell r="A5404">
            <v>7605103</v>
          </cell>
          <cell r="B5404" t="str">
            <v>계량기함(스텐문짝)</v>
          </cell>
          <cell r="C5404" t="str">
            <v>8 개용</v>
          </cell>
          <cell r="D5404" t="str">
            <v>개</v>
          </cell>
        </row>
        <row r="5405">
          <cell r="A5405">
            <v>7605104</v>
          </cell>
          <cell r="B5405" t="str">
            <v>계량기함(스텐문짝)</v>
          </cell>
          <cell r="C5405" t="str">
            <v>10 개용</v>
          </cell>
          <cell r="D5405" t="str">
            <v>개</v>
          </cell>
        </row>
        <row r="5406">
          <cell r="A5406">
            <v>7605105</v>
          </cell>
          <cell r="B5406" t="str">
            <v>계량기함(스텐문짝)</v>
          </cell>
          <cell r="C5406" t="str">
            <v>12 개용</v>
          </cell>
          <cell r="D5406" t="str">
            <v>개</v>
          </cell>
        </row>
        <row r="5407">
          <cell r="A5407">
            <v>7606001</v>
          </cell>
          <cell r="B5407" t="str">
            <v>MOF (22.9kV) 유입</v>
          </cell>
          <cell r="C5407" t="str">
            <v>100-400/5A 0.5급</v>
          </cell>
          <cell r="D5407" t="str">
            <v>대</v>
          </cell>
        </row>
        <row r="5408">
          <cell r="A5408">
            <v>7606002</v>
          </cell>
          <cell r="B5408" t="str">
            <v>MOF (22.9kV) 유입</v>
          </cell>
          <cell r="C5408" t="str">
            <v>150-400/5A 0.5급</v>
          </cell>
          <cell r="D5408" t="str">
            <v>대</v>
          </cell>
        </row>
        <row r="5409">
          <cell r="A5409">
            <v>7606003</v>
          </cell>
          <cell r="B5409" t="str">
            <v>MOF (22.9kV) 유입</v>
          </cell>
          <cell r="C5409" t="str">
            <v>300-400/5A 0.3급</v>
          </cell>
          <cell r="D5409" t="str">
            <v>대</v>
          </cell>
        </row>
        <row r="5410">
          <cell r="A5410">
            <v>7606004</v>
          </cell>
          <cell r="B5410" t="str">
            <v>MOF (22.9kV) 유입</v>
          </cell>
          <cell r="C5410" t="str">
            <v>500-600/5A 0.3급</v>
          </cell>
          <cell r="D5410" t="str">
            <v>대</v>
          </cell>
        </row>
        <row r="5411">
          <cell r="A5411">
            <v>7606100</v>
          </cell>
          <cell r="B5411" t="str">
            <v>MOF (6.6/3.3kV)</v>
          </cell>
          <cell r="C5411" t="str">
            <v>5-150/5A 0.5급</v>
          </cell>
          <cell r="D5411" t="str">
            <v>대</v>
          </cell>
        </row>
        <row r="5412">
          <cell r="A5412">
            <v>7606101</v>
          </cell>
          <cell r="B5412" t="str">
            <v>MOF (6.6/3.3kV)</v>
          </cell>
          <cell r="C5412" t="str">
            <v>200-400/5A 0.5급</v>
          </cell>
          <cell r="D5412" t="str">
            <v>대</v>
          </cell>
        </row>
        <row r="5413">
          <cell r="A5413">
            <v>7607001</v>
          </cell>
          <cell r="B5413" t="str">
            <v>PT(22kV/110V)EPOXY</v>
          </cell>
          <cell r="C5413" t="str">
            <v>11000/110V</v>
          </cell>
          <cell r="D5413" t="str">
            <v>개</v>
          </cell>
        </row>
        <row r="5414">
          <cell r="A5414">
            <v>7607002</v>
          </cell>
          <cell r="B5414" t="str">
            <v>PT(22kV/110V)EPOXY</v>
          </cell>
          <cell r="C5414" t="str">
            <v>22000/110V</v>
          </cell>
          <cell r="D5414" t="str">
            <v>개</v>
          </cell>
        </row>
        <row r="5415">
          <cell r="A5415">
            <v>7607003</v>
          </cell>
          <cell r="B5415" t="str">
            <v>PT(22kV/110V)유입</v>
          </cell>
          <cell r="C5415" t="str">
            <v>3P 3W 100VA</v>
          </cell>
          <cell r="D5415" t="str">
            <v>개</v>
          </cell>
        </row>
        <row r="5416">
          <cell r="A5416">
            <v>7607004</v>
          </cell>
          <cell r="B5416" t="str">
            <v>PT(22kV/110V)유입</v>
          </cell>
          <cell r="C5416" t="str">
            <v>3P 3W 200VA</v>
          </cell>
          <cell r="D5416" t="str">
            <v>개</v>
          </cell>
        </row>
        <row r="5417">
          <cell r="A5417">
            <v>7607005</v>
          </cell>
          <cell r="B5417" t="str">
            <v>PT(22kV/110V)유입</v>
          </cell>
          <cell r="C5417" t="str">
            <v>3P 4W 100VA</v>
          </cell>
          <cell r="D5417" t="str">
            <v>개</v>
          </cell>
        </row>
        <row r="5418">
          <cell r="A5418">
            <v>7607006</v>
          </cell>
          <cell r="B5418" t="str">
            <v>PT(22kV/110V)유입</v>
          </cell>
          <cell r="C5418" t="str">
            <v>3P 4W 200VA</v>
          </cell>
          <cell r="D5418" t="str">
            <v>개</v>
          </cell>
        </row>
        <row r="5419">
          <cell r="A5419">
            <v>7607020</v>
          </cell>
          <cell r="B5419" t="str">
            <v>GPT(22kV) EPOXY</v>
          </cell>
          <cell r="C5419" t="str">
            <v>11000/110/190V</v>
          </cell>
          <cell r="D5419" t="str">
            <v>개</v>
          </cell>
        </row>
        <row r="5420">
          <cell r="A5420">
            <v>7607021</v>
          </cell>
          <cell r="B5420" t="str">
            <v>GPT(22kV) EPOXY</v>
          </cell>
          <cell r="C5420" t="str">
            <v>22000/110/190V</v>
          </cell>
          <cell r="D5420" t="str">
            <v>개</v>
          </cell>
        </row>
        <row r="5421">
          <cell r="A5421">
            <v>7607022</v>
          </cell>
          <cell r="B5421" t="str">
            <v>GPT(22kV/110V)유입</v>
          </cell>
          <cell r="C5421" t="str">
            <v>3P 3W 100VA</v>
          </cell>
          <cell r="D5421" t="str">
            <v>개</v>
          </cell>
        </row>
        <row r="5422">
          <cell r="A5422">
            <v>7607023</v>
          </cell>
          <cell r="B5422" t="str">
            <v>GPT(22kV/110V)유입</v>
          </cell>
          <cell r="C5422" t="str">
            <v>3P 3W 200VA</v>
          </cell>
          <cell r="D5422" t="str">
            <v>개</v>
          </cell>
        </row>
        <row r="5423">
          <cell r="A5423">
            <v>7607050</v>
          </cell>
          <cell r="B5423" t="str">
            <v>PT(6.6kV/110V) 1.0</v>
          </cell>
          <cell r="C5423" t="str">
            <v>50VA EPOXY</v>
          </cell>
          <cell r="D5423" t="str">
            <v>개</v>
          </cell>
        </row>
        <row r="5424">
          <cell r="A5424">
            <v>7607051</v>
          </cell>
          <cell r="B5424" t="str">
            <v>PT(6.6kV/110V) 1.0</v>
          </cell>
          <cell r="C5424" t="str">
            <v>100VA EPOXY</v>
          </cell>
          <cell r="D5424" t="str">
            <v>개</v>
          </cell>
        </row>
        <row r="5425">
          <cell r="A5425">
            <v>7607052</v>
          </cell>
          <cell r="B5425" t="str">
            <v>PT(6.6kV/110V) 1.0</v>
          </cell>
          <cell r="C5425" t="str">
            <v>200VA EPOXY</v>
          </cell>
          <cell r="D5425" t="str">
            <v>개</v>
          </cell>
        </row>
        <row r="5426">
          <cell r="A5426">
            <v>7607053</v>
          </cell>
          <cell r="B5426" t="str">
            <v>PT(6.6kV/110V) 3.0</v>
          </cell>
          <cell r="C5426" t="str">
            <v>300VA EPOXY</v>
          </cell>
          <cell r="D5426" t="str">
            <v>개</v>
          </cell>
        </row>
        <row r="5427">
          <cell r="A5427">
            <v>7607054</v>
          </cell>
          <cell r="B5427" t="str">
            <v>PT(6.6kV/110V) 3.0</v>
          </cell>
          <cell r="C5427" t="str">
            <v>500VA EPOXY</v>
          </cell>
          <cell r="D5427" t="str">
            <v>개</v>
          </cell>
        </row>
        <row r="5428">
          <cell r="A5428">
            <v>7607055</v>
          </cell>
          <cell r="B5428" t="str">
            <v>PT(6.6kV/110V) 3.0</v>
          </cell>
          <cell r="C5428" t="str">
            <v>1000VA EPOXY</v>
          </cell>
          <cell r="D5428" t="str">
            <v>개</v>
          </cell>
        </row>
        <row r="5429">
          <cell r="A5429">
            <v>7607056</v>
          </cell>
          <cell r="B5429" t="str">
            <v>PT(6.6kV/110V) 5.0</v>
          </cell>
          <cell r="C5429" t="str">
            <v>1500VA EPOXY</v>
          </cell>
          <cell r="D5429" t="str">
            <v>개</v>
          </cell>
        </row>
        <row r="5430">
          <cell r="A5430">
            <v>7607057</v>
          </cell>
          <cell r="B5430" t="str">
            <v>PT(6.6kV/110V) 5.0</v>
          </cell>
          <cell r="C5430" t="str">
            <v>3000VA EPOXY</v>
          </cell>
          <cell r="D5430" t="str">
            <v>개</v>
          </cell>
        </row>
        <row r="5431">
          <cell r="A5431">
            <v>7607058</v>
          </cell>
          <cell r="B5431" t="str">
            <v>PT(6.6kV/110V) 1.0</v>
          </cell>
          <cell r="C5431" t="str">
            <v>50VA ABS RESIN</v>
          </cell>
          <cell r="D5431" t="str">
            <v>개</v>
          </cell>
        </row>
        <row r="5432">
          <cell r="A5432">
            <v>7607059</v>
          </cell>
          <cell r="B5432" t="str">
            <v>PT(6.6kV/110V) 1.0</v>
          </cell>
          <cell r="C5432" t="str">
            <v>100VA ABS RESIN</v>
          </cell>
          <cell r="D5432" t="str">
            <v>개</v>
          </cell>
        </row>
        <row r="5433">
          <cell r="A5433">
            <v>7607060</v>
          </cell>
          <cell r="B5433" t="str">
            <v>PT(6.6kV/110V) 1.0</v>
          </cell>
          <cell r="C5433" t="str">
            <v>200VA ABS RESIN</v>
          </cell>
          <cell r="D5433" t="str">
            <v>개</v>
          </cell>
        </row>
        <row r="5434">
          <cell r="A5434">
            <v>7607061</v>
          </cell>
          <cell r="B5434" t="str">
            <v>PT(6.6kV/110V) 3.0</v>
          </cell>
          <cell r="C5434" t="str">
            <v>300VA ABS RESIN</v>
          </cell>
          <cell r="D5434" t="str">
            <v>개</v>
          </cell>
        </row>
        <row r="5435">
          <cell r="A5435">
            <v>7607062</v>
          </cell>
          <cell r="B5435" t="str">
            <v>PT(6.6kV/110V) 3.0</v>
          </cell>
          <cell r="C5435" t="str">
            <v>500VA ABS RESIN</v>
          </cell>
          <cell r="D5435" t="str">
            <v>개</v>
          </cell>
        </row>
        <row r="5436">
          <cell r="A5436">
            <v>7607080</v>
          </cell>
          <cell r="B5436" t="str">
            <v>PT(3.3kV/110V) 1.0</v>
          </cell>
          <cell r="C5436" t="str">
            <v>50VA EPOXY</v>
          </cell>
          <cell r="D5436" t="str">
            <v>개</v>
          </cell>
        </row>
        <row r="5437">
          <cell r="A5437">
            <v>7607081</v>
          </cell>
          <cell r="B5437" t="str">
            <v>PT(3.3kV/110V) 1.0</v>
          </cell>
          <cell r="C5437" t="str">
            <v>100VA EPOXY</v>
          </cell>
          <cell r="D5437" t="str">
            <v>개</v>
          </cell>
        </row>
        <row r="5438">
          <cell r="A5438">
            <v>7607082</v>
          </cell>
          <cell r="B5438" t="str">
            <v>PT(3.3kV/110V) 1.0</v>
          </cell>
          <cell r="C5438" t="str">
            <v>200VA EPOXY</v>
          </cell>
          <cell r="D5438" t="str">
            <v>개</v>
          </cell>
        </row>
        <row r="5439">
          <cell r="A5439">
            <v>7607083</v>
          </cell>
          <cell r="B5439" t="str">
            <v>PT(3.3kV/110V) 3.0</v>
          </cell>
          <cell r="C5439" t="str">
            <v>300VA EPOXY</v>
          </cell>
          <cell r="D5439" t="str">
            <v>개</v>
          </cell>
        </row>
        <row r="5440">
          <cell r="A5440">
            <v>7607084</v>
          </cell>
          <cell r="B5440" t="str">
            <v>PT(3.3kV/110V) 3.0</v>
          </cell>
          <cell r="C5440" t="str">
            <v>500VA EPOXY</v>
          </cell>
          <cell r="D5440" t="str">
            <v>개</v>
          </cell>
        </row>
        <row r="5441">
          <cell r="A5441">
            <v>7607085</v>
          </cell>
          <cell r="B5441" t="str">
            <v>PT(3.3kV/110V) 3.0</v>
          </cell>
          <cell r="C5441" t="str">
            <v>1000VA EPOXY</v>
          </cell>
          <cell r="D5441" t="str">
            <v>개</v>
          </cell>
        </row>
        <row r="5442">
          <cell r="A5442">
            <v>7607086</v>
          </cell>
          <cell r="B5442" t="str">
            <v>PT(3.3kV/110V) 5.0</v>
          </cell>
          <cell r="C5442" t="str">
            <v>1500VA EPOXY</v>
          </cell>
          <cell r="D5442" t="str">
            <v>개</v>
          </cell>
        </row>
        <row r="5443">
          <cell r="A5443">
            <v>7607087</v>
          </cell>
          <cell r="B5443" t="str">
            <v>PT(3.3kV/110V) 5.0</v>
          </cell>
          <cell r="C5443" t="str">
            <v>3000VA EPOXY</v>
          </cell>
          <cell r="D5443" t="str">
            <v>개</v>
          </cell>
        </row>
        <row r="5444">
          <cell r="A5444">
            <v>7607088</v>
          </cell>
          <cell r="B5444" t="str">
            <v>PT(3.3kV/110V) 1.0</v>
          </cell>
          <cell r="C5444" t="str">
            <v>50VA ABS RESIN</v>
          </cell>
          <cell r="D5444" t="str">
            <v>개</v>
          </cell>
        </row>
        <row r="5445">
          <cell r="A5445">
            <v>7607089</v>
          </cell>
          <cell r="B5445" t="str">
            <v>PT(3.3kV/110V) 1.0</v>
          </cell>
          <cell r="C5445" t="str">
            <v>100VA ABS RESIN</v>
          </cell>
          <cell r="D5445" t="str">
            <v>개</v>
          </cell>
        </row>
        <row r="5446">
          <cell r="A5446">
            <v>7607090</v>
          </cell>
          <cell r="B5446" t="str">
            <v>PT(3.3kV/110V) 1.0</v>
          </cell>
          <cell r="C5446" t="str">
            <v>200VA ABS RESIN</v>
          </cell>
          <cell r="D5446" t="str">
            <v>개</v>
          </cell>
        </row>
        <row r="5447">
          <cell r="A5447">
            <v>7607091</v>
          </cell>
          <cell r="B5447" t="str">
            <v>PT(3.3kV/110V) 3.0</v>
          </cell>
          <cell r="C5447" t="str">
            <v>300VA ABS RESIN</v>
          </cell>
          <cell r="D5447" t="str">
            <v>개</v>
          </cell>
        </row>
        <row r="5448">
          <cell r="A5448">
            <v>7607092</v>
          </cell>
          <cell r="B5448" t="str">
            <v>PT(3.3kV/110V) 3.0</v>
          </cell>
          <cell r="C5448" t="str">
            <v>500VA ABS RESIN</v>
          </cell>
          <cell r="D5448" t="str">
            <v>개</v>
          </cell>
        </row>
        <row r="5449">
          <cell r="A5449">
            <v>7607110</v>
          </cell>
          <cell r="B5449" t="str">
            <v>PT(440V/110V) 1.0</v>
          </cell>
          <cell r="C5449" t="str">
            <v>50VA ABS RESIN</v>
          </cell>
          <cell r="D5449" t="str">
            <v>개</v>
          </cell>
        </row>
        <row r="5450">
          <cell r="A5450">
            <v>7607111</v>
          </cell>
          <cell r="B5450" t="str">
            <v>PT(440V/110V) 1.0</v>
          </cell>
          <cell r="C5450" t="str">
            <v>100VA ABS RESIN</v>
          </cell>
          <cell r="D5450" t="str">
            <v>개</v>
          </cell>
        </row>
        <row r="5451">
          <cell r="A5451">
            <v>7607112</v>
          </cell>
          <cell r="B5451" t="str">
            <v>PT(440V/110V) 1.0</v>
          </cell>
          <cell r="C5451" t="str">
            <v>200VA ABS RESIN</v>
          </cell>
          <cell r="D5451" t="str">
            <v>개</v>
          </cell>
        </row>
        <row r="5452">
          <cell r="A5452">
            <v>7607113</v>
          </cell>
          <cell r="B5452" t="str">
            <v>PT(440V/110V) 3.0</v>
          </cell>
          <cell r="C5452" t="str">
            <v>300VA ABS RESIN</v>
          </cell>
          <cell r="D5452" t="str">
            <v>개</v>
          </cell>
        </row>
        <row r="5453">
          <cell r="A5453">
            <v>7607114</v>
          </cell>
          <cell r="B5453" t="str">
            <v>PT(440V/110V) 3.0</v>
          </cell>
          <cell r="C5453" t="str">
            <v>500VA ABS RESIN</v>
          </cell>
          <cell r="D5453" t="str">
            <v>개</v>
          </cell>
        </row>
        <row r="5454">
          <cell r="A5454">
            <v>7607115</v>
          </cell>
          <cell r="B5454" t="str">
            <v>PT(440V/110V) 3.0</v>
          </cell>
          <cell r="C5454" t="str">
            <v>1000VA ABS RESIN</v>
          </cell>
          <cell r="D5454" t="str">
            <v>개</v>
          </cell>
        </row>
        <row r="5455">
          <cell r="A5455">
            <v>7607116</v>
          </cell>
          <cell r="B5455" t="str">
            <v>PT(440V/110V) 3.0</v>
          </cell>
          <cell r="C5455" t="str">
            <v>1000VA EPOXY</v>
          </cell>
          <cell r="D5455" t="str">
            <v>개</v>
          </cell>
        </row>
        <row r="5456">
          <cell r="A5456">
            <v>7607117</v>
          </cell>
          <cell r="B5456" t="str">
            <v>PT(440V/110V) 5.0</v>
          </cell>
          <cell r="C5456" t="str">
            <v>1500VA EPOXY</v>
          </cell>
          <cell r="D5456" t="str">
            <v>개</v>
          </cell>
        </row>
        <row r="5457">
          <cell r="A5457">
            <v>7607118</v>
          </cell>
          <cell r="B5457" t="str">
            <v>PT(440V/110V) 5.0</v>
          </cell>
          <cell r="C5457" t="str">
            <v>3000VA EPOXY</v>
          </cell>
          <cell r="D5457" t="str">
            <v>개</v>
          </cell>
        </row>
        <row r="5458">
          <cell r="A5458">
            <v>7607150</v>
          </cell>
          <cell r="B5458" t="str">
            <v>GPT(6600/110/190V)</v>
          </cell>
          <cell r="C5458" t="str">
            <v>50/100VA 1.0 EPX</v>
          </cell>
          <cell r="D5458" t="str">
            <v>개</v>
          </cell>
        </row>
        <row r="5459">
          <cell r="A5459">
            <v>7607151</v>
          </cell>
          <cell r="B5459" t="str">
            <v>GPT(6600/110/190V)</v>
          </cell>
          <cell r="C5459" t="str">
            <v>100/200VA 1.0EPX</v>
          </cell>
          <cell r="D5459" t="str">
            <v>개</v>
          </cell>
        </row>
        <row r="5460">
          <cell r="A5460">
            <v>7607152</v>
          </cell>
          <cell r="B5460" t="str">
            <v>GPT(6600/110/190V)</v>
          </cell>
          <cell r="C5460" t="str">
            <v>200/300VA 1.0EPX</v>
          </cell>
          <cell r="D5460" t="str">
            <v>개</v>
          </cell>
        </row>
        <row r="5461">
          <cell r="A5461">
            <v>7607153</v>
          </cell>
          <cell r="B5461" t="str">
            <v>GPT(6600/110/190V)</v>
          </cell>
          <cell r="C5461" t="str">
            <v>200/500VA 1.0EPX</v>
          </cell>
          <cell r="D5461" t="str">
            <v>개</v>
          </cell>
        </row>
        <row r="5462">
          <cell r="A5462">
            <v>7607154</v>
          </cell>
          <cell r="B5462" t="str">
            <v>GPT(6600/110/190V)</v>
          </cell>
          <cell r="C5462" t="str">
            <v>50/100VA 1.0 ABS</v>
          </cell>
          <cell r="D5462" t="str">
            <v>개</v>
          </cell>
        </row>
        <row r="5463">
          <cell r="A5463">
            <v>7607155</v>
          </cell>
          <cell r="B5463" t="str">
            <v>GPT(6600/110/190V)</v>
          </cell>
          <cell r="C5463" t="str">
            <v>100/200VA 1.0ABS</v>
          </cell>
          <cell r="D5463" t="str">
            <v>개</v>
          </cell>
        </row>
        <row r="5464">
          <cell r="A5464">
            <v>7607180</v>
          </cell>
          <cell r="B5464" t="str">
            <v>GPT(3300/110/190V)</v>
          </cell>
          <cell r="C5464" t="str">
            <v>50/100VA 1.0EPX</v>
          </cell>
          <cell r="D5464" t="str">
            <v>개</v>
          </cell>
        </row>
        <row r="5465">
          <cell r="A5465">
            <v>7607181</v>
          </cell>
          <cell r="B5465" t="str">
            <v>GPT(3300/110/190V)</v>
          </cell>
          <cell r="C5465" t="str">
            <v>100/200VA 1.0EPX</v>
          </cell>
          <cell r="D5465" t="str">
            <v>개</v>
          </cell>
        </row>
        <row r="5466">
          <cell r="A5466">
            <v>7607182</v>
          </cell>
          <cell r="B5466" t="str">
            <v>GPT(3300/110/190V)</v>
          </cell>
          <cell r="C5466" t="str">
            <v>200/300VA 1.0EPX</v>
          </cell>
          <cell r="D5466" t="str">
            <v>개</v>
          </cell>
        </row>
        <row r="5467">
          <cell r="A5467">
            <v>7607183</v>
          </cell>
          <cell r="B5467" t="str">
            <v>GPT(3300/110/190V)</v>
          </cell>
          <cell r="C5467" t="str">
            <v>200/500VA 1.0EPX</v>
          </cell>
          <cell r="D5467" t="str">
            <v>개</v>
          </cell>
        </row>
        <row r="5468">
          <cell r="A5468">
            <v>7607184</v>
          </cell>
          <cell r="B5468" t="str">
            <v>GPT(3300/110/190V)</v>
          </cell>
          <cell r="C5468" t="str">
            <v>50/100VA 1.0ABS</v>
          </cell>
          <cell r="D5468" t="str">
            <v>개</v>
          </cell>
        </row>
        <row r="5469">
          <cell r="A5469">
            <v>7607185</v>
          </cell>
          <cell r="B5469" t="str">
            <v>GPT(3300/110/190V)</v>
          </cell>
          <cell r="C5469" t="str">
            <v>100/200VA 1.0ABS</v>
          </cell>
          <cell r="D5469" t="str">
            <v>개</v>
          </cell>
        </row>
        <row r="5470">
          <cell r="A5470">
            <v>7607200</v>
          </cell>
          <cell r="B5470" t="str">
            <v>GPT(440/110/190V)</v>
          </cell>
          <cell r="C5470" t="str">
            <v>100/200VA 1.0EPX</v>
          </cell>
          <cell r="D5470" t="str">
            <v>개</v>
          </cell>
        </row>
        <row r="5471">
          <cell r="A5471">
            <v>7607201</v>
          </cell>
          <cell r="B5471" t="str">
            <v>GPT(440/110/190V)</v>
          </cell>
          <cell r="C5471" t="str">
            <v>200/500VA 1.0EPX</v>
          </cell>
          <cell r="D5471" t="str">
            <v>개</v>
          </cell>
        </row>
        <row r="5472">
          <cell r="A5472">
            <v>7608001</v>
          </cell>
          <cell r="B5472" t="str">
            <v>CT(25.8kV) N&gt;5</v>
          </cell>
          <cell r="C5472" t="str">
            <v>40VA 150/5A</v>
          </cell>
          <cell r="D5472" t="str">
            <v>개</v>
          </cell>
        </row>
        <row r="5473">
          <cell r="A5473">
            <v>7608002</v>
          </cell>
          <cell r="B5473" t="str">
            <v>CT(25.8kV) N&gt;10</v>
          </cell>
          <cell r="C5473" t="str">
            <v>40VA 150/5A</v>
          </cell>
          <cell r="D5473" t="str">
            <v>개</v>
          </cell>
        </row>
        <row r="5474">
          <cell r="A5474">
            <v>7608003</v>
          </cell>
          <cell r="B5474" t="str">
            <v>CT(25.8kV) EPOXY</v>
          </cell>
          <cell r="C5474" t="str">
            <v>N&gt;10 400/5A</v>
          </cell>
          <cell r="D5474" t="str">
            <v>개</v>
          </cell>
        </row>
        <row r="5475">
          <cell r="A5475">
            <v>7608004</v>
          </cell>
          <cell r="B5475" t="str">
            <v>CT(25.8kV) EPOXY</v>
          </cell>
          <cell r="C5475" t="str">
            <v>N&gt;10 500/5A</v>
          </cell>
          <cell r="D5475" t="str">
            <v>개</v>
          </cell>
        </row>
        <row r="5476">
          <cell r="A5476">
            <v>7608005</v>
          </cell>
          <cell r="B5476" t="str">
            <v>CT(25.8kV) EPOXY</v>
          </cell>
          <cell r="C5476" t="str">
            <v>N&gt;10 600/5A</v>
          </cell>
          <cell r="D5476" t="str">
            <v>개</v>
          </cell>
        </row>
        <row r="5477">
          <cell r="A5477">
            <v>7608006</v>
          </cell>
          <cell r="B5477" t="str">
            <v>CT(25.8kV) EPOXY</v>
          </cell>
          <cell r="C5477" t="str">
            <v>N&gt;10 800/5A</v>
          </cell>
          <cell r="D5477" t="str">
            <v>개</v>
          </cell>
        </row>
        <row r="5478">
          <cell r="A5478">
            <v>7608007</v>
          </cell>
          <cell r="B5478" t="str">
            <v>CT(25.8kV) EPOXY</v>
          </cell>
          <cell r="C5478" t="str">
            <v>N&gt;10 1000/5A</v>
          </cell>
          <cell r="D5478" t="str">
            <v>개</v>
          </cell>
        </row>
        <row r="5479">
          <cell r="A5479">
            <v>7608008</v>
          </cell>
          <cell r="B5479" t="str">
            <v>CT(25.8kV) 유입</v>
          </cell>
          <cell r="C5479" t="str">
            <v>40VA 5-100/5A</v>
          </cell>
          <cell r="D5479" t="str">
            <v>개</v>
          </cell>
        </row>
        <row r="5480">
          <cell r="A5480">
            <v>7608020</v>
          </cell>
          <cell r="B5480" t="str">
            <v>CT(7.2kV)BUS관통형</v>
          </cell>
          <cell r="C5480" t="str">
            <v>150/5A 1.0급 ABS</v>
          </cell>
          <cell r="D5480" t="str">
            <v>개</v>
          </cell>
        </row>
        <row r="5481">
          <cell r="A5481">
            <v>7608021</v>
          </cell>
          <cell r="B5481" t="str">
            <v>CT(7.2kV)BUS관통형</v>
          </cell>
          <cell r="C5481" t="str">
            <v>300/5A 1.0급 ABS</v>
          </cell>
          <cell r="D5481" t="str">
            <v>개</v>
          </cell>
        </row>
        <row r="5482">
          <cell r="A5482">
            <v>7608022</v>
          </cell>
          <cell r="B5482" t="str">
            <v>CT(7.2kV)BUS관통형</v>
          </cell>
          <cell r="C5482" t="str">
            <v>400/5A 1.0급ABS</v>
          </cell>
          <cell r="D5482" t="str">
            <v>개</v>
          </cell>
        </row>
        <row r="5483">
          <cell r="A5483">
            <v>7608023</v>
          </cell>
          <cell r="B5483" t="str">
            <v>CT(7.2kV)BUS관통형</v>
          </cell>
          <cell r="C5483" t="str">
            <v>500/5A 1.0급 ABS</v>
          </cell>
          <cell r="D5483" t="str">
            <v>개</v>
          </cell>
        </row>
        <row r="5484">
          <cell r="A5484">
            <v>7608024</v>
          </cell>
          <cell r="B5484" t="str">
            <v>CT(7.2kV)BUS관통형</v>
          </cell>
          <cell r="C5484" t="str">
            <v>600/5A 1.0급 ABS</v>
          </cell>
          <cell r="D5484" t="str">
            <v>개</v>
          </cell>
        </row>
        <row r="5485">
          <cell r="A5485">
            <v>7608025</v>
          </cell>
          <cell r="B5485" t="str">
            <v>CT(7.2kV)BUS관통형</v>
          </cell>
          <cell r="C5485" t="str">
            <v>800/5A 1.0급 ABS</v>
          </cell>
          <cell r="D5485" t="str">
            <v>개</v>
          </cell>
        </row>
        <row r="5486">
          <cell r="A5486">
            <v>7608026</v>
          </cell>
          <cell r="B5486" t="str">
            <v>CT(7.2kV)BUS관통형</v>
          </cell>
          <cell r="C5486" t="str">
            <v>1000/5A 1.0급ABS</v>
          </cell>
          <cell r="D5486" t="str">
            <v>개</v>
          </cell>
        </row>
        <row r="5487">
          <cell r="A5487">
            <v>7608027</v>
          </cell>
          <cell r="B5487" t="str">
            <v>CT(7.2kV)BUS관통형</v>
          </cell>
          <cell r="C5487" t="str">
            <v>1200/5A 1.0급ABS</v>
          </cell>
          <cell r="D5487" t="str">
            <v>개</v>
          </cell>
        </row>
        <row r="5488">
          <cell r="A5488">
            <v>7608028</v>
          </cell>
          <cell r="B5488" t="str">
            <v>CT(7.2kV)BUS관통형</v>
          </cell>
          <cell r="C5488" t="str">
            <v>1500/5A 1.0급ABS</v>
          </cell>
          <cell r="D5488" t="str">
            <v>개</v>
          </cell>
        </row>
        <row r="5489">
          <cell r="A5489">
            <v>7608029</v>
          </cell>
          <cell r="B5489" t="str">
            <v>CT(7.2kV)BUS관통형</v>
          </cell>
          <cell r="C5489" t="str">
            <v>2000/5A 1.0급ABS</v>
          </cell>
          <cell r="D5489" t="str">
            <v>개</v>
          </cell>
        </row>
        <row r="5490">
          <cell r="A5490">
            <v>7608030</v>
          </cell>
          <cell r="B5490" t="str">
            <v>CT(7.2kV)BUS관통형</v>
          </cell>
          <cell r="C5490" t="str">
            <v>2500/5A 1.0급ABS</v>
          </cell>
          <cell r="D5490" t="str">
            <v>개</v>
          </cell>
        </row>
        <row r="5491">
          <cell r="A5491">
            <v>7608031</v>
          </cell>
          <cell r="B5491" t="str">
            <v>CT(7.2kV)BUS관통형</v>
          </cell>
          <cell r="C5491" t="str">
            <v>3000/5A 1.0급ABS</v>
          </cell>
          <cell r="D5491" t="str">
            <v>개</v>
          </cell>
        </row>
        <row r="5492">
          <cell r="A5492">
            <v>7608032</v>
          </cell>
          <cell r="B5492" t="str">
            <v>CT(7.2kV)BUS관통형</v>
          </cell>
          <cell r="C5492" t="str">
            <v>150/5A1.0급EPOXY</v>
          </cell>
          <cell r="D5492" t="str">
            <v>개</v>
          </cell>
        </row>
        <row r="5493">
          <cell r="A5493">
            <v>7608033</v>
          </cell>
          <cell r="B5493" t="str">
            <v>CT(7.2kV)BUS관통형</v>
          </cell>
          <cell r="C5493" t="str">
            <v>300/5A1.0급EPOXY</v>
          </cell>
          <cell r="D5493" t="str">
            <v>개</v>
          </cell>
        </row>
        <row r="5494">
          <cell r="A5494">
            <v>7608034</v>
          </cell>
          <cell r="B5494" t="str">
            <v>CT(7.2kV)BUS관통형</v>
          </cell>
          <cell r="C5494" t="str">
            <v>400/5A1.0급EPOXY</v>
          </cell>
          <cell r="D5494" t="str">
            <v>개</v>
          </cell>
        </row>
        <row r="5495">
          <cell r="A5495">
            <v>7608035</v>
          </cell>
          <cell r="B5495" t="str">
            <v>CT(7.2kV)BUS관통형</v>
          </cell>
          <cell r="C5495" t="str">
            <v>500/5A1.0급EPOXY</v>
          </cell>
          <cell r="D5495" t="str">
            <v>개</v>
          </cell>
        </row>
        <row r="5496">
          <cell r="A5496">
            <v>7608036</v>
          </cell>
          <cell r="B5496" t="str">
            <v>CT(7.2kV)BUS관통형</v>
          </cell>
          <cell r="C5496" t="str">
            <v>600/5A1.0급EPOXY</v>
          </cell>
          <cell r="D5496" t="str">
            <v>개</v>
          </cell>
        </row>
        <row r="5497">
          <cell r="A5497">
            <v>7608037</v>
          </cell>
          <cell r="B5497" t="str">
            <v>CT(7.2kV)BUS관통형</v>
          </cell>
          <cell r="C5497" t="str">
            <v>800/5A1.0급EPOXY</v>
          </cell>
          <cell r="D5497" t="str">
            <v>개</v>
          </cell>
        </row>
        <row r="5498">
          <cell r="A5498">
            <v>7608038</v>
          </cell>
          <cell r="B5498" t="str">
            <v>CT(7.2kV)BUS관통형</v>
          </cell>
          <cell r="C5498" t="str">
            <v>1000/5A1.0급EPOX</v>
          </cell>
          <cell r="D5498" t="str">
            <v>개</v>
          </cell>
        </row>
        <row r="5499">
          <cell r="A5499">
            <v>7608039</v>
          </cell>
          <cell r="B5499" t="str">
            <v>CT(7.2kV)BUS관통형</v>
          </cell>
          <cell r="C5499" t="str">
            <v>400/5A N&gt;10 EPX</v>
          </cell>
          <cell r="D5499" t="str">
            <v>개</v>
          </cell>
        </row>
        <row r="5500">
          <cell r="A5500">
            <v>7608040</v>
          </cell>
          <cell r="B5500" t="str">
            <v>CT(7.2kV)BUS관통형</v>
          </cell>
          <cell r="C5500" t="str">
            <v>500/5A N&gt;10 EPX</v>
          </cell>
          <cell r="D5500" t="str">
            <v>개</v>
          </cell>
        </row>
        <row r="5501">
          <cell r="A5501">
            <v>7608041</v>
          </cell>
          <cell r="B5501" t="str">
            <v>CT(7.2kV)BUS관통형</v>
          </cell>
          <cell r="C5501" t="str">
            <v>600/5A N&gt;10 EPX</v>
          </cell>
          <cell r="D5501" t="str">
            <v>개</v>
          </cell>
        </row>
        <row r="5502">
          <cell r="A5502">
            <v>7608042</v>
          </cell>
          <cell r="B5502" t="str">
            <v>CT(7.2kV)BUS관통형</v>
          </cell>
          <cell r="C5502" t="str">
            <v>800/5A N&gt;10 EPX</v>
          </cell>
          <cell r="D5502" t="str">
            <v>개</v>
          </cell>
        </row>
        <row r="5503">
          <cell r="A5503">
            <v>7608043</v>
          </cell>
          <cell r="B5503" t="str">
            <v>CT(7.2kV)BUS관통형</v>
          </cell>
          <cell r="C5503" t="str">
            <v>1000/5A N&gt;10 EPX</v>
          </cell>
          <cell r="D5503" t="str">
            <v>개</v>
          </cell>
        </row>
        <row r="5504">
          <cell r="A5504">
            <v>7608044</v>
          </cell>
          <cell r="B5504" t="str">
            <v>CT(7.2kV)BUS관통형</v>
          </cell>
          <cell r="C5504" t="str">
            <v>1200/5A N&gt;10 EPX</v>
          </cell>
          <cell r="D5504" t="str">
            <v>개</v>
          </cell>
        </row>
        <row r="5505">
          <cell r="A5505">
            <v>7608045</v>
          </cell>
          <cell r="B5505" t="str">
            <v>CT(7.2kV)BUS관통형</v>
          </cell>
          <cell r="C5505" t="str">
            <v>1500/5A N&gt;10 EPX</v>
          </cell>
          <cell r="D5505" t="str">
            <v>개</v>
          </cell>
        </row>
        <row r="5506">
          <cell r="A5506">
            <v>7608046</v>
          </cell>
          <cell r="B5506" t="str">
            <v>CT(7.2kV)BUS관통형</v>
          </cell>
          <cell r="C5506" t="str">
            <v>2000/5A N&gt;10 EPX</v>
          </cell>
          <cell r="D5506" t="str">
            <v>개</v>
          </cell>
        </row>
        <row r="5507">
          <cell r="A5507">
            <v>7608047</v>
          </cell>
          <cell r="B5507" t="str">
            <v>CT(7.2kV)BUS관통형</v>
          </cell>
          <cell r="C5507" t="str">
            <v>400/5A N&gt;20 EPX</v>
          </cell>
          <cell r="D5507" t="str">
            <v>개</v>
          </cell>
        </row>
        <row r="5508">
          <cell r="A5508">
            <v>7608048</v>
          </cell>
          <cell r="B5508" t="str">
            <v>CT(7.2kV)BUS관통형</v>
          </cell>
          <cell r="C5508" t="str">
            <v>500/5A N&gt;20 EPX</v>
          </cell>
          <cell r="D5508" t="str">
            <v>개</v>
          </cell>
        </row>
        <row r="5509">
          <cell r="A5509">
            <v>7608049</v>
          </cell>
          <cell r="B5509" t="str">
            <v>CT(7.2kV)BUS관통형</v>
          </cell>
          <cell r="C5509" t="str">
            <v>600/5A N&gt;20 EPX</v>
          </cell>
          <cell r="D5509" t="str">
            <v>개</v>
          </cell>
        </row>
        <row r="5510">
          <cell r="A5510">
            <v>7608050</v>
          </cell>
          <cell r="B5510" t="str">
            <v>CT(7.2kV)BUS관통형</v>
          </cell>
          <cell r="C5510" t="str">
            <v>800/5A N&gt;20 EPX</v>
          </cell>
          <cell r="D5510" t="str">
            <v>개</v>
          </cell>
        </row>
        <row r="5511">
          <cell r="A5511">
            <v>7608051</v>
          </cell>
          <cell r="B5511" t="str">
            <v>CT(7.2kV)BUS관통형</v>
          </cell>
          <cell r="C5511" t="str">
            <v>1000/5A N&gt;20 EPX</v>
          </cell>
          <cell r="D5511" t="str">
            <v>개</v>
          </cell>
        </row>
        <row r="5512">
          <cell r="A5512">
            <v>7608052</v>
          </cell>
          <cell r="B5512" t="str">
            <v>CT(7.2kV)BUS관통형</v>
          </cell>
          <cell r="C5512" t="str">
            <v>1200/5A N&gt;20 EPX</v>
          </cell>
          <cell r="D5512" t="str">
            <v>개</v>
          </cell>
        </row>
        <row r="5513">
          <cell r="A5513">
            <v>7608053</v>
          </cell>
          <cell r="B5513" t="str">
            <v>CT(7.2kV)BUS관통형</v>
          </cell>
          <cell r="C5513" t="str">
            <v>1500/5A N&gt;20 EPX</v>
          </cell>
          <cell r="D5513" t="str">
            <v>개</v>
          </cell>
        </row>
        <row r="5514">
          <cell r="A5514">
            <v>7608054</v>
          </cell>
          <cell r="B5514" t="str">
            <v>CT(7.2kV)BUS관통형</v>
          </cell>
          <cell r="C5514" t="str">
            <v>2000/5A N&gt;20 EPX</v>
          </cell>
          <cell r="D5514" t="str">
            <v>개</v>
          </cell>
        </row>
        <row r="5515">
          <cell r="A5515">
            <v>7608055</v>
          </cell>
          <cell r="B5515" t="str">
            <v>CT(7.2kV)BUS관통형</v>
          </cell>
          <cell r="C5515" t="str">
            <v>2500/5A N&gt;20 EPX</v>
          </cell>
          <cell r="D5515" t="str">
            <v>개</v>
          </cell>
        </row>
        <row r="5516">
          <cell r="A5516">
            <v>7608056</v>
          </cell>
          <cell r="B5516" t="str">
            <v>CT(7.2kV)BUS관통형</v>
          </cell>
          <cell r="C5516" t="str">
            <v>3000/5A N&gt;20 EPX</v>
          </cell>
          <cell r="D5516" t="str">
            <v>개</v>
          </cell>
        </row>
        <row r="5517">
          <cell r="A5517">
            <v>7608057</v>
          </cell>
          <cell r="B5517" t="str">
            <v>CT(7.2kV)BUS연결형</v>
          </cell>
          <cell r="C5517" t="str">
            <v>150/5A N&gt;10 EPX</v>
          </cell>
          <cell r="D5517" t="str">
            <v>개</v>
          </cell>
        </row>
        <row r="5518">
          <cell r="A5518">
            <v>7608058</v>
          </cell>
          <cell r="B5518" t="str">
            <v>CT(7.2kV)BUS연결형</v>
          </cell>
          <cell r="C5518" t="str">
            <v>300/5A N&gt;10 EPX</v>
          </cell>
          <cell r="D5518" t="str">
            <v>개</v>
          </cell>
        </row>
        <row r="5519">
          <cell r="A5519">
            <v>7608059</v>
          </cell>
          <cell r="B5519" t="str">
            <v>CT(7.2kV)BUS연결형</v>
          </cell>
          <cell r="C5519" t="str">
            <v>150/5A N&gt;20 EPX</v>
          </cell>
          <cell r="D5519" t="str">
            <v>개</v>
          </cell>
        </row>
        <row r="5520">
          <cell r="A5520">
            <v>7608060</v>
          </cell>
          <cell r="B5520" t="str">
            <v>CT(7.2kV)BUS연결형</v>
          </cell>
          <cell r="C5520" t="str">
            <v>300/5A N&gt;20 EPX</v>
          </cell>
          <cell r="D5520" t="str">
            <v>개</v>
          </cell>
        </row>
        <row r="5521">
          <cell r="A5521">
            <v>7608080</v>
          </cell>
          <cell r="B5521" t="str">
            <v>CT(600V) BUS관통형</v>
          </cell>
          <cell r="C5521" t="str">
            <v>15VA  300/5A ABS</v>
          </cell>
          <cell r="D5521" t="str">
            <v>개</v>
          </cell>
        </row>
        <row r="5522">
          <cell r="A5522">
            <v>7608081</v>
          </cell>
          <cell r="B5522" t="str">
            <v>CT(600V) BUS관통형</v>
          </cell>
          <cell r="C5522" t="str">
            <v>15VA  400/5A ABS</v>
          </cell>
          <cell r="D5522" t="str">
            <v>개</v>
          </cell>
        </row>
        <row r="5523">
          <cell r="A5523">
            <v>7608082</v>
          </cell>
          <cell r="B5523" t="str">
            <v>CT(600V) BUS관통형</v>
          </cell>
          <cell r="C5523" t="str">
            <v>15VA  500/5A ABS</v>
          </cell>
          <cell r="D5523" t="str">
            <v>개</v>
          </cell>
        </row>
        <row r="5524">
          <cell r="A5524">
            <v>7608083</v>
          </cell>
          <cell r="B5524" t="str">
            <v>CT(600V) BUS관통형</v>
          </cell>
          <cell r="C5524" t="str">
            <v>15VA  600/5A ABS</v>
          </cell>
          <cell r="D5524" t="str">
            <v>개</v>
          </cell>
        </row>
        <row r="5525">
          <cell r="A5525">
            <v>7608084</v>
          </cell>
          <cell r="B5525" t="str">
            <v>CT(600V) BUS관통형</v>
          </cell>
          <cell r="C5525" t="str">
            <v>15VA  800/5A ABS</v>
          </cell>
          <cell r="D5525" t="str">
            <v>개</v>
          </cell>
        </row>
        <row r="5526">
          <cell r="A5526">
            <v>7608085</v>
          </cell>
          <cell r="B5526" t="str">
            <v>CT(600V) BUS관통형</v>
          </cell>
          <cell r="C5526" t="str">
            <v>15VA 1000/5A ABS</v>
          </cell>
          <cell r="D5526" t="str">
            <v>개</v>
          </cell>
        </row>
        <row r="5527">
          <cell r="A5527">
            <v>7608086</v>
          </cell>
          <cell r="B5527" t="str">
            <v>CT(600V) BUS관통형</v>
          </cell>
          <cell r="C5527" t="str">
            <v>15VA 1200/5A ABS</v>
          </cell>
          <cell r="D5527" t="str">
            <v>개</v>
          </cell>
        </row>
        <row r="5528">
          <cell r="A5528">
            <v>7608087</v>
          </cell>
          <cell r="B5528" t="str">
            <v>CT(600V) BUS관통형</v>
          </cell>
          <cell r="C5528" t="str">
            <v>40VA 1500/5A ABS</v>
          </cell>
          <cell r="D5528" t="str">
            <v>개</v>
          </cell>
        </row>
        <row r="5529">
          <cell r="A5529">
            <v>7608088</v>
          </cell>
          <cell r="B5529" t="str">
            <v>CT(600V) BUS관통형</v>
          </cell>
          <cell r="C5529" t="str">
            <v>40VA 2000/5A ABS</v>
          </cell>
          <cell r="D5529" t="str">
            <v>개</v>
          </cell>
        </row>
        <row r="5530">
          <cell r="A5530">
            <v>7608089</v>
          </cell>
          <cell r="B5530" t="str">
            <v>CT(600V) BUS관통형</v>
          </cell>
          <cell r="C5530" t="str">
            <v>40VA 2500/5A ABS</v>
          </cell>
          <cell r="D5530" t="str">
            <v>개</v>
          </cell>
        </row>
        <row r="5531">
          <cell r="A5531">
            <v>7608090</v>
          </cell>
          <cell r="B5531" t="str">
            <v>CT(600V) BUS관통형</v>
          </cell>
          <cell r="C5531" t="str">
            <v>40VA 3000/5A ABS</v>
          </cell>
          <cell r="D5531" t="str">
            <v>개</v>
          </cell>
        </row>
        <row r="5532">
          <cell r="A5532">
            <v>7608091</v>
          </cell>
          <cell r="B5532" t="str">
            <v>CT(600V) BUS관통형</v>
          </cell>
          <cell r="C5532" t="str">
            <v>40VA 4000/5A ABS</v>
          </cell>
          <cell r="D5532" t="str">
            <v>개</v>
          </cell>
        </row>
        <row r="5533">
          <cell r="A5533">
            <v>7608120</v>
          </cell>
          <cell r="B5533" t="str">
            <v>CT(600V)환형 1.0급</v>
          </cell>
          <cell r="C5533" t="str">
            <v>15VA  300/5A ABS</v>
          </cell>
          <cell r="D5533" t="str">
            <v>개</v>
          </cell>
        </row>
        <row r="5534">
          <cell r="A5534">
            <v>7608121</v>
          </cell>
          <cell r="B5534" t="str">
            <v>CT(600V)환형 1.0급</v>
          </cell>
          <cell r="C5534" t="str">
            <v>15VA  400/5A ABS</v>
          </cell>
          <cell r="D5534" t="str">
            <v>개</v>
          </cell>
        </row>
        <row r="5535">
          <cell r="A5535">
            <v>7608122</v>
          </cell>
          <cell r="B5535" t="str">
            <v>CT(600V)환형 1.0급</v>
          </cell>
          <cell r="C5535" t="str">
            <v>15VA  500/5A ABS</v>
          </cell>
          <cell r="D5535" t="str">
            <v>개</v>
          </cell>
        </row>
        <row r="5536">
          <cell r="A5536">
            <v>7608123</v>
          </cell>
          <cell r="B5536" t="str">
            <v>CT(600V)환형 1.0급</v>
          </cell>
          <cell r="C5536" t="str">
            <v>15VA  600/5A ABS</v>
          </cell>
          <cell r="D5536" t="str">
            <v>개</v>
          </cell>
        </row>
        <row r="5537">
          <cell r="A5537">
            <v>7608124</v>
          </cell>
          <cell r="B5537" t="str">
            <v>CT(600V)환형 1.0급</v>
          </cell>
          <cell r="C5537" t="str">
            <v>15VA  800/5A ABS</v>
          </cell>
          <cell r="D5537" t="str">
            <v>개</v>
          </cell>
        </row>
        <row r="5538">
          <cell r="A5538">
            <v>7608125</v>
          </cell>
          <cell r="B5538" t="str">
            <v>CT(600V)환형 3.0급</v>
          </cell>
          <cell r="C5538" t="str">
            <v>5VA  300/5A ABS</v>
          </cell>
          <cell r="D5538" t="str">
            <v>개</v>
          </cell>
        </row>
        <row r="5539">
          <cell r="A5539">
            <v>7608126</v>
          </cell>
          <cell r="B5539" t="str">
            <v>CT(600V)환형 3.0급</v>
          </cell>
          <cell r="C5539" t="str">
            <v>5VA  400/5A ABS</v>
          </cell>
          <cell r="D5539" t="str">
            <v>개</v>
          </cell>
        </row>
        <row r="5540">
          <cell r="A5540">
            <v>7608127</v>
          </cell>
          <cell r="B5540" t="str">
            <v>CT(600V)환형 3.0급</v>
          </cell>
          <cell r="C5540" t="str">
            <v>5VA  500/5A ABS</v>
          </cell>
          <cell r="D5540" t="str">
            <v>개</v>
          </cell>
        </row>
        <row r="5541">
          <cell r="A5541">
            <v>7608128</v>
          </cell>
          <cell r="B5541" t="str">
            <v>CT(600V)환형 3.0급</v>
          </cell>
          <cell r="C5541" t="str">
            <v>5VA  600/5A ABS</v>
          </cell>
          <cell r="D5541" t="str">
            <v>개</v>
          </cell>
        </row>
        <row r="5542">
          <cell r="A5542">
            <v>7608129</v>
          </cell>
          <cell r="B5542" t="str">
            <v>CT(600V)환형 3.0급</v>
          </cell>
          <cell r="C5542" t="str">
            <v>5VA  800/5A ABS</v>
          </cell>
          <cell r="D5542" t="str">
            <v>개</v>
          </cell>
        </row>
        <row r="5543">
          <cell r="A5543">
            <v>7608140</v>
          </cell>
          <cell r="B5543" t="str">
            <v>ZCT(관통형)</v>
          </cell>
          <cell r="C5543" t="str">
            <v>600V 100A</v>
          </cell>
          <cell r="D5543" t="str">
            <v>개</v>
          </cell>
        </row>
        <row r="5544">
          <cell r="A5544">
            <v>7608141</v>
          </cell>
          <cell r="B5544" t="str">
            <v>ZCT(관통형)</v>
          </cell>
          <cell r="C5544" t="str">
            <v>600V 250A</v>
          </cell>
          <cell r="D5544" t="str">
            <v>개</v>
          </cell>
        </row>
        <row r="5545">
          <cell r="A5545">
            <v>7608142</v>
          </cell>
          <cell r="B5545" t="str">
            <v>ZCT(관통형)</v>
          </cell>
          <cell r="C5545" t="str">
            <v>600V 400A</v>
          </cell>
          <cell r="D5545" t="str">
            <v>개</v>
          </cell>
        </row>
        <row r="5546">
          <cell r="A5546">
            <v>7608143</v>
          </cell>
          <cell r="B5546" t="str">
            <v>ZCT(관통형)</v>
          </cell>
          <cell r="C5546" t="str">
            <v>600V 600A</v>
          </cell>
          <cell r="D5546" t="str">
            <v>개</v>
          </cell>
        </row>
        <row r="5547">
          <cell r="A5547">
            <v>7608144</v>
          </cell>
          <cell r="B5547" t="str">
            <v>ZCT(CABLE TYPE)</v>
          </cell>
          <cell r="C5547" t="str">
            <v>2000A 이하 EPOXY</v>
          </cell>
          <cell r="D5547" t="str">
            <v>개</v>
          </cell>
        </row>
        <row r="5548">
          <cell r="A5548">
            <v>7608160</v>
          </cell>
          <cell r="B5548" t="str">
            <v>ZCT(ELD용)</v>
          </cell>
          <cell r="C5548" t="str">
            <v>200A</v>
          </cell>
          <cell r="D5548" t="str">
            <v>개</v>
          </cell>
        </row>
        <row r="5549">
          <cell r="A5549">
            <v>7608161</v>
          </cell>
          <cell r="B5549" t="str">
            <v>ZCT(ELD용)</v>
          </cell>
          <cell r="C5549" t="str">
            <v>400A</v>
          </cell>
          <cell r="D5549" t="str">
            <v>개</v>
          </cell>
        </row>
        <row r="5550">
          <cell r="A5550">
            <v>7608162</v>
          </cell>
          <cell r="B5550" t="str">
            <v>ZCT(ELD용)</v>
          </cell>
          <cell r="C5550" t="str">
            <v>600A</v>
          </cell>
          <cell r="D5550" t="str">
            <v>개</v>
          </cell>
        </row>
        <row r="5551">
          <cell r="A5551">
            <v>7608163</v>
          </cell>
          <cell r="B5551" t="str">
            <v>ZCT(ELD용)</v>
          </cell>
          <cell r="C5551" t="str">
            <v>800A</v>
          </cell>
          <cell r="D5551" t="str">
            <v>개</v>
          </cell>
        </row>
        <row r="5552">
          <cell r="A5552">
            <v>7608164</v>
          </cell>
          <cell r="B5552" t="str">
            <v>ZCT(ELD용)</v>
          </cell>
          <cell r="C5552" t="str">
            <v>1000A</v>
          </cell>
          <cell r="D5552" t="str">
            <v>개</v>
          </cell>
        </row>
        <row r="5553">
          <cell r="A5553">
            <v>7608165</v>
          </cell>
          <cell r="B5553" t="str">
            <v>ZCT(ELD용)</v>
          </cell>
          <cell r="C5553" t="str">
            <v>1400A</v>
          </cell>
          <cell r="D5553" t="str">
            <v>개</v>
          </cell>
        </row>
        <row r="5554">
          <cell r="A5554">
            <v>7609001</v>
          </cell>
          <cell r="B5554" t="str">
            <v>CURRENT T/D (ATD)</v>
          </cell>
          <cell r="C5554" t="str">
            <v>1φ</v>
          </cell>
          <cell r="D5554" t="str">
            <v>개</v>
          </cell>
        </row>
        <row r="5555">
          <cell r="A5555">
            <v>7609002</v>
          </cell>
          <cell r="B5555" t="str">
            <v>CURRENT T/D (ATD)</v>
          </cell>
          <cell r="C5555" t="str">
            <v>3Φ</v>
          </cell>
          <cell r="D5555" t="str">
            <v>개</v>
          </cell>
        </row>
        <row r="5556">
          <cell r="A5556">
            <v>7609003</v>
          </cell>
          <cell r="B5556" t="str">
            <v>VOLTAGE T/D (VTD)</v>
          </cell>
          <cell r="C5556" t="str">
            <v>1Φ</v>
          </cell>
          <cell r="D5556" t="str">
            <v>개</v>
          </cell>
        </row>
        <row r="5557">
          <cell r="A5557">
            <v>7609004</v>
          </cell>
          <cell r="B5557" t="str">
            <v>VOLTAGE T/D (VTD)</v>
          </cell>
          <cell r="C5557" t="str">
            <v>3Φ</v>
          </cell>
          <cell r="D5557" t="str">
            <v>개</v>
          </cell>
        </row>
        <row r="5558">
          <cell r="A5558">
            <v>7609005</v>
          </cell>
          <cell r="B5558" t="str">
            <v>ACTIVE POWER T/D (KWTD)</v>
          </cell>
          <cell r="C5558" t="str">
            <v>1Φ 2W</v>
          </cell>
          <cell r="D5558" t="str">
            <v>개</v>
          </cell>
        </row>
        <row r="5559">
          <cell r="A5559">
            <v>7609006</v>
          </cell>
          <cell r="B5559" t="str">
            <v>ACTIVE POWER T/D (KWTD)</v>
          </cell>
          <cell r="C5559" t="str">
            <v>1Φ 3W</v>
          </cell>
          <cell r="D5559" t="str">
            <v>개</v>
          </cell>
        </row>
        <row r="5560">
          <cell r="A5560">
            <v>7609007</v>
          </cell>
          <cell r="B5560" t="str">
            <v>ACTIVE POWER T/D (KWTD)</v>
          </cell>
          <cell r="C5560" t="str">
            <v>3Φ 3W</v>
          </cell>
          <cell r="D5560" t="str">
            <v>개</v>
          </cell>
        </row>
        <row r="5561">
          <cell r="A5561">
            <v>7609008</v>
          </cell>
          <cell r="B5561" t="str">
            <v>ACTIVE POWER T/D (KWTD)</v>
          </cell>
          <cell r="C5561" t="str">
            <v>3Φ 4W</v>
          </cell>
          <cell r="D5561" t="str">
            <v>개</v>
          </cell>
        </row>
        <row r="5562">
          <cell r="A5562">
            <v>7609009</v>
          </cell>
          <cell r="B5562" t="str">
            <v>WATT HOUR T/D (WHTD)</v>
          </cell>
          <cell r="C5562" t="str">
            <v>1Φ 2W</v>
          </cell>
          <cell r="D5562" t="str">
            <v>개</v>
          </cell>
        </row>
        <row r="5563">
          <cell r="A5563">
            <v>7609010</v>
          </cell>
          <cell r="B5563" t="str">
            <v>WATT HOUR T/D (WHTD)</v>
          </cell>
          <cell r="C5563" t="str">
            <v>1Φ 3W</v>
          </cell>
          <cell r="D5563" t="str">
            <v>개</v>
          </cell>
        </row>
        <row r="5564">
          <cell r="A5564">
            <v>7609011</v>
          </cell>
          <cell r="B5564" t="str">
            <v>WATT HOUR T/D (WHTD)</v>
          </cell>
          <cell r="C5564" t="str">
            <v>3Φ 3W</v>
          </cell>
          <cell r="D5564" t="str">
            <v>개</v>
          </cell>
        </row>
        <row r="5565">
          <cell r="A5565">
            <v>7609012</v>
          </cell>
          <cell r="B5565" t="str">
            <v>WATT HOUR T/D (WHTD)</v>
          </cell>
          <cell r="C5565" t="str">
            <v>3Φ 4W</v>
          </cell>
          <cell r="D5565" t="str">
            <v>개</v>
          </cell>
        </row>
        <row r="5566">
          <cell r="A5566">
            <v>7609013</v>
          </cell>
          <cell r="B5566" t="str">
            <v>VAR-TD</v>
          </cell>
          <cell r="C5566" t="str">
            <v>3Φ 3W</v>
          </cell>
          <cell r="D5566" t="str">
            <v>개</v>
          </cell>
        </row>
        <row r="5567">
          <cell r="A5567">
            <v>7609014</v>
          </cell>
          <cell r="B5567" t="str">
            <v>VAR-TD</v>
          </cell>
          <cell r="C5567" t="str">
            <v>3Φ 4W</v>
          </cell>
          <cell r="D5567" t="str">
            <v>개</v>
          </cell>
        </row>
        <row r="5568">
          <cell r="A5568">
            <v>7609015</v>
          </cell>
          <cell r="B5568" t="str">
            <v>VARH-TD</v>
          </cell>
          <cell r="C5568" t="str">
            <v>3Φ 3W</v>
          </cell>
          <cell r="D5568" t="str">
            <v>개</v>
          </cell>
        </row>
        <row r="5569">
          <cell r="A5569">
            <v>7609016</v>
          </cell>
          <cell r="B5569" t="str">
            <v>VARH-TD</v>
          </cell>
          <cell r="C5569" t="str">
            <v>3Φ 4W</v>
          </cell>
          <cell r="D5569" t="str">
            <v>개</v>
          </cell>
        </row>
        <row r="5570">
          <cell r="A5570">
            <v>7609017</v>
          </cell>
          <cell r="B5570" t="str">
            <v>FREQUENCY T/D (FTD)</v>
          </cell>
          <cell r="C5570" t="str">
            <v/>
          </cell>
          <cell r="D5570" t="str">
            <v>개</v>
          </cell>
        </row>
        <row r="5571">
          <cell r="A5571">
            <v>7609018</v>
          </cell>
          <cell r="B5571" t="str">
            <v>온도</v>
          </cell>
          <cell r="C5571" t="str">
            <v>TD</v>
          </cell>
          <cell r="D5571" t="str">
            <v>개</v>
          </cell>
        </row>
        <row r="5572">
          <cell r="A5572">
            <v>7609019</v>
          </cell>
          <cell r="B5572" t="str">
            <v>POWER FACTOR T/D (PFTD)</v>
          </cell>
          <cell r="C5572" t="str">
            <v>1Φ 2W PF</v>
          </cell>
          <cell r="D5572" t="str">
            <v>개</v>
          </cell>
        </row>
        <row r="5573">
          <cell r="A5573">
            <v>7609020</v>
          </cell>
          <cell r="B5573" t="str">
            <v>POWER FACTOR T/D (PFTD)</v>
          </cell>
          <cell r="C5573" t="str">
            <v>1Φ 3W PF</v>
          </cell>
          <cell r="D5573" t="str">
            <v>개</v>
          </cell>
        </row>
        <row r="5574">
          <cell r="A5574">
            <v>7609021</v>
          </cell>
          <cell r="B5574" t="str">
            <v>POWER FACTOR T/D (PFTD)</v>
          </cell>
          <cell r="C5574" t="str">
            <v>3Φ 3W PF</v>
          </cell>
          <cell r="D5574" t="str">
            <v>개</v>
          </cell>
        </row>
        <row r="5575">
          <cell r="A5575">
            <v>7609022</v>
          </cell>
          <cell r="B5575" t="str">
            <v>POWER FACTOR T/D (PFTD)</v>
          </cell>
          <cell r="C5575" t="str">
            <v>3Φ 4W PF</v>
          </cell>
          <cell r="D5575" t="str">
            <v>개</v>
          </cell>
        </row>
        <row r="5576">
          <cell r="A5576">
            <v>7609023</v>
          </cell>
          <cell r="B5576" t="str">
            <v>DC VOLTAGE T/D (DCVTD)</v>
          </cell>
          <cell r="C5576" t="str">
            <v/>
          </cell>
          <cell r="D5576" t="str">
            <v>개</v>
          </cell>
        </row>
        <row r="5577">
          <cell r="A5577">
            <v>7609024</v>
          </cell>
          <cell r="B5577" t="str">
            <v>DC CURRENT T/D (DCVTD)</v>
          </cell>
          <cell r="C5577" t="str">
            <v/>
          </cell>
          <cell r="D5577" t="str">
            <v>개</v>
          </cell>
        </row>
        <row r="5578">
          <cell r="A5578">
            <v>7610001</v>
          </cell>
          <cell r="B5578" t="str">
            <v>ELD (ANALOG)</v>
          </cell>
          <cell r="C5578" t="str">
            <v>10 cct</v>
          </cell>
          <cell r="D5578" t="str">
            <v>개</v>
          </cell>
        </row>
        <row r="5579">
          <cell r="A5579">
            <v>7610002</v>
          </cell>
          <cell r="B5579" t="str">
            <v>ELD (ANALOG)</v>
          </cell>
          <cell r="C5579" t="str">
            <v>5 cct</v>
          </cell>
          <cell r="D5579" t="str">
            <v>개</v>
          </cell>
        </row>
        <row r="5580">
          <cell r="A5580">
            <v>7610003</v>
          </cell>
          <cell r="B5580" t="str">
            <v>ELD (MICOM)</v>
          </cell>
          <cell r="C5580" t="str">
            <v>10 cct</v>
          </cell>
          <cell r="D5580" t="str">
            <v>개</v>
          </cell>
        </row>
        <row r="5581">
          <cell r="A5581">
            <v>7610004</v>
          </cell>
          <cell r="B5581" t="str">
            <v>ELD (MICOM)</v>
          </cell>
          <cell r="C5581" t="str">
            <v>5 cct</v>
          </cell>
          <cell r="D5581" t="str">
            <v>개</v>
          </cell>
        </row>
        <row r="5582">
          <cell r="A5582">
            <v>7610010</v>
          </cell>
          <cell r="B5582" t="str">
            <v>ELR 누전검출릴레이</v>
          </cell>
          <cell r="C5582" t="str">
            <v>5C 집합형</v>
          </cell>
          <cell r="D5582" t="str">
            <v>개</v>
          </cell>
        </row>
        <row r="5583">
          <cell r="A5583">
            <v>7610011</v>
          </cell>
          <cell r="B5583" t="str">
            <v>ELR 누전검출릴레이</v>
          </cell>
          <cell r="C5583" t="str">
            <v>10C 집합형</v>
          </cell>
          <cell r="D5583" t="str">
            <v>개</v>
          </cell>
        </row>
        <row r="5584">
          <cell r="A5584">
            <v>7610020</v>
          </cell>
          <cell r="B5584" t="str">
            <v>과전류계전기</v>
          </cell>
          <cell r="C5584" t="str">
            <v>OCR (D/T)</v>
          </cell>
          <cell r="D5584" t="str">
            <v>개</v>
          </cell>
        </row>
        <row r="5585">
          <cell r="A5585">
            <v>7610021</v>
          </cell>
          <cell r="B5585" t="str">
            <v>과전류계전기</v>
          </cell>
          <cell r="C5585" t="str">
            <v>OCR (D/O)</v>
          </cell>
          <cell r="D5585" t="str">
            <v>개</v>
          </cell>
        </row>
        <row r="5586">
          <cell r="A5586">
            <v>7610030</v>
          </cell>
          <cell r="B5586" t="str">
            <v>지락과전류계전기</v>
          </cell>
          <cell r="C5586" t="str">
            <v>OCGR (D/T)</v>
          </cell>
          <cell r="D5586" t="str">
            <v>개</v>
          </cell>
        </row>
        <row r="5587">
          <cell r="A5587">
            <v>7610031</v>
          </cell>
          <cell r="B5587" t="str">
            <v>지락과전류계전기</v>
          </cell>
          <cell r="C5587" t="str">
            <v>OCGR (D/O)</v>
          </cell>
          <cell r="D5587" t="str">
            <v>개</v>
          </cell>
        </row>
        <row r="5588">
          <cell r="A5588">
            <v>7610040</v>
          </cell>
          <cell r="B5588" t="str">
            <v>과전압계전기</v>
          </cell>
          <cell r="C5588" t="str">
            <v>OVR (D/T)</v>
          </cell>
          <cell r="D5588" t="str">
            <v>개</v>
          </cell>
        </row>
        <row r="5589">
          <cell r="A5589">
            <v>7610041</v>
          </cell>
          <cell r="B5589" t="str">
            <v>과전압계전기</v>
          </cell>
          <cell r="C5589" t="str">
            <v>OVR (D/O)</v>
          </cell>
          <cell r="D5589" t="str">
            <v>개</v>
          </cell>
        </row>
        <row r="5590">
          <cell r="A5590">
            <v>7610050</v>
          </cell>
          <cell r="B5590" t="str">
            <v>지락과전압계전기</v>
          </cell>
          <cell r="C5590" t="str">
            <v>OVGR (D/T)</v>
          </cell>
          <cell r="D5590" t="str">
            <v>개</v>
          </cell>
        </row>
        <row r="5591">
          <cell r="A5591">
            <v>7610051</v>
          </cell>
          <cell r="B5591" t="str">
            <v>지락과전압계전기</v>
          </cell>
          <cell r="C5591" t="str">
            <v>OVGR (D/O)</v>
          </cell>
          <cell r="D5591" t="str">
            <v>개</v>
          </cell>
        </row>
        <row r="5592">
          <cell r="A5592">
            <v>7610060</v>
          </cell>
          <cell r="B5592" t="str">
            <v>저전압계전기</v>
          </cell>
          <cell r="C5592" t="str">
            <v>UVR (D/T)</v>
          </cell>
          <cell r="D5592" t="str">
            <v>개</v>
          </cell>
        </row>
        <row r="5593">
          <cell r="A5593">
            <v>7610061</v>
          </cell>
          <cell r="B5593" t="str">
            <v>저전압계전기</v>
          </cell>
          <cell r="C5593" t="str">
            <v>UVR (D/O)</v>
          </cell>
          <cell r="D5593" t="str">
            <v>개</v>
          </cell>
        </row>
        <row r="5594">
          <cell r="A5594">
            <v>7610070</v>
          </cell>
          <cell r="B5594" t="str">
            <v>선택접지계전기</v>
          </cell>
          <cell r="C5594" t="str">
            <v>SGR (D/T)</v>
          </cell>
          <cell r="D5594" t="str">
            <v>개</v>
          </cell>
        </row>
        <row r="5595">
          <cell r="A5595">
            <v>7610071</v>
          </cell>
          <cell r="B5595" t="str">
            <v>선택접지계전기</v>
          </cell>
          <cell r="C5595" t="str">
            <v>SGR (D/O)</v>
          </cell>
          <cell r="D5595" t="str">
            <v>개</v>
          </cell>
        </row>
        <row r="5596">
          <cell r="A5596">
            <v>7610080</v>
          </cell>
          <cell r="B5596" t="str">
            <v>결상계전기</v>
          </cell>
          <cell r="C5596" t="str">
            <v>POR (F/C)</v>
          </cell>
          <cell r="D5596" t="str">
            <v>개</v>
          </cell>
        </row>
        <row r="5597">
          <cell r="A5597">
            <v>7610081</v>
          </cell>
          <cell r="B5597" t="str">
            <v>결상계전기</v>
          </cell>
          <cell r="C5597" t="str">
            <v>POR (D/O)</v>
          </cell>
          <cell r="D5597" t="str">
            <v>개</v>
          </cell>
        </row>
        <row r="5598">
          <cell r="A5598">
            <v>7610082</v>
          </cell>
          <cell r="B5598" t="str">
            <v>전력계전기</v>
          </cell>
          <cell r="C5598" t="str">
            <v>RPR (F/C)</v>
          </cell>
          <cell r="D5598" t="str">
            <v>개</v>
          </cell>
        </row>
        <row r="5599">
          <cell r="A5599">
            <v>7610083</v>
          </cell>
          <cell r="B5599" t="str">
            <v>전력계전기</v>
          </cell>
          <cell r="C5599" t="str">
            <v>RPR (D/O)</v>
          </cell>
          <cell r="D5599" t="str">
            <v>개</v>
          </cell>
        </row>
        <row r="5600">
          <cell r="A5600">
            <v>7610084</v>
          </cell>
          <cell r="B5600" t="str">
            <v>지락계전기</v>
          </cell>
          <cell r="C5600" t="str">
            <v>GR (D/O)</v>
          </cell>
          <cell r="D5600" t="str">
            <v>개</v>
          </cell>
        </row>
        <row r="5601">
          <cell r="A5601">
            <v>7610085</v>
          </cell>
          <cell r="B5601" t="str">
            <v>계전기</v>
          </cell>
          <cell r="C5601" t="str">
            <v>CLR (D/O)</v>
          </cell>
          <cell r="D5601" t="str">
            <v>개</v>
          </cell>
        </row>
        <row r="5602">
          <cell r="A5602">
            <v>7610100</v>
          </cell>
          <cell r="B5602" t="str">
            <v>2 E RELAY</v>
          </cell>
          <cell r="C5602" t="str">
            <v/>
          </cell>
          <cell r="D5602" t="str">
            <v>개</v>
          </cell>
        </row>
        <row r="5603">
          <cell r="A5603">
            <v>7610101</v>
          </cell>
          <cell r="B5603" t="str">
            <v>3 E RELAY</v>
          </cell>
          <cell r="C5603" t="str">
            <v/>
          </cell>
          <cell r="D5603" t="str">
            <v>개</v>
          </cell>
        </row>
        <row r="5604">
          <cell r="A5604">
            <v>7610102</v>
          </cell>
          <cell r="B5604" t="str">
            <v>4 E RELAY</v>
          </cell>
          <cell r="C5604" t="str">
            <v/>
          </cell>
          <cell r="D5604" t="str">
            <v>개</v>
          </cell>
        </row>
        <row r="5605">
          <cell r="A5605">
            <v>7610120</v>
          </cell>
          <cell r="B5605" t="str">
            <v>계전기(E.O.C.R.)</v>
          </cell>
          <cell r="C5605" t="str">
            <v>AC110/220 수동복</v>
          </cell>
          <cell r="D5605" t="str">
            <v>개</v>
          </cell>
        </row>
        <row r="5606">
          <cell r="A5606">
            <v>7610121</v>
          </cell>
          <cell r="B5606" t="str">
            <v>계전기(E.O.C.R.)</v>
          </cell>
          <cell r="C5606" t="str">
            <v>AC110/220 자동복</v>
          </cell>
          <cell r="D5606" t="str">
            <v>개</v>
          </cell>
        </row>
        <row r="5607">
          <cell r="A5607">
            <v>7610122</v>
          </cell>
          <cell r="B5607" t="str">
            <v>계전기(E.O.C.R.)</v>
          </cell>
          <cell r="C5607" t="str">
            <v>AC110/220</v>
          </cell>
          <cell r="D5607" t="str">
            <v>개</v>
          </cell>
        </row>
        <row r="5608">
          <cell r="A5608">
            <v>7610140</v>
          </cell>
          <cell r="B5608" t="str">
            <v>계전기(E.O.V.R.)</v>
          </cell>
          <cell r="C5608" t="str">
            <v>AC110/220</v>
          </cell>
          <cell r="D5608" t="str">
            <v>개</v>
          </cell>
        </row>
        <row r="5609">
          <cell r="A5609">
            <v>7610141</v>
          </cell>
          <cell r="B5609" t="str">
            <v>계전기(E.U.V.R.)</v>
          </cell>
          <cell r="C5609" t="str">
            <v>AC110/220</v>
          </cell>
          <cell r="D5609" t="str">
            <v>개</v>
          </cell>
        </row>
        <row r="5610">
          <cell r="A5610">
            <v>7610160</v>
          </cell>
          <cell r="B5610" t="str">
            <v>POWER RELAY(MIN)</v>
          </cell>
          <cell r="C5610" t="str">
            <v>AC110/220 W/SOCK</v>
          </cell>
          <cell r="D5610" t="str">
            <v>개</v>
          </cell>
        </row>
        <row r="5611">
          <cell r="A5611">
            <v>7610180</v>
          </cell>
          <cell r="B5611" t="str">
            <v>LOCKOUT RELAY</v>
          </cell>
          <cell r="C5611" t="str">
            <v>DC110V 2a 2b</v>
          </cell>
          <cell r="D5611" t="str">
            <v>개</v>
          </cell>
        </row>
        <row r="5612">
          <cell r="A5612">
            <v>7610181</v>
          </cell>
          <cell r="B5612" t="str">
            <v>LOCKOUT RELAY</v>
          </cell>
          <cell r="C5612" t="str">
            <v>DC110V 4a 4b</v>
          </cell>
          <cell r="D5612" t="str">
            <v>개</v>
          </cell>
        </row>
        <row r="5613">
          <cell r="A5613">
            <v>7610182</v>
          </cell>
          <cell r="B5613" t="str">
            <v>LOCKOUT RELAY</v>
          </cell>
          <cell r="C5613" t="str">
            <v>DC110V 6a 6b</v>
          </cell>
          <cell r="D5613" t="str">
            <v>개</v>
          </cell>
        </row>
        <row r="5614">
          <cell r="A5614">
            <v>7610183</v>
          </cell>
          <cell r="B5614" t="str">
            <v>LOCKOUT RELAY</v>
          </cell>
          <cell r="C5614" t="str">
            <v>DC110V 8a 8b</v>
          </cell>
          <cell r="D5614" t="str">
            <v>개</v>
          </cell>
        </row>
        <row r="5615">
          <cell r="A5615">
            <v>7610184</v>
          </cell>
          <cell r="B5615" t="str">
            <v>LOCKOUT RELAY</v>
          </cell>
          <cell r="C5615" t="str">
            <v>DC110V 10a 10b</v>
          </cell>
          <cell r="D5615" t="str">
            <v>개</v>
          </cell>
        </row>
        <row r="5616">
          <cell r="A5616">
            <v>7610185</v>
          </cell>
          <cell r="B5616" t="str">
            <v>LOCKOUT RELAY</v>
          </cell>
          <cell r="C5616" t="str">
            <v>DC110V 12a 12b</v>
          </cell>
          <cell r="D5616" t="str">
            <v>개</v>
          </cell>
        </row>
        <row r="5617">
          <cell r="A5617">
            <v>7610186</v>
          </cell>
          <cell r="B5617" t="str">
            <v>LOCKOUT RELAY</v>
          </cell>
          <cell r="C5617" t="str">
            <v>DC110V 16a 16b</v>
          </cell>
          <cell r="D5617" t="str">
            <v>개</v>
          </cell>
        </row>
        <row r="5618">
          <cell r="A5618">
            <v>7610200</v>
          </cell>
          <cell r="B5618" t="str">
            <v>REMOCON RY</v>
          </cell>
          <cell r="C5618" t="str">
            <v/>
          </cell>
          <cell r="D5618" t="str">
            <v>개</v>
          </cell>
        </row>
        <row r="5619">
          <cell r="A5619">
            <v>7610220</v>
          </cell>
          <cell r="B5619" t="str">
            <v>보조계전기 AUX-RY</v>
          </cell>
          <cell r="C5619" t="str">
            <v>AC 110V 2a 2b</v>
          </cell>
          <cell r="D5619" t="str">
            <v>개</v>
          </cell>
        </row>
        <row r="5620">
          <cell r="A5620">
            <v>7610221</v>
          </cell>
          <cell r="B5620" t="str">
            <v>보조계전기 AUX-RY</v>
          </cell>
          <cell r="C5620" t="str">
            <v>AC 110V 3a 3b</v>
          </cell>
          <cell r="D5620" t="str">
            <v>개</v>
          </cell>
        </row>
        <row r="5621">
          <cell r="A5621">
            <v>7610222</v>
          </cell>
          <cell r="B5621" t="str">
            <v>보조계전기 AUX-RY</v>
          </cell>
          <cell r="C5621" t="str">
            <v>AC 110V 4a 4b</v>
          </cell>
          <cell r="D5621" t="str">
            <v>개</v>
          </cell>
        </row>
        <row r="5622">
          <cell r="A5622">
            <v>7610223</v>
          </cell>
          <cell r="B5622" t="str">
            <v>보조계전기 AUX-RY</v>
          </cell>
          <cell r="C5622" t="str">
            <v>DC 110V 2a 2b</v>
          </cell>
          <cell r="D5622" t="str">
            <v>개</v>
          </cell>
        </row>
        <row r="5623">
          <cell r="A5623">
            <v>7610224</v>
          </cell>
          <cell r="B5623" t="str">
            <v>보조계전기 AUX-RY</v>
          </cell>
          <cell r="C5623" t="str">
            <v>DC 110V 4a 4b</v>
          </cell>
          <cell r="D5623" t="str">
            <v>개</v>
          </cell>
        </row>
        <row r="5624">
          <cell r="A5624">
            <v>7610240</v>
          </cell>
          <cell r="B5624" t="str">
            <v>보조계전기 AUX-RY</v>
          </cell>
          <cell r="C5624" t="str">
            <v>DC 24V 2a 2b</v>
          </cell>
          <cell r="D5624" t="str">
            <v>개</v>
          </cell>
        </row>
        <row r="5625">
          <cell r="A5625">
            <v>7610241</v>
          </cell>
          <cell r="B5625" t="str">
            <v>보조계전기 AUX-RY</v>
          </cell>
          <cell r="C5625" t="str">
            <v>DC 24V 4a 4b</v>
          </cell>
          <cell r="D5625" t="str">
            <v>개</v>
          </cell>
        </row>
        <row r="5626">
          <cell r="A5626">
            <v>7610260</v>
          </cell>
          <cell r="B5626" t="str">
            <v>FLICKER RELAY</v>
          </cell>
          <cell r="C5626" t="str">
            <v>DC 110V</v>
          </cell>
          <cell r="D5626" t="str">
            <v>개</v>
          </cell>
        </row>
        <row r="5627">
          <cell r="A5627">
            <v>7610300</v>
          </cell>
          <cell r="B5627" t="str">
            <v>열동계전기 TH-RY</v>
          </cell>
          <cell r="C5627" t="str">
            <v>T3N (SRH-12)</v>
          </cell>
          <cell r="D5627" t="str">
            <v>개</v>
          </cell>
        </row>
        <row r="5628">
          <cell r="A5628">
            <v>7610301</v>
          </cell>
          <cell r="B5628" t="str">
            <v>열동계전기 TH-RY</v>
          </cell>
          <cell r="C5628" t="str">
            <v>T5N (-20)</v>
          </cell>
          <cell r="D5628" t="str">
            <v>개</v>
          </cell>
        </row>
        <row r="5629">
          <cell r="A5629">
            <v>7610302</v>
          </cell>
          <cell r="B5629" t="str">
            <v>열동계전기 TH-RY</v>
          </cell>
          <cell r="C5629" t="str">
            <v>TH1015N (TH35)</v>
          </cell>
          <cell r="D5629" t="str">
            <v>개</v>
          </cell>
        </row>
        <row r="5630">
          <cell r="A5630">
            <v>7610303</v>
          </cell>
          <cell r="B5630" t="str">
            <v>열동계전기 TH-RY</v>
          </cell>
          <cell r="C5630" t="str">
            <v>TH20N (-50)</v>
          </cell>
          <cell r="D5630" t="str">
            <v>개</v>
          </cell>
        </row>
        <row r="5631">
          <cell r="A5631">
            <v>7610304</v>
          </cell>
          <cell r="B5631" t="str">
            <v>열동계전기 TH-RY</v>
          </cell>
          <cell r="C5631" t="str">
            <v>TH2540 (100)</v>
          </cell>
          <cell r="D5631" t="str">
            <v>개</v>
          </cell>
        </row>
        <row r="5632">
          <cell r="A5632">
            <v>7610305</v>
          </cell>
          <cell r="B5632" t="str">
            <v>열동계전기 TH-RY</v>
          </cell>
          <cell r="C5632" t="str">
            <v>TH50N (150CT)</v>
          </cell>
          <cell r="D5632" t="str">
            <v>개</v>
          </cell>
        </row>
        <row r="5633">
          <cell r="A5633">
            <v>7610306</v>
          </cell>
          <cell r="B5633" t="str">
            <v>열동계전기 TH-RY</v>
          </cell>
          <cell r="C5633" t="str">
            <v>TH75N</v>
          </cell>
          <cell r="D5633" t="str">
            <v>개</v>
          </cell>
        </row>
        <row r="5634">
          <cell r="A5634">
            <v>7610307</v>
          </cell>
          <cell r="B5634" t="str">
            <v>열동계전기 TH-RY</v>
          </cell>
          <cell r="C5634" t="str">
            <v>TH100N (400CT)</v>
          </cell>
          <cell r="D5634" t="str">
            <v>개</v>
          </cell>
        </row>
        <row r="5635">
          <cell r="A5635">
            <v>7610308</v>
          </cell>
          <cell r="B5635" t="str">
            <v>열동계전기 TH-RY</v>
          </cell>
          <cell r="C5635" t="str">
            <v>TH150N (600CT)</v>
          </cell>
          <cell r="D5635" t="str">
            <v>개</v>
          </cell>
        </row>
        <row r="5636">
          <cell r="A5636">
            <v>7610400</v>
          </cell>
          <cell r="B5636" t="str">
            <v>RY (W/SOCKET)</v>
          </cell>
          <cell r="C5636" t="str">
            <v>8 PIN</v>
          </cell>
          <cell r="D5636" t="str">
            <v>개</v>
          </cell>
        </row>
        <row r="5637">
          <cell r="A5637">
            <v>7610401</v>
          </cell>
          <cell r="B5637" t="str">
            <v>RY (W/SOCKET)</v>
          </cell>
          <cell r="C5637" t="str">
            <v>11 PIN</v>
          </cell>
          <cell r="D5637" t="str">
            <v>개</v>
          </cell>
        </row>
        <row r="5638">
          <cell r="A5638">
            <v>7611001</v>
          </cell>
          <cell r="B5638" t="str">
            <v>24시간용 타이머</v>
          </cell>
          <cell r="C5638" t="str">
            <v>1회 ON-OFF</v>
          </cell>
          <cell r="D5638" t="str">
            <v>개</v>
          </cell>
        </row>
        <row r="5639">
          <cell r="A5639">
            <v>7611002</v>
          </cell>
          <cell r="B5639" t="str">
            <v>24시간용 타이머</v>
          </cell>
          <cell r="C5639" t="str">
            <v>2회 ON-OFF</v>
          </cell>
          <cell r="D5639" t="str">
            <v>개</v>
          </cell>
        </row>
        <row r="5640">
          <cell r="A5640">
            <v>7611003</v>
          </cell>
          <cell r="B5640" t="str">
            <v>24시간용 타이머</v>
          </cell>
          <cell r="C5640" t="str">
            <v>12회 ON-OFF</v>
          </cell>
          <cell r="D5640" t="str">
            <v>개</v>
          </cell>
        </row>
        <row r="5641">
          <cell r="A5641">
            <v>7611020</v>
          </cell>
          <cell r="B5641" t="str">
            <v>7 DAY 용 타이머</v>
          </cell>
          <cell r="C5641" t="str">
            <v>4회 ON-OFF</v>
          </cell>
          <cell r="D5641" t="str">
            <v>개</v>
          </cell>
        </row>
        <row r="5642">
          <cell r="A5642">
            <v>7611021</v>
          </cell>
          <cell r="B5642" t="str">
            <v>7 DAY 용 타이머</v>
          </cell>
          <cell r="C5642" t="str">
            <v>8회 ON-OFF</v>
          </cell>
          <cell r="D5642" t="str">
            <v>개</v>
          </cell>
        </row>
        <row r="5643">
          <cell r="A5643">
            <v>7611040</v>
          </cell>
          <cell r="B5643" t="str">
            <v>TIMER W/SOCKET</v>
          </cell>
          <cell r="C5643" t="str">
            <v>AC110V 0-60 SEC</v>
          </cell>
          <cell r="D5643" t="str">
            <v>개</v>
          </cell>
        </row>
        <row r="5644">
          <cell r="A5644">
            <v>7611041</v>
          </cell>
          <cell r="B5644" t="str">
            <v>TIMER W/SOCKET</v>
          </cell>
          <cell r="C5644" t="str">
            <v>AC110V 0-10 MIN</v>
          </cell>
          <cell r="D5644" t="str">
            <v>개</v>
          </cell>
        </row>
        <row r="5645">
          <cell r="A5645">
            <v>7611060</v>
          </cell>
          <cell r="B5645" t="str">
            <v>TIMER (Ｙ-Δ용)</v>
          </cell>
          <cell r="C5645" t="str">
            <v>AC220V 0-60 SEC</v>
          </cell>
          <cell r="D5645" t="str">
            <v>개</v>
          </cell>
        </row>
        <row r="5646">
          <cell r="A5646">
            <v>7611080</v>
          </cell>
          <cell r="B5646" t="str">
            <v>TIMER (OFF-RELAY)</v>
          </cell>
          <cell r="C5646" t="str">
            <v>AC110V 0-60 SEC</v>
          </cell>
          <cell r="D5646" t="str">
            <v>개</v>
          </cell>
        </row>
        <row r="5647">
          <cell r="A5647">
            <v>7611081</v>
          </cell>
          <cell r="B5647" t="str">
            <v>TIMER (OFF-RELAY)</v>
          </cell>
          <cell r="C5647" t="str">
            <v>AC220V 24HR</v>
          </cell>
          <cell r="D5647" t="str">
            <v>개</v>
          </cell>
        </row>
        <row r="5648">
          <cell r="A5648">
            <v>7611100</v>
          </cell>
          <cell r="B5648" t="str">
            <v>TIMER (정전보상용)</v>
          </cell>
          <cell r="C5648" t="str">
            <v>AC220V 24HR</v>
          </cell>
          <cell r="D5648" t="str">
            <v>개</v>
          </cell>
        </row>
        <row r="5649">
          <cell r="A5649">
            <v>7612001</v>
          </cell>
          <cell r="B5649" t="str">
            <v>전류계 AM</v>
          </cell>
          <cell r="C5649" t="str">
            <v>광각 110x110</v>
          </cell>
          <cell r="D5649" t="str">
            <v>개</v>
          </cell>
        </row>
        <row r="5650">
          <cell r="A5650">
            <v>7612002</v>
          </cell>
          <cell r="B5650" t="str">
            <v>전류계 AM</v>
          </cell>
          <cell r="C5650" t="str">
            <v>광각 80x80</v>
          </cell>
          <cell r="D5650" t="str">
            <v>개</v>
          </cell>
        </row>
        <row r="5651">
          <cell r="A5651">
            <v>7612003</v>
          </cell>
          <cell r="B5651" t="str">
            <v>전류계 AM</v>
          </cell>
          <cell r="C5651" t="str">
            <v>각형 80x80</v>
          </cell>
          <cell r="D5651" t="str">
            <v>개</v>
          </cell>
        </row>
        <row r="5652">
          <cell r="A5652">
            <v>7612004</v>
          </cell>
          <cell r="B5652" t="str">
            <v>전류계 AM</v>
          </cell>
          <cell r="C5652" t="str">
            <v>DC 110x110 광각</v>
          </cell>
          <cell r="D5652" t="str">
            <v>개</v>
          </cell>
        </row>
        <row r="5653">
          <cell r="A5653">
            <v>7612010</v>
          </cell>
          <cell r="B5653" t="str">
            <v>전압계 VM</v>
          </cell>
          <cell r="C5653" t="str">
            <v>광각 110x110</v>
          </cell>
          <cell r="D5653" t="str">
            <v>개</v>
          </cell>
        </row>
        <row r="5654">
          <cell r="A5654">
            <v>7612011</v>
          </cell>
          <cell r="B5654" t="str">
            <v>전압계 VM</v>
          </cell>
          <cell r="C5654" t="str">
            <v>광각 80x80</v>
          </cell>
          <cell r="D5654" t="str">
            <v>개</v>
          </cell>
        </row>
        <row r="5655">
          <cell r="A5655">
            <v>7612012</v>
          </cell>
          <cell r="B5655" t="str">
            <v>전압계 VM</v>
          </cell>
          <cell r="C5655" t="str">
            <v>각형 80x80</v>
          </cell>
          <cell r="D5655" t="str">
            <v>개</v>
          </cell>
        </row>
        <row r="5656">
          <cell r="A5656">
            <v>7612013</v>
          </cell>
          <cell r="B5656" t="str">
            <v>전압계 VM</v>
          </cell>
          <cell r="C5656" t="str">
            <v>DC 110x110 광각</v>
          </cell>
          <cell r="D5656" t="str">
            <v>개</v>
          </cell>
        </row>
        <row r="5657">
          <cell r="A5657">
            <v>7612020</v>
          </cell>
          <cell r="B5657" t="str">
            <v>전력계 KW-M</v>
          </cell>
          <cell r="C5657" t="str">
            <v>3P 3W</v>
          </cell>
          <cell r="D5657" t="str">
            <v>개</v>
          </cell>
        </row>
        <row r="5658">
          <cell r="A5658">
            <v>7612021</v>
          </cell>
          <cell r="B5658" t="str">
            <v>전력계 KW-M</v>
          </cell>
          <cell r="C5658" t="str">
            <v>3P 4W</v>
          </cell>
          <cell r="D5658" t="str">
            <v>개</v>
          </cell>
        </row>
        <row r="5659">
          <cell r="A5659">
            <v>7612030</v>
          </cell>
          <cell r="B5659" t="str">
            <v>무효전력계 VAR-M</v>
          </cell>
          <cell r="C5659" t="str">
            <v>3P 3W</v>
          </cell>
          <cell r="D5659" t="str">
            <v>개</v>
          </cell>
        </row>
        <row r="5660">
          <cell r="A5660">
            <v>7612031</v>
          </cell>
          <cell r="B5660" t="str">
            <v>무효전력계 VAR-M</v>
          </cell>
          <cell r="C5660" t="str">
            <v>3P 4W</v>
          </cell>
          <cell r="D5660" t="str">
            <v>개</v>
          </cell>
        </row>
        <row r="5661">
          <cell r="A5661">
            <v>7612040</v>
          </cell>
          <cell r="B5661" t="str">
            <v>역율계 PF-M</v>
          </cell>
          <cell r="C5661" t="str">
            <v>3P 3W</v>
          </cell>
          <cell r="D5661" t="str">
            <v>개</v>
          </cell>
        </row>
        <row r="5662">
          <cell r="A5662">
            <v>7612041</v>
          </cell>
          <cell r="B5662" t="str">
            <v>역율계 PF-M</v>
          </cell>
          <cell r="C5662" t="str">
            <v>3P 3W</v>
          </cell>
          <cell r="D5662" t="str">
            <v>개</v>
          </cell>
        </row>
        <row r="5663">
          <cell r="A5663">
            <v>7612042</v>
          </cell>
          <cell r="B5663" t="str">
            <v>역율계 PF-M</v>
          </cell>
          <cell r="C5663" t="str">
            <v>3P 4W</v>
          </cell>
          <cell r="D5663" t="str">
            <v>개</v>
          </cell>
        </row>
        <row r="5664">
          <cell r="A5664">
            <v>7612043</v>
          </cell>
          <cell r="B5664" t="str">
            <v>역율계 PF-M</v>
          </cell>
          <cell r="C5664" t="str">
            <v>3P 4W</v>
          </cell>
          <cell r="D5664" t="str">
            <v>개</v>
          </cell>
        </row>
        <row r="5665">
          <cell r="A5665">
            <v>7612050</v>
          </cell>
          <cell r="B5665" t="str">
            <v>주파수계 F-M</v>
          </cell>
          <cell r="C5665" t="str">
            <v/>
          </cell>
          <cell r="D5665" t="str">
            <v>개</v>
          </cell>
        </row>
        <row r="5666">
          <cell r="A5666">
            <v>7612060</v>
          </cell>
          <cell r="B5666" t="str">
            <v>영상전압계 VO-M</v>
          </cell>
          <cell r="C5666" t="str">
            <v>광각도 110x110</v>
          </cell>
          <cell r="D5666" t="str">
            <v>개</v>
          </cell>
        </row>
        <row r="5667">
          <cell r="A5667">
            <v>7612070</v>
          </cell>
          <cell r="B5667" t="str">
            <v>영상전류계 AO-M</v>
          </cell>
          <cell r="C5667" t="str">
            <v>광각도 110x110</v>
          </cell>
          <cell r="D5667" t="str">
            <v>개</v>
          </cell>
        </row>
        <row r="5668">
          <cell r="A5668">
            <v>7612080</v>
          </cell>
          <cell r="B5668" t="str">
            <v>무효전력량계VARH-M</v>
          </cell>
          <cell r="C5668" t="str">
            <v>3P 3W</v>
          </cell>
          <cell r="D5668" t="str">
            <v>개</v>
          </cell>
        </row>
        <row r="5669">
          <cell r="A5669">
            <v>7612081</v>
          </cell>
          <cell r="B5669" t="str">
            <v>무효전력량계VARH-M</v>
          </cell>
          <cell r="C5669" t="str">
            <v>3P 4W</v>
          </cell>
          <cell r="D5669" t="str">
            <v>개</v>
          </cell>
        </row>
        <row r="5670">
          <cell r="A5670">
            <v>7612090</v>
          </cell>
          <cell r="B5670" t="str">
            <v>수용률계 D-M</v>
          </cell>
          <cell r="C5670" t="str">
            <v>3P 3W</v>
          </cell>
          <cell r="D5670" t="str">
            <v>개</v>
          </cell>
        </row>
        <row r="5671">
          <cell r="A5671">
            <v>7612091</v>
          </cell>
          <cell r="B5671" t="str">
            <v>수용률계 D-M</v>
          </cell>
          <cell r="C5671" t="str">
            <v>3P 4W</v>
          </cell>
          <cell r="D5671" t="str">
            <v>개</v>
          </cell>
        </row>
        <row r="5672">
          <cell r="A5672">
            <v>7612100</v>
          </cell>
          <cell r="B5672" t="str">
            <v>3종계기 (1.0 C)</v>
          </cell>
          <cell r="C5672" t="str">
            <v>W/TB &amp; TIME SW</v>
          </cell>
          <cell r="D5672" t="str">
            <v>개</v>
          </cell>
        </row>
        <row r="5673">
          <cell r="A5673">
            <v>7612101</v>
          </cell>
          <cell r="B5673" t="str">
            <v>3종계기 (0.5 C)</v>
          </cell>
          <cell r="C5673" t="str">
            <v>W/TB &amp; TIME SW</v>
          </cell>
          <cell r="D5673" t="str">
            <v>개</v>
          </cell>
        </row>
        <row r="5674">
          <cell r="A5674">
            <v>7612110</v>
          </cell>
          <cell r="B5674" t="str">
            <v>계량기함</v>
          </cell>
          <cell r="C5674" t="str">
            <v/>
          </cell>
          <cell r="D5674" t="str">
            <v>개</v>
          </cell>
        </row>
        <row r="5675">
          <cell r="A5675">
            <v>7612120</v>
          </cell>
          <cell r="B5675" t="str">
            <v>R T I</v>
          </cell>
          <cell r="C5675" t="str">
            <v/>
          </cell>
          <cell r="D5675" t="str">
            <v>개</v>
          </cell>
        </row>
        <row r="5676">
          <cell r="A5676">
            <v>7612130</v>
          </cell>
          <cell r="B5676" t="str">
            <v>DIAL 온도계</v>
          </cell>
          <cell r="C5676" t="str">
            <v/>
          </cell>
          <cell r="D5676" t="str">
            <v>개</v>
          </cell>
        </row>
        <row r="5677">
          <cell r="A5677">
            <v>7612140</v>
          </cell>
          <cell r="B5677" t="str">
            <v>HOUR METER</v>
          </cell>
          <cell r="C5677" t="str">
            <v>220V</v>
          </cell>
          <cell r="D5677" t="str">
            <v>개</v>
          </cell>
        </row>
        <row r="5678">
          <cell r="A5678">
            <v>7612150</v>
          </cell>
          <cell r="B5678" t="str">
            <v>RPM-M</v>
          </cell>
          <cell r="C5678" t="str">
            <v>80x80 각형</v>
          </cell>
          <cell r="D5678" t="str">
            <v>개</v>
          </cell>
        </row>
        <row r="5679">
          <cell r="A5679">
            <v>7612160</v>
          </cell>
          <cell r="B5679" t="str">
            <v>SHUNT</v>
          </cell>
          <cell r="C5679" t="str">
            <v>50mV 100A</v>
          </cell>
          <cell r="D5679" t="str">
            <v>개</v>
          </cell>
        </row>
        <row r="5680">
          <cell r="A5680">
            <v>7612161</v>
          </cell>
          <cell r="B5680" t="str">
            <v>SHUNT</v>
          </cell>
          <cell r="C5680" t="str">
            <v>50mV 200A</v>
          </cell>
          <cell r="D5680" t="str">
            <v>개</v>
          </cell>
        </row>
        <row r="5681">
          <cell r="A5681">
            <v>7612162</v>
          </cell>
          <cell r="B5681" t="str">
            <v>SHUNT</v>
          </cell>
          <cell r="C5681" t="str">
            <v>50mV 300A</v>
          </cell>
          <cell r="D5681" t="str">
            <v>개</v>
          </cell>
        </row>
        <row r="5682">
          <cell r="A5682">
            <v>7613001</v>
          </cell>
          <cell r="B5682" t="str">
            <v>전력량계-1P2W 110V</v>
          </cell>
          <cell r="C5682" t="str">
            <v>5(2.5)A</v>
          </cell>
          <cell r="D5682" t="str">
            <v>대</v>
          </cell>
        </row>
        <row r="5683">
          <cell r="A5683">
            <v>7613002</v>
          </cell>
          <cell r="B5683" t="str">
            <v>전력량계-1P2W 110V</v>
          </cell>
          <cell r="C5683" t="str">
            <v>30(10)A</v>
          </cell>
          <cell r="D5683" t="str">
            <v>대</v>
          </cell>
        </row>
        <row r="5684">
          <cell r="A5684">
            <v>7613003</v>
          </cell>
          <cell r="B5684" t="str">
            <v>전력량계-1P2W 110V</v>
          </cell>
          <cell r="C5684" t="str">
            <v>60(20)A</v>
          </cell>
          <cell r="D5684" t="str">
            <v>대</v>
          </cell>
        </row>
        <row r="5685">
          <cell r="A5685">
            <v>7613004</v>
          </cell>
          <cell r="B5685" t="str">
            <v>전력량계-1P2W 110V</v>
          </cell>
          <cell r="C5685" t="str">
            <v>120(40)A</v>
          </cell>
          <cell r="D5685" t="str">
            <v>대</v>
          </cell>
        </row>
        <row r="5686">
          <cell r="A5686">
            <v>7613020</v>
          </cell>
          <cell r="B5686" t="str">
            <v>전력량계-1P2W 220V</v>
          </cell>
          <cell r="C5686" t="str">
            <v>5(2.5)A</v>
          </cell>
          <cell r="D5686" t="str">
            <v>대</v>
          </cell>
        </row>
        <row r="5687">
          <cell r="A5687">
            <v>7613021</v>
          </cell>
          <cell r="B5687" t="str">
            <v>전력량계-1P2W 220V</v>
          </cell>
          <cell r="C5687" t="str">
            <v>30(10)A</v>
          </cell>
          <cell r="D5687" t="str">
            <v>대</v>
          </cell>
        </row>
        <row r="5688">
          <cell r="A5688">
            <v>7613022</v>
          </cell>
          <cell r="B5688" t="str">
            <v>전력량계-1P2W 220V</v>
          </cell>
          <cell r="C5688" t="str">
            <v>60(20)A</v>
          </cell>
          <cell r="D5688" t="str">
            <v>대</v>
          </cell>
        </row>
        <row r="5689">
          <cell r="A5689">
            <v>7613023</v>
          </cell>
          <cell r="B5689" t="str">
            <v>전력량계-1P2W 220V</v>
          </cell>
          <cell r="C5689" t="str">
            <v>120(40)A</v>
          </cell>
          <cell r="D5689" t="str">
            <v>대</v>
          </cell>
        </row>
        <row r="5690">
          <cell r="A5690">
            <v>7613040</v>
          </cell>
          <cell r="B5690" t="str">
            <v>전력량계-1P3W 110V</v>
          </cell>
          <cell r="C5690" t="str">
            <v>5(2.5)A</v>
          </cell>
          <cell r="D5690" t="str">
            <v>대</v>
          </cell>
        </row>
        <row r="5691">
          <cell r="A5691">
            <v>7613041</v>
          </cell>
          <cell r="B5691" t="str">
            <v>전력량계-1P3W 110V</v>
          </cell>
          <cell r="C5691" t="str">
            <v>5(2.5)A 매입형</v>
          </cell>
          <cell r="D5691" t="str">
            <v>대</v>
          </cell>
        </row>
        <row r="5692">
          <cell r="A5692">
            <v>7613042</v>
          </cell>
          <cell r="B5692" t="str">
            <v>전력량계-1P3W 110V</v>
          </cell>
          <cell r="C5692" t="str">
            <v>30(10)A</v>
          </cell>
          <cell r="D5692" t="str">
            <v>대</v>
          </cell>
        </row>
        <row r="5693">
          <cell r="A5693">
            <v>7613043</v>
          </cell>
          <cell r="B5693" t="str">
            <v>전력량계-1P3W 110V</v>
          </cell>
          <cell r="C5693" t="str">
            <v>60(20)A</v>
          </cell>
          <cell r="D5693" t="str">
            <v>대</v>
          </cell>
        </row>
        <row r="5694">
          <cell r="A5694">
            <v>7613044</v>
          </cell>
          <cell r="B5694" t="str">
            <v>전력량계-1P3W 110V</v>
          </cell>
          <cell r="C5694" t="str">
            <v>120(40)A</v>
          </cell>
          <cell r="D5694" t="str">
            <v>대</v>
          </cell>
        </row>
        <row r="5695">
          <cell r="A5695">
            <v>7613060</v>
          </cell>
          <cell r="B5695" t="str">
            <v>전력량계-3P3W 110V</v>
          </cell>
          <cell r="C5695" t="str">
            <v>5(2.5)A</v>
          </cell>
          <cell r="D5695" t="str">
            <v>대</v>
          </cell>
        </row>
        <row r="5696">
          <cell r="A5696">
            <v>7613061</v>
          </cell>
          <cell r="B5696" t="str">
            <v>전력량계-3P3W 110V</v>
          </cell>
          <cell r="C5696" t="str">
            <v>5(2.5)A 매입형</v>
          </cell>
          <cell r="D5696" t="str">
            <v>대</v>
          </cell>
        </row>
        <row r="5697">
          <cell r="A5697">
            <v>7613080</v>
          </cell>
          <cell r="B5697" t="str">
            <v>전력량계-3P3W 220V</v>
          </cell>
          <cell r="C5697" t="str">
            <v>5(2.5)A</v>
          </cell>
          <cell r="D5697" t="str">
            <v>대</v>
          </cell>
        </row>
        <row r="5698">
          <cell r="A5698">
            <v>7613081</v>
          </cell>
          <cell r="B5698" t="str">
            <v>전력량계-3P3W 220V</v>
          </cell>
          <cell r="C5698" t="str">
            <v>5(2.5)A 매입형</v>
          </cell>
          <cell r="D5698" t="str">
            <v>대</v>
          </cell>
        </row>
        <row r="5699">
          <cell r="A5699">
            <v>7613082</v>
          </cell>
          <cell r="B5699" t="str">
            <v>전력량계-3P3W 220V</v>
          </cell>
          <cell r="C5699" t="str">
            <v>30(10)A</v>
          </cell>
          <cell r="D5699" t="str">
            <v>대</v>
          </cell>
        </row>
        <row r="5700">
          <cell r="A5700">
            <v>7613083</v>
          </cell>
          <cell r="B5700" t="str">
            <v>전력량계-3P3W 220V</v>
          </cell>
          <cell r="C5700" t="str">
            <v>60(20)A</v>
          </cell>
          <cell r="D5700" t="str">
            <v>대</v>
          </cell>
        </row>
        <row r="5701">
          <cell r="A5701">
            <v>7613084</v>
          </cell>
          <cell r="B5701" t="str">
            <v>전력량계-3P3W 220V</v>
          </cell>
          <cell r="C5701" t="str">
            <v>120(40)A</v>
          </cell>
          <cell r="D5701" t="str">
            <v>대</v>
          </cell>
        </row>
        <row r="5702">
          <cell r="A5702">
            <v>7613100</v>
          </cell>
          <cell r="B5702" t="str">
            <v>전력량계-3P4W 110V</v>
          </cell>
          <cell r="C5702" t="str">
            <v>5(2.5)A</v>
          </cell>
          <cell r="D5702" t="str">
            <v>대</v>
          </cell>
        </row>
        <row r="5703">
          <cell r="A5703">
            <v>7613101</v>
          </cell>
          <cell r="B5703" t="str">
            <v>전력량계-3P4W 110V</v>
          </cell>
          <cell r="C5703" t="str">
            <v>5(2.5)A 매입형</v>
          </cell>
          <cell r="D5703" t="str">
            <v>대</v>
          </cell>
        </row>
        <row r="5704">
          <cell r="A5704">
            <v>7613120</v>
          </cell>
          <cell r="B5704" t="str">
            <v>전력량계-3P4W 220V</v>
          </cell>
          <cell r="C5704" t="str">
            <v>5(2.5)A</v>
          </cell>
          <cell r="D5704" t="str">
            <v>대</v>
          </cell>
        </row>
        <row r="5705">
          <cell r="A5705">
            <v>7613121</v>
          </cell>
          <cell r="B5705" t="str">
            <v>전력량계-3P4W 220V</v>
          </cell>
          <cell r="C5705" t="str">
            <v>5(2.5)A 매입형</v>
          </cell>
          <cell r="D5705" t="str">
            <v>대</v>
          </cell>
        </row>
        <row r="5706">
          <cell r="A5706">
            <v>7613122</v>
          </cell>
          <cell r="B5706" t="str">
            <v>전력량계-3P4W 220V</v>
          </cell>
          <cell r="C5706" t="str">
            <v>30(10)A</v>
          </cell>
          <cell r="D5706" t="str">
            <v>대</v>
          </cell>
        </row>
        <row r="5707">
          <cell r="A5707">
            <v>7613123</v>
          </cell>
          <cell r="B5707" t="str">
            <v>전력량계-3P4W 220V</v>
          </cell>
          <cell r="C5707" t="str">
            <v>60(20)A</v>
          </cell>
          <cell r="D5707" t="str">
            <v>대</v>
          </cell>
        </row>
        <row r="5708">
          <cell r="A5708">
            <v>7613124</v>
          </cell>
          <cell r="B5708" t="str">
            <v>전력량계-3P4W 220V</v>
          </cell>
          <cell r="C5708" t="str">
            <v>120(40)A</v>
          </cell>
          <cell r="D5708" t="str">
            <v>대</v>
          </cell>
        </row>
        <row r="5709">
          <cell r="A5709">
            <v>7614001</v>
          </cell>
          <cell r="B5709" t="str">
            <v>부스바</v>
          </cell>
          <cell r="C5709" t="str">
            <v>3.0mm x 25mm</v>
          </cell>
          <cell r="D5709" t="str">
            <v>kg</v>
          </cell>
        </row>
        <row r="5710">
          <cell r="A5710">
            <v>7614002</v>
          </cell>
          <cell r="B5710" t="str">
            <v>부스바</v>
          </cell>
          <cell r="C5710" t="str">
            <v>3.0mm x 30mm</v>
          </cell>
          <cell r="D5710" t="str">
            <v>kg</v>
          </cell>
        </row>
        <row r="5711">
          <cell r="A5711">
            <v>7614010</v>
          </cell>
          <cell r="B5711" t="str">
            <v>부스바</v>
          </cell>
          <cell r="C5711" t="str">
            <v>5.0mm x 25mm</v>
          </cell>
          <cell r="D5711" t="str">
            <v>kg</v>
          </cell>
        </row>
        <row r="5712">
          <cell r="A5712">
            <v>7614011</v>
          </cell>
          <cell r="B5712" t="str">
            <v>부스바</v>
          </cell>
          <cell r="C5712" t="str">
            <v>5.0mm x 50mm</v>
          </cell>
          <cell r="D5712" t="str">
            <v>kg</v>
          </cell>
        </row>
        <row r="5713">
          <cell r="A5713">
            <v>7614012</v>
          </cell>
          <cell r="B5713" t="str">
            <v>부스바</v>
          </cell>
          <cell r="C5713" t="str">
            <v>5.0mm x 75mm</v>
          </cell>
          <cell r="D5713" t="str">
            <v>kg</v>
          </cell>
        </row>
        <row r="5714">
          <cell r="A5714">
            <v>7614020</v>
          </cell>
          <cell r="B5714" t="str">
            <v>부스바</v>
          </cell>
          <cell r="C5714" t="str">
            <v>6.0mm x 50mm</v>
          </cell>
          <cell r="D5714" t="str">
            <v>kg</v>
          </cell>
        </row>
        <row r="5715">
          <cell r="A5715">
            <v>7614021</v>
          </cell>
          <cell r="B5715" t="str">
            <v>부스바</v>
          </cell>
          <cell r="C5715" t="str">
            <v>6.0mm x 75mm</v>
          </cell>
          <cell r="D5715" t="str">
            <v>kg</v>
          </cell>
        </row>
        <row r="5716">
          <cell r="A5716">
            <v>7614022</v>
          </cell>
          <cell r="B5716" t="str">
            <v>부스바</v>
          </cell>
          <cell r="C5716" t="str">
            <v>6.0mm x 100mm</v>
          </cell>
          <cell r="D5716" t="str">
            <v>kg</v>
          </cell>
        </row>
        <row r="5717">
          <cell r="A5717">
            <v>7614030</v>
          </cell>
          <cell r="B5717" t="str">
            <v>부스바</v>
          </cell>
          <cell r="C5717" t="str">
            <v>8.0mm x 75mm</v>
          </cell>
          <cell r="D5717" t="str">
            <v>kg</v>
          </cell>
        </row>
        <row r="5718">
          <cell r="A5718">
            <v>7614031</v>
          </cell>
          <cell r="B5718" t="str">
            <v>부스바</v>
          </cell>
          <cell r="C5718" t="str">
            <v>8.0mm x 100mm</v>
          </cell>
          <cell r="D5718" t="str">
            <v>kg</v>
          </cell>
        </row>
        <row r="5719">
          <cell r="A5719">
            <v>7614040</v>
          </cell>
          <cell r="B5719" t="str">
            <v>부스바</v>
          </cell>
          <cell r="C5719" t="str">
            <v>10mm x 50mm</v>
          </cell>
          <cell r="D5719" t="str">
            <v>kg</v>
          </cell>
        </row>
        <row r="5720">
          <cell r="A5720">
            <v>7614041</v>
          </cell>
          <cell r="B5720" t="str">
            <v>부스바</v>
          </cell>
          <cell r="C5720" t="str">
            <v>10mm x 100mm</v>
          </cell>
          <cell r="D5720" t="str">
            <v>kg</v>
          </cell>
        </row>
        <row r="5721">
          <cell r="A5721">
            <v>7614042</v>
          </cell>
          <cell r="B5721" t="str">
            <v>부스바</v>
          </cell>
          <cell r="C5721" t="str">
            <v>10mm x 120mm</v>
          </cell>
          <cell r="D5721" t="str">
            <v>kg</v>
          </cell>
        </row>
        <row r="5722">
          <cell r="A5722">
            <v>7614043</v>
          </cell>
          <cell r="B5722" t="str">
            <v>부스바</v>
          </cell>
          <cell r="C5722" t="str">
            <v>10mm x 150mm</v>
          </cell>
          <cell r="D5722" t="str">
            <v>kg</v>
          </cell>
        </row>
        <row r="5723">
          <cell r="A5723">
            <v>7614100</v>
          </cell>
          <cell r="B5723" t="str">
            <v>부스바</v>
          </cell>
          <cell r="C5723" t="str">
            <v>2.0mm x 12mm</v>
          </cell>
          <cell r="D5723" t="str">
            <v>m</v>
          </cell>
        </row>
        <row r="5724">
          <cell r="A5724">
            <v>7614110</v>
          </cell>
          <cell r="B5724" t="str">
            <v>부스바</v>
          </cell>
          <cell r="C5724" t="str">
            <v>3.0mm x 20mm</v>
          </cell>
          <cell r="D5724" t="str">
            <v>m</v>
          </cell>
        </row>
        <row r="5725">
          <cell r="A5725">
            <v>7614111</v>
          </cell>
          <cell r="B5725" t="str">
            <v>부스바</v>
          </cell>
          <cell r="C5725" t="str">
            <v>3.0mm x 25mm</v>
          </cell>
          <cell r="D5725" t="str">
            <v>m</v>
          </cell>
        </row>
        <row r="5726">
          <cell r="A5726">
            <v>7614112</v>
          </cell>
          <cell r="B5726" t="str">
            <v>부스바</v>
          </cell>
          <cell r="C5726" t="str">
            <v>3.0mm x 30mm</v>
          </cell>
          <cell r="D5726" t="str">
            <v>m</v>
          </cell>
        </row>
        <row r="5727">
          <cell r="A5727">
            <v>7614120</v>
          </cell>
          <cell r="B5727" t="str">
            <v>부스바</v>
          </cell>
          <cell r="C5727" t="str">
            <v>4.0mm x 30mm</v>
          </cell>
          <cell r="D5727" t="str">
            <v>m</v>
          </cell>
        </row>
        <row r="5728">
          <cell r="A5728">
            <v>7614121</v>
          </cell>
          <cell r="B5728" t="str">
            <v>부스바</v>
          </cell>
          <cell r="C5728" t="str">
            <v>4.0mm x 40mm</v>
          </cell>
          <cell r="D5728" t="str">
            <v>m</v>
          </cell>
        </row>
        <row r="5729">
          <cell r="A5729">
            <v>7614130</v>
          </cell>
          <cell r="B5729" t="str">
            <v>부스바</v>
          </cell>
          <cell r="C5729" t="str">
            <v>5.0mm x 30mm</v>
          </cell>
          <cell r="D5729" t="str">
            <v>m</v>
          </cell>
        </row>
        <row r="5730">
          <cell r="A5730">
            <v>7614131</v>
          </cell>
          <cell r="B5730" t="str">
            <v>부스바</v>
          </cell>
          <cell r="C5730" t="str">
            <v>5.0mm x 40mm</v>
          </cell>
          <cell r="D5730" t="str">
            <v>m</v>
          </cell>
        </row>
        <row r="5731">
          <cell r="A5731">
            <v>7614132</v>
          </cell>
          <cell r="B5731" t="str">
            <v>부스바</v>
          </cell>
          <cell r="C5731" t="str">
            <v>5.0mm x 50mm</v>
          </cell>
          <cell r="D5731" t="str">
            <v>m</v>
          </cell>
        </row>
        <row r="5732">
          <cell r="A5732">
            <v>7614133</v>
          </cell>
          <cell r="B5732" t="str">
            <v>부스바</v>
          </cell>
          <cell r="C5732" t="str">
            <v>5.0mm x 60mm</v>
          </cell>
          <cell r="D5732" t="str">
            <v>m</v>
          </cell>
        </row>
        <row r="5733">
          <cell r="A5733">
            <v>7614140</v>
          </cell>
          <cell r="B5733" t="str">
            <v>부스바</v>
          </cell>
          <cell r="C5733" t="str">
            <v>6.0mm x 40mm</v>
          </cell>
          <cell r="D5733" t="str">
            <v>m</v>
          </cell>
        </row>
        <row r="5734">
          <cell r="A5734">
            <v>7614141</v>
          </cell>
          <cell r="B5734" t="str">
            <v>부스바</v>
          </cell>
          <cell r="C5734" t="str">
            <v>6.0mm x 50mm</v>
          </cell>
          <cell r="D5734" t="str">
            <v>m</v>
          </cell>
        </row>
        <row r="5735">
          <cell r="A5735">
            <v>7614142</v>
          </cell>
          <cell r="B5735" t="str">
            <v>부스바</v>
          </cell>
          <cell r="C5735" t="str">
            <v>6.0mm x 60mm</v>
          </cell>
          <cell r="D5735" t="str">
            <v>m</v>
          </cell>
        </row>
        <row r="5736">
          <cell r="A5736">
            <v>7614143</v>
          </cell>
          <cell r="B5736" t="str">
            <v>부스바</v>
          </cell>
          <cell r="C5736" t="str">
            <v>6.0mm x 75mm</v>
          </cell>
          <cell r="D5736" t="str">
            <v>m</v>
          </cell>
        </row>
        <row r="5737">
          <cell r="A5737">
            <v>7614150</v>
          </cell>
          <cell r="B5737" t="str">
            <v>부스바</v>
          </cell>
          <cell r="C5737" t="str">
            <v>8.0mm x 50mm</v>
          </cell>
          <cell r="D5737" t="str">
            <v>m</v>
          </cell>
        </row>
        <row r="5738">
          <cell r="A5738">
            <v>7614151</v>
          </cell>
          <cell r="B5738" t="str">
            <v>부스바</v>
          </cell>
          <cell r="C5738" t="str">
            <v>8.0mm x 60mm</v>
          </cell>
          <cell r="D5738" t="str">
            <v>m</v>
          </cell>
        </row>
        <row r="5739">
          <cell r="A5739">
            <v>7614152</v>
          </cell>
          <cell r="B5739" t="str">
            <v>부스바</v>
          </cell>
          <cell r="C5739" t="str">
            <v>8.0mm x 75mm</v>
          </cell>
          <cell r="D5739" t="str">
            <v>m</v>
          </cell>
        </row>
        <row r="5740">
          <cell r="A5740">
            <v>7614160</v>
          </cell>
          <cell r="B5740" t="str">
            <v>부스바-주회로용</v>
          </cell>
          <cell r="C5740" t="str">
            <v>35x15mm</v>
          </cell>
          <cell r="D5740" t="str">
            <v>kg</v>
          </cell>
        </row>
        <row r="5741">
          <cell r="A5741">
            <v>7614161</v>
          </cell>
          <cell r="B5741" t="str">
            <v>부스바-분기회로용</v>
          </cell>
          <cell r="C5741" t="str">
            <v>35x12.5mm</v>
          </cell>
          <cell r="D5741" t="str">
            <v>kg</v>
          </cell>
        </row>
        <row r="5742">
          <cell r="A5742">
            <v>7614180</v>
          </cell>
          <cell r="B5742" t="str">
            <v>FLEXIBLE BUS BAR</v>
          </cell>
          <cell r="C5742" t="str">
            <v>200A</v>
          </cell>
          <cell r="D5742" t="str">
            <v>개</v>
          </cell>
        </row>
        <row r="5743">
          <cell r="A5743">
            <v>7614181</v>
          </cell>
          <cell r="B5743" t="str">
            <v>FLEXIBLE BUS BAR</v>
          </cell>
          <cell r="C5743" t="str">
            <v>400A</v>
          </cell>
          <cell r="D5743" t="str">
            <v>개</v>
          </cell>
        </row>
        <row r="5744">
          <cell r="A5744">
            <v>7614182</v>
          </cell>
          <cell r="B5744" t="str">
            <v>FLEXIBLE BUS BAR</v>
          </cell>
          <cell r="C5744" t="str">
            <v>600A</v>
          </cell>
          <cell r="D5744" t="str">
            <v>개</v>
          </cell>
        </row>
        <row r="5745">
          <cell r="A5745">
            <v>7614183</v>
          </cell>
          <cell r="B5745" t="str">
            <v>FLEXIBLE BUS BAR</v>
          </cell>
          <cell r="C5745" t="str">
            <v>800A</v>
          </cell>
          <cell r="D5745" t="str">
            <v>개</v>
          </cell>
        </row>
        <row r="5746">
          <cell r="A5746">
            <v>7614184</v>
          </cell>
          <cell r="B5746" t="str">
            <v>FLEXIBLE BUS BAR</v>
          </cell>
          <cell r="C5746" t="str">
            <v>1000A</v>
          </cell>
          <cell r="D5746" t="str">
            <v>개</v>
          </cell>
        </row>
        <row r="5747">
          <cell r="A5747">
            <v>7614185</v>
          </cell>
          <cell r="B5747" t="str">
            <v>FLEXIBLE BUS BAR</v>
          </cell>
          <cell r="C5747" t="str">
            <v>1200A</v>
          </cell>
          <cell r="D5747" t="str">
            <v>개</v>
          </cell>
        </row>
        <row r="5748">
          <cell r="A5748">
            <v>7614186</v>
          </cell>
          <cell r="B5748" t="str">
            <v>FLEXIBLE BUS BAR</v>
          </cell>
          <cell r="C5748" t="str">
            <v>1500A</v>
          </cell>
          <cell r="D5748" t="str">
            <v>개</v>
          </cell>
        </row>
        <row r="5749">
          <cell r="A5749">
            <v>7614187</v>
          </cell>
          <cell r="B5749" t="str">
            <v>FLEXIBLE BUS BAR</v>
          </cell>
          <cell r="C5749" t="str">
            <v>2000A</v>
          </cell>
          <cell r="D5749" t="str">
            <v>개</v>
          </cell>
        </row>
        <row r="5750">
          <cell r="A5750">
            <v>7614188</v>
          </cell>
          <cell r="B5750" t="str">
            <v>FLEXIBLE BUS BAR</v>
          </cell>
          <cell r="C5750" t="str">
            <v>2500A</v>
          </cell>
          <cell r="D5750" t="str">
            <v>개</v>
          </cell>
        </row>
        <row r="5751">
          <cell r="A5751">
            <v>7615001</v>
          </cell>
          <cell r="B5751" t="str">
            <v>A S</v>
          </cell>
          <cell r="C5751" t="str">
            <v>3P 3W</v>
          </cell>
          <cell r="D5751" t="str">
            <v>개</v>
          </cell>
        </row>
        <row r="5752">
          <cell r="A5752">
            <v>7615002</v>
          </cell>
          <cell r="B5752" t="str">
            <v>A S</v>
          </cell>
          <cell r="C5752" t="str">
            <v>3P 4W</v>
          </cell>
          <cell r="D5752" t="str">
            <v>개</v>
          </cell>
        </row>
        <row r="5753">
          <cell r="A5753">
            <v>7615020</v>
          </cell>
          <cell r="B5753" t="str">
            <v>BELL (PANEL용)</v>
          </cell>
          <cell r="C5753" t="str">
            <v>DC 110V 4인치</v>
          </cell>
          <cell r="D5753" t="str">
            <v>개</v>
          </cell>
        </row>
        <row r="5754">
          <cell r="A5754">
            <v>7615021</v>
          </cell>
          <cell r="B5754" t="str">
            <v>BUS BAR</v>
          </cell>
          <cell r="C5754" t="str">
            <v/>
          </cell>
          <cell r="D5754" t="str">
            <v>Kg</v>
          </cell>
        </row>
        <row r="5755">
          <cell r="A5755">
            <v>7615022</v>
          </cell>
          <cell r="B5755" t="str">
            <v>BUS 지지대</v>
          </cell>
          <cell r="C5755" t="str">
            <v>3P</v>
          </cell>
          <cell r="D5755" t="str">
            <v>개</v>
          </cell>
        </row>
        <row r="5756">
          <cell r="A5756">
            <v>7615023</v>
          </cell>
          <cell r="B5756" t="str">
            <v>BUZZER</v>
          </cell>
          <cell r="C5756" t="str">
            <v>DC 110V</v>
          </cell>
          <cell r="D5756" t="str">
            <v>개</v>
          </cell>
        </row>
        <row r="5757">
          <cell r="A5757">
            <v>7615024</v>
          </cell>
          <cell r="B5757" t="str">
            <v>BUZZER</v>
          </cell>
          <cell r="C5757" t="str">
            <v>AC 110/220V</v>
          </cell>
          <cell r="D5757" t="str">
            <v>개</v>
          </cell>
        </row>
        <row r="5758">
          <cell r="A5758">
            <v>7615040</v>
          </cell>
          <cell r="B5758" t="str">
            <v>CONSENT</v>
          </cell>
          <cell r="C5758" t="str">
            <v>2P 15A 2구</v>
          </cell>
          <cell r="D5758" t="str">
            <v>개</v>
          </cell>
        </row>
        <row r="5759">
          <cell r="A5759">
            <v>7615041</v>
          </cell>
          <cell r="B5759" t="str">
            <v>C S</v>
          </cell>
          <cell r="C5759" t="str">
            <v>ON/OFF 걸림형</v>
          </cell>
          <cell r="D5759" t="str">
            <v>개</v>
          </cell>
        </row>
        <row r="5760">
          <cell r="A5760">
            <v>7615042</v>
          </cell>
          <cell r="B5760" t="str">
            <v>CTT PTT</v>
          </cell>
          <cell r="C5760" t="str">
            <v>3P 3W</v>
          </cell>
          <cell r="D5760" t="str">
            <v>개</v>
          </cell>
        </row>
        <row r="5761">
          <cell r="A5761">
            <v>7615043</v>
          </cell>
          <cell r="B5761" t="str">
            <v>CTT PTT</v>
          </cell>
          <cell r="C5761" t="str">
            <v>3P 4W</v>
          </cell>
          <cell r="D5761" t="str">
            <v>개</v>
          </cell>
        </row>
        <row r="5762">
          <cell r="A5762">
            <v>7615060</v>
          </cell>
          <cell r="B5762" t="str">
            <v>DIAZED FUSE 2A</v>
          </cell>
          <cell r="C5762" t="str">
            <v>W/HOLDER</v>
          </cell>
          <cell r="D5762" t="str">
            <v>개</v>
          </cell>
        </row>
        <row r="5763">
          <cell r="A5763">
            <v>7615061</v>
          </cell>
          <cell r="B5763" t="str">
            <v>DRAW OUT UNIT</v>
          </cell>
          <cell r="C5763" t="str">
            <v/>
          </cell>
          <cell r="D5763" t="str">
            <v>개</v>
          </cell>
        </row>
        <row r="5764">
          <cell r="A5764">
            <v>7615062</v>
          </cell>
          <cell r="B5764" t="str">
            <v>D/O UNIT</v>
          </cell>
          <cell r="C5764" t="str">
            <v>240x600</v>
          </cell>
          <cell r="D5764" t="str">
            <v>개</v>
          </cell>
        </row>
        <row r="5765">
          <cell r="A5765">
            <v>7615063</v>
          </cell>
          <cell r="B5765" t="str">
            <v>D/O UNIT</v>
          </cell>
          <cell r="C5765" t="str">
            <v>360x600</v>
          </cell>
          <cell r="D5765" t="str">
            <v>개</v>
          </cell>
        </row>
        <row r="5766">
          <cell r="A5766">
            <v>7615064</v>
          </cell>
          <cell r="B5766" t="str">
            <v>D/O UNIT</v>
          </cell>
          <cell r="C5766" t="str">
            <v>480x600</v>
          </cell>
          <cell r="D5766" t="str">
            <v>개</v>
          </cell>
        </row>
        <row r="5767">
          <cell r="A5767">
            <v>7615065</v>
          </cell>
          <cell r="B5767" t="str">
            <v>D/O UNIT</v>
          </cell>
          <cell r="C5767" t="str">
            <v>600x600</v>
          </cell>
          <cell r="D5767" t="str">
            <v>개</v>
          </cell>
        </row>
        <row r="5768">
          <cell r="A5768">
            <v>7615066</v>
          </cell>
          <cell r="B5768" t="str">
            <v>D/O UNIT</v>
          </cell>
          <cell r="C5768" t="str">
            <v>720x600</v>
          </cell>
          <cell r="D5768" t="str">
            <v>개</v>
          </cell>
        </row>
        <row r="5769">
          <cell r="A5769">
            <v>7615067</v>
          </cell>
          <cell r="B5769" t="str">
            <v>D/O UNIT</v>
          </cell>
          <cell r="C5769" t="str">
            <v>840x600</v>
          </cell>
          <cell r="D5769" t="str">
            <v>개</v>
          </cell>
        </row>
        <row r="5770">
          <cell r="A5770">
            <v>7615068</v>
          </cell>
          <cell r="B5770" t="str">
            <v>DOOR HANDLE</v>
          </cell>
          <cell r="C5770" t="str">
            <v>W/KEY(대)</v>
          </cell>
          <cell r="D5770" t="str">
            <v>개</v>
          </cell>
        </row>
        <row r="5771">
          <cell r="A5771">
            <v>7615069</v>
          </cell>
          <cell r="B5771" t="str">
            <v>DOOR HANDLE</v>
          </cell>
          <cell r="C5771" t="str">
            <v>KEY TYPE</v>
          </cell>
          <cell r="D5771" t="str">
            <v>개</v>
          </cell>
        </row>
        <row r="5772">
          <cell r="A5772">
            <v>7615070</v>
          </cell>
          <cell r="B5772" t="str">
            <v>DOOR HANDLE</v>
          </cell>
          <cell r="C5772" t="str">
            <v>PUSH TYPE</v>
          </cell>
          <cell r="D5772" t="str">
            <v>개</v>
          </cell>
        </row>
        <row r="5773">
          <cell r="A5773">
            <v>7615071</v>
          </cell>
          <cell r="B5773" t="str">
            <v>E.T.</v>
          </cell>
          <cell r="C5773" t="str">
            <v>1P</v>
          </cell>
          <cell r="D5773" t="str">
            <v>개</v>
          </cell>
        </row>
        <row r="5774">
          <cell r="A5774">
            <v>7615072</v>
          </cell>
          <cell r="B5774" t="str">
            <v>N.T.</v>
          </cell>
          <cell r="C5774" t="str">
            <v>1P</v>
          </cell>
          <cell r="D5774" t="str">
            <v>개</v>
          </cell>
        </row>
        <row r="5775">
          <cell r="A5775">
            <v>7615080</v>
          </cell>
          <cell r="B5775" t="str">
            <v>FAN</v>
          </cell>
          <cell r="C5775" t="str">
            <v>220/110V</v>
          </cell>
          <cell r="D5775" t="str">
            <v>개</v>
          </cell>
        </row>
        <row r="5776">
          <cell r="A5776">
            <v>7615081</v>
          </cell>
          <cell r="B5776" t="str">
            <v>FAN</v>
          </cell>
          <cell r="C5776" t="str">
            <v>(S) 220/110V</v>
          </cell>
          <cell r="D5776" t="str">
            <v>개</v>
          </cell>
        </row>
        <row r="5777">
          <cell r="A5777">
            <v>7615082</v>
          </cell>
          <cell r="B5777" t="str">
            <v>FASTNER</v>
          </cell>
          <cell r="C5777" t="str">
            <v/>
          </cell>
          <cell r="D5777" t="str">
            <v>개</v>
          </cell>
        </row>
        <row r="5778">
          <cell r="A5778">
            <v>7615083</v>
          </cell>
          <cell r="B5778" t="str">
            <v>F I</v>
          </cell>
          <cell r="C5778" t="str">
            <v>1단  1열</v>
          </cell>
          <cell r="D5778" t="str">
            <v>개</v>
          </cell>
        </row>
        <row r="5779">
          <cell r="A5779">
            <v>7615084</v>
          </cell>
          <cell r="B5779" t="str">
            <v>F I</v>
          </cell>
          <cell r="C5779" t="str">
            <v>1단  2열</v>
          </cell>
          <cell r="D5779" t="str">
            <v>개</v>
          </cell>
        </row>
        <row r="5780">
          <cell r="A5780">
            <v>7615085</v>
          </cell>
          <cell r="B5780" t="str">
            <v>F I</v>
          </cell>
          <cell r="C5780" t="str">
            <v>1단  3열</v>
          </cell>
          <cell r="D5780" t="str">
            <v>개</v>
          </cell>
        </row>
        <row r="5781">
          <cell r="A5781">
            <v>7615086</v>
          </cell>
          <cell r="B5781" t="str">
            <v>F I</v>
          </cell>
          <cell r="C5781" t="str">
            <v>1단  4열</v>
          </cell>
          <cell r="D5781" t="str">
            <v>개</v>
          </cell>
        </row>
        <row r="5782">
          <cell r="A5782">
            <v>7615087</v>
          </cell>
          <cell r="B5782" t="str">
            <v>F I</v>
          </cell>
          <cell r="C5782" t="str">
            <v>1단  5열</v>
          </cell>
          <cell r="D5782" t="str">
            <v>개</v>
          </cell>
        </row>
        <row r="5783">
          <cell r="A5783">
            <v>7615088</v>
          </cell>
          <cell r="B5783" t="str">
            <v>F I</v>
          </cell>
          <cell r="C5783" t="str">
            <v>1단  6열</v>
          </cell>
          <cell r="D5783" t="str">
            <v>개</v>
          </cell>
        </row>
        <row r="5784">
          <cell r="A5784">
            <v>7615089</v>
          </cell>
          <cell r="B5784" t="str">
            <v>F I</v>
          </cell>
          <cell r="C5784" t="str">
            <v>1단  7열</v>
          </cell>
          <cell r="D5784" t="str">
            <v>개</v>
          </cell>
        </row>
        <row r="5785">
          <cell r="A5785">
            <v>7615090</v>
          </cell>
          <cell r="B5785" t="str">
            <v>F I</v>
          </cell>
          <cell r="C5785" t="str">
            <v>1단  8열</v>
          </cell>
          <cell r="D5785" t="str">
            <v>개</v>
          </cell>
        </row>
        <row r="5786">
          <cell r="A5786">
            <v>7615091</v>
          </cell>
          <cell r="B5786" t="str">
            <v>F I</v>
          </cell>
          <cell r="C5786" t="str">
            <v>1단  9열</v>
          </cell>
          <cell r="D5786" t="str">
            <v>개</v>
          </cell>
        </row>
        <row r="5787">
          <cell r="A5787">
            <v>7615092</v>
          </cell>
          <cell r="B5787" t="str">
            <v>F I</v>
          </cell>
          <cell r="C5787" t="str">
            <v>1단 10열</v>
          </cell>
          <cell r="D5787" t="str">
            <v>개</v>
          </cell>
        </row>
        <row r="5788">
          <cell r="A5788">
            <v>7615093</v>
          </cell>
          <cell r="B5788" t="str">
            <v>F I</v>
          </cell>
          <cell r="C5788" t="str">
            <v>2단  1열</v>
          </cell>
          <cell r="D5788" t="str">
            <v>개</v>
          </cell>
        </row>
        <row r="5789">
          <cell r="A5789">
            <v>7615094</v>
          </cell>
          <cell r="B5789" t="str">
            <v>F I</v>
          </cell>
          <cell r="C5789" t="str">
            <v>2단  2열</v>
          </cell>
          <cell r="D5789" t="str">
            <v>개</v>
          </cell>
        </row>
        <row r="5790">
          <cell r="A5790">
            <v>7615095</v>
          </cell>
          <cell r="B5790" t="str">
            <v>F I</v>
          </cell>
          <cell r="C5790" t="str">
            <v>2단  3열</v>
          </cell>
          <cell r="D5790" t="str">
            <v>개</v>
          </cell>
        </row>
        <row r="5791">
          <cell r="A5791">
            <v>7615096</v>
          </cell>
          <cell r="B5791" t="str">
            <v>F I</v>
          </cell>
          <cell r="C5791" t="str">
            <v>2단  4열</v>
          </cell>
          <cell r="D5791" t="str">
            <v>개</v>
          </cell>
        </row>
        <row r="5792">
          <cell r="A5792">
            <v>7615097</v>
          </cell>
          <cell r="B5792" t="str">
            <v>F I</v>
          </cell>
          <cell r="C5792" t="str">
            <v>2단  5열</v>
          </cell>
          <cell r="D5792" t="str">
            <v>개</v>
          </cell>
        </row>
        <row r="5793">
          <cell r="A5793">
            <v>7615098</v>
          </cell>
          <cell r="B5793" t="str">
            <v>F I</v>
          </cell>
          <cell r="C5793" t="str">
            <v>2단  6열</v>
          </cell>
          <cell r="D5793" t="str">
            <v>개</v>
          </cell>
        </row>
        <row r="5794">
          <cell r="A5794">
            <v>7615099</v>
          </cell>
          <cell r="B5794" t="str">
            <v>F I</v>
          </cell>
          <cell r="C5794" t="str">
            <v>2단  7열</v>
          </cell>
          <cell r="D5794" t="str">
            <v>개</v>
          </cell>
        </row>
        <row r="5795">
          <cell r="A5795">
            <v>7615100</v>
          </cell>
          <cell r="B5795" t="str">
            <v>F I</v>
          </cell>
          <cell r="C5795" t="str">
            <v>2단  8열</v>
          </cell>
          <cell r="D5795" t="str">
            <v>개</v>
          </cell>
        </row>
        <row r="5796">
          <cell r="A5796">
            <v>7615101</v>
          </cell>
          <cell r="B5796" t="str">
            <v>F I</v>
          </cell>
          <cell r="C5796" t="str">
            <v>2단  9열</v>
          </cell>
          <cell r="D5796" t="str">
            <v>개</v>
          </cell>
        </row>
        <row r="5797">
          <cell r="A5797">
            <v>7615102</v>
          </cell>
          <cell r="B5797" t="str">
            <v>F I</v>
          </cell>
          <cell r="C5797" t="str">
            <v>2단 10열</v>
          </cell>
          <cell r="D5797" t="str">
            <v>개</v>
          </cell>
        </row>
        <row r="5798">
          <cell r="A5798">
            <v>7615103</v>
          </cell>
          <cell r="B5798" t="str">
            <v>F I</v>
          </cell>
          <cell r="C5798" t="str">
            <v>3단  1열</v>
          </cell>
          <cell r="D5798" t="str">
            <v>개</v>
          </cell>
        </row>
        <row r="5799">
          <cell r="A5799">
            <v>7615104</v>
          </cell>
          <cell r="B5799" t="str">
            <v>F I</v>
          </cell>
          <cell r="C5799" t="str">
            <v>3단  2열</v>
          </cell>
          <cell r="D5799" t="str">
            <v>개</v>
          </cell>
        </row>
        <row r="5800">
          <cell r="A5800">
            <v>7615105</v>
          </cell>
          <cell r="B5800" t="str">
            <v>F I</v>
          </cell>
          <cell r="C5800" t="str">
            <v>3단  3열</v>
          </cell>
          <cell r="D5800" t="str">
            <v>개</v>
          </cell>
        </row>
        <row r="5801">
          <cell r="A5801">
            <v>7615106</v>
          </cell>
          <cell r="B5801" t="str">
            <v>F I</v>
          </cell>
          <cell r="C5801" t="str">
            <v>3단  4열</v>
          </cell>
          <cell r="D5801" t="str">
            <v>개</v>
          </cell>
        </row>
        <row r="5802">
          <cell r="A5802">
            <v>7615107</v>
          </cell>
          <cell r="B5802" t="str">
            <v>F I</v>
          </cell>
          <cell r="C5802" t="str">
            <v>3단 12열</v>
          </cell>
          <cell r="D5802" t="str">
            <v>개</v>
          </cell>
        </row>
        <row r="5803">
          <cell r="A5803">
            <v>7615108</v>
          </cell>
          <cell r="B5803" t="str">
            <v>F I</v>
          </cell>
          <cell r="C5803" t="str">
            <v>4단  6열</v>
          </cell>
          <cell r="D5803" t="str">
            <v>개</v>
          </cell>
        </row>
        <row r="5804">
          <cell r="A5804">
            <v>7615109</v>
          </cell>
          <cell r="B5804" t="str">
            <v>F I</v>
          </cell>
          <cell r="C5804" t="str">
            <v>4단 20열</v>
          </cell>
          <cell r="D5804" t="str">
            <v>개</v>
          </cell>
        </row>
        <row r="5805">
          <cell r="A5805">
            <v>7615110</v>
          </cell>
          <cell r="B5805" t="str">
            <v>F L</v>
          </cell>
          <cell r="C5805" t="str">
            <v>220V 10W</v>
          </cell>
          <cell r="D5805" t="str">
            <v>개</v>
          </cell>
        </row>
        <row r="5806">
          <cell r="A5806">
            <v>7615111</v>
          </cell>
          <cell r="B5806" t="str">
            <v>F L</v>
          </cell>
          <cell r="C5806" t="str">
            <v>220V 20W</v>
          </cell>
          <cell r="D5806" t="str">
            <v>개</v>
          </cell>
        </row>
        <row r="5807">
          <cell r="A5807">
            <v>7615112</v>
          </cell>
          <cell r="B5807" t="str">
            <v>F L</v>
          </cell>
          <cell r="C5807" t="str">
            <v>110V 10W</v>
          </cell>
          <cell r="D5807" t="str">
            <v>개</v>
          </cell>
        </row>
        <row r="5808">
          <cell r="A5808">
            <v>7615113</v>
          </cell>
          <cell r="B5808" t="str">
            <v>F L</v>
          </cell>
          <cell r="C5808" t="str">
            <v>110V 20W</v>
          </cell>
          <cell r="D5808" t="str">
            <v>개</v>
          </cell>
        </row>
        <row r="5809">
          <cell r="A5809">
            <v>7615114</v>
          </cell>
          <cell r="B5809" t="str">
            <v>FLEX-BUS</v>
          </cell>
          <cell r="C5809" t="str">
            <v>600A L=350</v>
          </cell>
          <cell r="D5809" t="str">
            <v>개</v>
          </cell>
        </row>
        <row r="5810">
          <cell r="A5810">
            <v>7615115</v>
          </cell>
          <cell r="B5810" t="str">
            <v>FLEX-BUS</v>
          </cell>
          <cell r="C5810" t="str">
            <v>1200A L=350</v>
          </cell>
          <cell r="D5810" t="str">
            <v>개</v>
          </cell>
        </row>
        <row r="5811">
          <cell r="A5811">
            <v>7615116</v>
          </cell>
          <cell r="B5811" t="str">
            <v>FLEX-BUS</v>
          </cell>
          <cell r="C5811" t="str">
            <v>3000A L=350</v>
          </cell>
          <cell r="D5811" t="str">
            <v>개</v>
          </cell>
        </row>
        <row r="5812">
          <cell r="A5812">
            <v>7615117</v>
          </cell>
          <cell r="B5812" t="str">
            <v>FLOAT S/W</v>
          </cell>
          <cell r="C5812" t="str">
            <v>AC220V W/SOCKET</v>
          </cell>
          <cell r="D5812" t="str">
            <v>개</v>
          </cell>
        </row>
        <row r="5813">
          <cell r="A5813">
            <v>7615118</v>
          </cell>
          <cell r="B5813" t="str">
            <v>FLOATLESS S/W</v>
          </cell>
          <cell r="C5813" t="str">
            <v>4P</v>
          </cell>
          <cell r="D5813" t="str">
            <v>개</v>
          </cell>
        </row>
        <row r="5814">
          <cell r="A5814">
            <v>7615140</v>
          </cell>
          <cell r="B5814" t="str">
            <v>HOUSING</v>
          </cell>
          <cell r="C5814" t="str">
            <v>6P</v>
          </cell>
          <cell r="D5814" t="str">
            <v>개</v>
          </cell>
        </row>
        <row r="5815">
          <cell r="A5815">
            <v>7615141</v>
          </cell>
          <cell r="B5815" t="str">
            <v>HOUSING</v>
          </cell>
          <cell r="C5815" t="str">
            <v>12P</v>
          </cell>
          <cell r="D5815" t="str">
            <v>개</v>
          </cell>
        </row>
        <row r="5816">
          <cell r="A5816">
            <v>7615160</v>
          </cell>
          <cell r="B5816" t="str">
            <v>I L</v>
          </cell>
          <cell r="C5816" t="str">
            <v>20W</v>
          </cell>
          <cell r="D5816" t="str">
            <v>개</v>
          </cell>
        </row>
        <row r="5817">
          <cell r="A5817">
            <v>7615180</v>
          </cell>
          <cell r="B5817" t="str">
            <v>LED LAMP(MIMIC)</v>
          </cell>
          <cell r="C5817" t="str">
            <v>DC24V 3 COLOR</v>
          </cell>
          <cell r="D5817" t="str">
            <v>개</v>
          </cell>
        </row>
        <row r="5818">
          <cell r="A5818">
            <v>7615181</v>
          </cell>
          <cell r="B5818" t="str">
            <v>LIMIT S/W</v>
          </cell>
          <cell r="C5818" t="str">
            <v>AC 220V 1a 1b</v>
          </cell>
          <cell r="D5818" t="str">
            <v>개</v>
          </cell>
        </row>
        <row r="5819">
          <cell r="A5819">
            <v>7615200</v>
          </cell>
          <cell r="B5819" t="str">
            <v>NAME PLATE</v>
          </cell>
          <cell r="C5819" t="str">
            <v>아크릴(대)</v>
          </cell>
          <cell r="D5819" t="str">
            <v>개</v>
          </cell>
        </row>
        <row r="5820">
          <cell r="A5820">
            <v>7615201</v>
          </cell>
          <cell r="B5820" t="str">
            <v>NAME PLATE</v>
          </cell>
          <cell r="C5820" t="str">
            <v>아크릴(중)</v>
          </cell>
          <cell r="D5820" t="str">
            <v>개</v>
          </cell>
        </row>
        <row r="5821">
          <cell r="A5821">
            <v>7615202</v>
          </cell>
          <cell r="B5821" t="str">
            <v>NAME PLATE</v>
          </cell>
          <cell r="C5821" t="str">
            <v>아크릴(소)</v>
          </cell>
          <cell r="D5821" t="str">
            <v>개</v>
          </cell>
        </row>
        <row r="5822">
          <cell r="A5822">
            <v>7615203</v>
          </cell>
          <cell r="B5822" t="str">
            <v>NAME PLATE</v>
          </cell>
          <cell r="C5822" t="str">
            <v>25x30mm</v>
          </cell>
          <cell r="D5822" t="str">
            <v>개</v>
          </cell>
        </row>
        <row r="5823">
          <cell r="A5823">
            <v>7615204</v>
          </cell>
          <cell r="B5823" t="str">
            <v>NAME PLATE</v>
          </cell>
          <cell r="C5823" t="str">
            <v>RING</v>
          </cell>
          <cell r="D5823" t="str">
            <v>개</v>
          </cell>
        </row>
        <row r="5824">
          <cell r="A5824">
            <v>7615205</v>
          </cell>
          <cell r="B5824" t="str">
            <v>NFB HANDLE</v>
          </cell>
          <cell r="C5824" t="str">
            <v>ON/OFF</v>
          </cell>
          <cell r="D5824" t="str">
            <v>개</v>
          </cell>
        </row>
        <row r="5825">
          <cell r="A5825">
            <v>7615206</v>
          </cell>
          <cell r="B5825" t="str">
            <v>NFB HANDLE</v>
          </cell>
          <cell r="C5825" t="str">
            <v>3P 200AF</v>
          </cell>
          <cell r="D5825" t="str">
            <v>개</v>
          </cell>
        </row>
        <row r="5826">
          <cell r="A5826">
            <v>7615207</v>
          </cell>
          <cell r="B5826" t="str">
            <v>NFB HANDLE</v>
          </cell>
          <cell r="C5826" t="str">
            <v>3P 400AF</v>
          </cell>
          <cell r="D5826" t="str">
            <v>개</v>
          </cell>
        </row>
        <row r="5827">
          <cell r="A5827">
            <v>7615220</v>
          </cell>
          <cell r="B5827" t="str">
            <v>P B S/W</v>
          </cell>
          <cell r="C5827" t="str">
            <v>30Φ</v>
          </cell>
          <cell r="D5827" t="str">
            <v>개</v>
          </cell>
        </row>
        <row r="5828">
          <cell r="A5828">
            <v>7615221</v>
          </cell>
          <cell r="B5828" t="str">
            <v>P B S/W</v>
          </cell>
          <cell r="C5828" t="str">
            <v>25Φ</v>
          </cell>
          <cell r="D5828" t="str">
            <v>개</v>
          </cell>
        </row>
        <row r="5829">
          <cell r="A5829">
            <v>7615222</v>
          </cell>
          <cell r="B5829" t="str">
            <v>P B S/W</v>
          </cell>
          <cell r="C5829" t="str">
            <v>조작용</v>
          </cell>
          <cell r="D5829" t="str">
            <v>개</v>
          </cell>
        </row>
        <row r="5830">
          <cell r="A5830">
            <v>7615223</v>
          </cell>
          <cell r="B5830" t="str">
            <v>P B L</v>
          </cell>
          <cell r="C5830" t="str">
            <v>AC 220V ,110V 30mm</v>
          </cell>
          <cell r="D5830" t="str">
            <v>개</v>
          </cell>
        </row>
        <row r="5831">
          <cell r="A5831">
            <v>7615224</v>
          </cell>
          <cell r="B5831" t="str">
            <v>P B L</v>
          </cell>
          <cell r="C5831" t="str">
            <v>DC 110V 30mm</v>
          </cell>
          <cell r="D5831" t="str">
            <v>개</v>
          </cell>
        </row>
        <row r="5832">
          <cell r="A5832">
            <v>7615225</v>
          </cell>
          <cell r="B5832" t="str">
            <v>P L(조광형)</v>
          </cell>
          <cell r="C5832" t="str">
            <v>AC 220V,110V 25mm</v>
          </cell>
          <cell r="D5832" t="str">
            <v>개</v>
          </cell>
        </row>
        <row r="5833">
          <cell r="A5833">
            <v>7615226</v>
          </cell>
          <cell r="B5833" t="str">
            <v>P L(조광형)</v>
          </cell>
          <cell r="C5833" t="str">
            <v>AC 220V,110V 30mm</v>
          </cell>
          <cell r="D5833" t="str">
            <v>개</v>
          </cell>
        </row>
        <row r="5834">
          <cell r="A5834">
            <v>7615227</v>
          </cell>
          <cell r="B5834" t="str">
            <v>P L(조광형)</v>
          </cell>
          <cell r="C5834" t="str">
            <v>DC 110V 25mm</v>
          </cell>
          <cell r="D5834" t="str">
            <v>개</v>
          </cell>
        </row>
        <row r="5835">
          <cell r="A5835">
            <v>7615228</v>
          </cell>
          <cell r="B5835" t="str">
            <v>P L</v>
          </cell>
          <cell r="C5835" t="str">
            <v>AC 220V,110V 25.30mm</v>
          </cell>
          <cell r="D5835" t="str">
            <v>개</v>
          </cell>
        </row>
        <row r="5836">
          <cell r="A5836">
            <v>7615229</v>
          </cell>
          <cell r="B5836" t="str">
            <v>P L</v>
          </cell>
          <cell r="C5836" t="str">
            <v>DC 120V</v>
          </cell>
          <cell r="D5836" t="str">
            <v>개</v>
          </cell>
        </row>
        <row r="5837">
          <cell r="A5837">
            <v>7615230</v>
          </cell>
          <cell r="B5837" t="str">
            <v>P L</v>
          </cell>
          <cell r="C5837" t="str">
            <v>사각 (AC)</v>
          </cell>
          <cell r="D5837" t="str">
            <v>개</v>
          </cell>
        </row>
        <row r="5838">
          <cell r="A5838">
            <v>7615231</v>
          </cell>
          <cell r="B5838" t="str">
            <v>P L</v>
          </cell>
          <cell r="C5838" t="str">
            <v>사각 (DC)</v>
          </cell>
          <cell r="D5838" t="str">
            <v>개</v>
          </cell>
        </row>
        <row r="5839">
          <cell r="A5839">
            <v>7615232</v>
          </cell>
          <cell r="B5839" t="str">
            <v>ELD</v>
          </cell>
          <cell r="C5839" t="str">
            <v>10CCT</v>
          </cell>
          <cell r="D5839" t="str">
            <v>개</v>
          </cell>
        </row>
        <row r="5840">
          <cell r="A5840">
            <v>7615233</v>
          </cell>
          <cell r="B5840" t="str">
            <v>P L</v>
          </cell>
          <cell r="C5840" t="str">
            <v>AC 380/440 V</v>
          </cell>
          <cell r="D5840" t="str">
            <v>개</v>
          </cell>
        </row>
        <row r="5841">
          <cell r="A5841">
            <v>7615234</v>
          </cell>
          <cell r="B5841" t="str">
            <v>ELD</v>
          </cell>
          <cell r="C5841" t="str">
            <v>5CCT</v>
          </cell>
          <cell r="D5841" t="str">
            <v>개</v>
          </cell>
        </row>
        <row r="5842">
          <cell r="A5842">
            <v>7615235</v>
          </cell>
          <cell r="B5842" t="str">
            <v>PLUG (2차)</v>
          </cell>
          <cell r="C5842" t="str">
            <v>3P 30AF-100AF</v>
          </cell>
          <cell r="D5842" t="str">
            <v>개</v>
          </cell>
        </row>
        <row r="5843">
          <cell r="A5843">
            <v>7615236</v>
          </cell>
          <cell r="B5843" t="str">
            <v>PVC DUCT</v>
          </cell>
          <cell r="C5843" t="str">
            <v>20x30x2M</v>
          </cell>
          <cell r="D5843" t="str">
            <v>개</v>
          </cell>
        </row>
        <row r="5844">
          <cell r="A5844">
            <v>7615237</v>
          </cell>
          <cell r="B5844" t="str">
            <v>PVC DUCT</v>
          </cell>
          <cell r="C5844" t="str">
            <v>30x40x2M</v>
          </cell>
          <cell r="D5844" t="str">
            <v>개</v>
          </cell>
        </row>
        <row r="5845">
          <cell r="A5845">
            <v>7615238</v>
          </cell>
          <cell r="B5845" t="str">
            <v>PVC DUCT</v>
          </cell>
          <cell r="C5845" t="str">
            <v>40x60x2M</v>
          </cell>
          <cell r="D5845" t="str">
            <v>개</v>
          </cell>
        </row>
        <row r="5846">
          <cell r="A5846">
            <v>7615239</v>
          </cell>
          <cell r="B5846" t="str">
            <v>PVC DUCT</v>
          </cell>
          <cell r="C5846" t="str">
            <v>60x80x2M</v>
          </cell>
          <cell r="D5846" t="str">
            <v>개</v>
          </cell>
        </row>
        <row r="5847">
          <cell r="A5847">
            <v>7615250</v>
          </cell>
          <cell r="B5847" t="str">
            <v>PVC TUBE</v>
          </cell>
          <cell r="C5847" t="str">
            <v>적.백.청</v>
          </cell>
          <cell r="D5847" t="str">
            <v>m</v>
          </cell>
        </row>
        <row r="5848">
          <cell r="A5848">
            <v>7615260</v>
          </cell>
          <cell r="B5848" t="str">
            <v>SELECTOR S/W</v>
          </cell>
          <cell r="C5848" t="str">
            <v>250 30mm 1a 1b</v>
          </cell>
          <cell r="D5848" t="str">
            <v>개</v>
          </cell>
        </row>
        <row r="5849">
          <cell r="A5849">
            <v>7615261</v>
          </cell>
          <cell r="B5849" t="str">
            <v>SELECTOR S/W</v>
          </cell>
          <cell r="C5849" t="str">
            <v>250 30mm 2a 2b</v>
          </cell>
          <cell r="D5849" t="str">
            <v>개</v>
          </cell>
        </row>
        <row r="5850">
          <cell r="A5850">
            <v>7615265</v>
          </cell>
          <cell r="B5850" t="str">
            <v>SHUNT</v>
          </cell>
          <cell r="C5850" t="str">
            <v/>
          </cell>
          <cell r="D5850" t="str">
            <v>개</v>
          </cell>
        </row>
        <row r="5851">
          <cell r="A5851">
            <v>7615270</v>
          </cell>
          <cell r="B5851" t="str">
            <v>SPACE HEATER</v>
          </cell>
          <cell r="C5851" t="str">
            <v>220V 10W</v>
          </cell>
          <cell r="D5851" t="str">
            <v>개</v>
          </cell>
        </row>
        <row r="5852">
          <cell r="A5852">
            <v>7615271</v>
          </cell>
          <cell r="B5852" t="str">
            <v>STARAP</v>
          </cell>
          <cell r="C5852" t="str">
            <v>3P  30AF</v>
          </cell>
          <cell r="D5852" t="str">
            <v>개</v>
          </cell>
        </row>
        <row r="5853">
          <cell r="A5853">
            <v>7615272</v>
          </cell>
          <cell r="B5853" t="str">
            <v>STARAP</v>
          </cell>
          <cell r="C5853" t="str">
            <v>3P  60AF</v>
          </cell>
          <cell r="D5853" t="str">
            <v>개</v>
          </cell>
        </row>
        <row r="5854">
          <cell r="A5854">
            <v>7615273</v>
          </cell>
          <cell r="B5854" t="str">
            <v>STARAP</v>
          </cell>
          <cell r="C5854" t="str">
            <v>3P 100AF</v>
          </cell>
          <cell r="D5854" t="str">
            <v>개</v>
          </cell>
        </row>
        <row r="5855">
          <cell r="A5855">
            <v>7615274</v>
          </cell>
          <cell r="B5855" t="str">
            <v>STARAP</v>
          </cell>
          <cell r="C5855" t="str">
            <v>3P 200AF</v>
          </cell>
          <cell r="D5855" t="str">
            <v>개</v>
          </cell>
        </row>
        <row r="5856">
          <cell r="A5856">
            <v>7615275</v>
          </cell>
          <cell r="B5856" t="str">
            <v>STARAP</v>
          </cell>
          <cell r="C5856" t="str">
            <v>3P 400AF</v>
          </cell>
          <cell r="D5856" t="str">
            <v>개</v>
          </cell>
        </row>
        <row r="5857">
          <cell r="A5857">
            <v>7615276</v>
          </cell>
          <cell r="B5857" t="str">
            <v>SUN S/W</v>
          </cell>
          <cell r="C5857" t="str">
            <v>220V 5A</v>
          </cell>
          <cell r="D5857" t="str">
            <v>개</v>
          </cell>
        </row>
        <row r="5858">
          <cell r="A5858">
            <v>7615280</v>
          </cell>
          <cell r="B5858" t="str">
            <v>ROTARY S/W</v>
          </cell>
          <cell r="C5858" t="str">
            <v>2. 3 단 1 열</v>
          </cell>
          <cell r="D5858" t="str">
            <v>개</v>
          </cell>
        </row>
        <row r="5859">
          <cell r="A5859">
            <v>7615281</v>
          </cell>
          <cell r="B5859" t="str">
            <v>ROTARY S/W</v>
          </cell>
          <cell r="C5859" t="str">
            <v>2. 3 단 2 열</v>
          </cell>
          <cell r="D5859" t="str">
            <v>개</v>
          </cell>
        </row>
        <row r="5860">
          <cell r="A5860">
            <v>7615282</v>
          </cell>
          <cell r="B5860" t="str">
            <v>ROTARY S/W</v>
          </cell>
          <cell r="C5860" t="str">
            <v>2. 3 단 3 열</v>
          </cell>
          <cell r="D5860" t="str">
            <v>개</v>
          </cell>
        </row>
        <row r="5861">
          <cell r="A5861">
            <v>7615300</v>
          </cell>
          <cell r="B5861" t="str">
            <v>TOGGLE S/W</v>
          </cell>
          <cell r="C5861" t="str">
            <v>250 30mm 1a 1b</v>
          </cell>
          <cell r="D5861" t="str">
            <v>개</v>
          </cell>
        </row>
        <row r="5862">
          <cell r="A5862">
            <v>7615301</v>
          </cell>
          <cell r="B5862" t="str">
            <v>TOGGLE S/W</v>
          </cell>
          <cell r="C5862" t="str">
            <v>250 30mm 2a 2b</v>
          </cell>
          <cell r="D5862" t="str">
            <v>개</v>
          </cell>
        </row>
        <row r="5863">
          <cell r="A5863">
            <v>7615302</v>
          </cell>
          <cell r="B5863" t="str">
            <v>T T M</v>
          </cell>
          <cell r="C5863" t="str">
            <v>CTT.PTT 3P 3W</v>
          </cell>
          <cell r="D5863" t="str">
            <v>개</v>
          </cell>
        </row>
        <row r="5864">
          <cell r="A5864">
            <v>7615303</v>
          </cell>
          <cell r="B5864" t="str">
            <v>T T M</v>
          </cell>
          <cell r="C5864" t="str">
            <v>CTT.PTT 3P 4W</v>
          </cell>
          <cell r="D5864" t="str">
            <v>개</v>
          </cell>
        </row>
        <row r="5865">
          <cell r="A5865">
            <v>7615304</v>
          </cell>
          <cell r="B5865" t="str">
            <v>T T M</v>
          </cell>
          <cell r="C5865" t="str">
            <v>PLUG 3P 3W</v>
          </cell>
          <cell r="D5865" t="str">
            <v>개</v>
          </cell>
        </row>
        <row r="5866">
          <cell r="A5866">
            <v>7615305</v>
          </cell>
          <cell r="B5866" t="str">
            <v>T T M</v>
          </cell>
          <cell r="C5866" t="str">
            <v>PLUG 3P 4W</v>
          </cell>
          <cell r="D5866" t="str">
            <v>개</v>
          </cell>
        </row>
        <row r="5867">
          <cell r="A5867">
            <v>7615306</v>
          </cell>
          <cell r="B5867" t="str">
            <v>T T M</v>
          </cell>
          <cell r="C5867" t="str">
            <v>MOF (1종)</v>
          </cell>
          <cell r="D5867" t="str">
            <v>개</v>
          </cell>
        </row>
        <row r="5868">
          <cell r="A5868">
            <v>7615307</v>
          </cell>
          <cell r="B5868" t="str">
            <v>T T M</v>
          </cell>
          <cell r="C5868" t="str">
            <v>MOF (3종)</v>
          </cell>
          <cell r="D5868" t="str">
            <v>개</v>
          </cell>
        </row>
        <row r="5869">
          <cell r="A5869">
            <v>7615308</v>
          </cell>
          <cell r="B5869" t="str">
            <v>T T M</v>
          </cell>
          <cell r="C5869" t="str">
            <v>MOF W/LED LAMP</v>
          </cell>
          <cell r="D5869" t="str">
            <v>개</v>
          </cell>
        </row>
        <row r="5870">
          <cell r="A5870">
            <v>7615320</v>
          </cell>
          <cell r="B5870" t="str">
            <v>V S</v>
          </cell>
          <cell r="C5870" t="str">
            <v>3P 3W</v>
          </cell>
          <cell r="D5870" t="str">
            <v>개</v>
          </cell>
        </row>
        <row r="5871">
          <cell r="A5871">
            <v>7615321</v>
          </cell>
          <cell r="B5871" t="str">
            <v>V S</v>
          </cell>
          <cell r="C5871" t="str">
            <v>3P 4W</v>
          </cell>
          <cell r="D5871" t="str">
            <v>개</v>
          </cell>
        </row>
        <row r="5872">
          <cell r="A5872">
            <v>7615340</v>
          </cell>
          <cell r="B5872" t="str">
            <v>보호망</v>
          </cell>
          <cell r="C5872" t="str">
            <v/>
          </cell>
          <cell r="D5872" t="str">
            <v>개</v>
          </cell>
        </row>
        <row r="5873">
          <cell r="A5873">
            <v>7615360</v>
          </cell>
          <cell r="B5873" t="str">
            <v>SAFETY BOARD</v>
          </cell>
          <cell r="C5873" t="str">
            <v>1.6t</v>
          </cell>
          <cell r="D5873" t="str">
            <v>개</v>
          </cell>
        </row>
        <row r="5874">
          <cell r="A5874">
            <v>7615380</v>
          </cell>
          <cell r="B5874" t="str">
            <v>온도조절기</v>
          </cell>
          <cell r="C5874" t="str">
            <v/>
          </cell>
          <cell r="D5874" t="str">
            <v>개</v>
          </cell>
        </row>
        <row r="5875">
          <cell r="A5875">
            <v>7615381</v>
          </cell>
          <cell r="B5875" t="str">
            <v>은도금</v>
          </cell>
          <cell r="C5875" t="str">
            <v/>
          </cell>
          <cell r="D5875" t="str">
            <v>Kg</v>
          </cell>
        </row>
        <row r="5876">
          <cell r="A5876">
            <v>7615400</v>
          </cell>
          <cell r="B5876" t="str">
            <v>CAM S/W</v>
          </cell>
          <cell r="C5876" t="str">
            <v>L/R</v>
          </cell>
          <cell r="D5876" t="str">
            <v>개</v>
          </cell>
        </row>
        <row r="5877">
          <cell r="A5877">
            <v>7615401</v>
          </cell>
          <cell r="B5877" t="str">
            <v>TIMER</v>
          </cell>
          <cell r="C5877" t="str">
            <v>정전보상용</v>
          </cell>
          <cell r="D5877" t="str">
            <v>개</v>
          </cell>
        </row>
        <row r="5878">
          <cell r="A5878">
            <v>7615402</v>
          </cell>
          <cell r="B5878" t="str">
            <v>TIMER</v>
          </cell>
          <cell r="C5878" t="str">
            <v>0~30SEC</v>
          </cell>
          <cell r="D5878" t="str">
            <v>개</v>
          </cell>
        </row>
        <row r="5879">
          <cell r="A5879">
            <v>7615403</v>
          </cell>
          <cell r="B5879" t="str">
            <v>AUX-RY</v>
          </cell>
          <cell r="C5879" t="str">
            <v>2a2b</v>
          </cell>
          <cell r="D5879" t="str">
            <v>개</v>
          </cell>
        </row>
        <row r="5880">
          <cell r="A5880">
            <v>7615404</v>
          </cell>
          <cell r="B5880" t="str">
            <v>AUX-RY</v>
          </cell>
          <cell r="C5880" t="str">
            <v>4a4b</v>
          </cell>
          <cell r="D5880" t="str">
            <v>개</v>
          </cell>
        </row>
        <row r="5881">
          <cell r="A5881">
            <v>7615405</v>
          </cell>
          <cell r="B5881" t="str">
            <v>C T</v>
          </cell>
          <cell r="C5881" t="str">
            <v>600V MAIN용</v>
          </cell>
          <cell r="D5881" t="str">
            <v>개</v>
          </cell>
        </row>
        <row r="5882">
          <cell r="A5882">
            <v>7615406</v>
          </cell>
          <cell r="B5882" t="str">
            <v>C T</v>
          </cell>
          <cell r="C5882" t="str">
            <v>600V UNIT용</v>
          </cell>
          <cell r="D5882" t="str">
            <v>개</v>
          </cell>
        </row>
        <row r="5883">
          <cell r="A5883">
            <v>7615407</v>
          </cell>
          <cell r="B5883" t="str">
            <v>전원공급기</v>
          </cell>
          <cell r="C5883" t="str">
            <v/>
          </cell>
          <cell r="D5883" t="str">
            <v>개</v>
          </cell>
        </row>
        <row r="5884">
          <cell r="A5884">
            <v>7615408</v>
          </cell>
          <cell r="B5884" t="str">
            <v>전원공급기</v>
          </cell>
          <cell r="C5884" t="str">
            <v/>
          </cell>
          <cell r="D5884" t="str">
            <v>개</v>
          </cell>
        </row>
        <row r="5885">
          <cell r="A5885">
            <v>7615409</v>
          </cell>
          <cell r="B5885" t="str">
            <v>전원공급기</v>
          </cell>
          <cell r="C5885" t="str">
            <v/>
          </cell>
          <cell r="D5885" t="str">
            <v>개</v>
          </cell>
        </row>
        <row r="5886">
          <cell r="A5886">
            <v>7615410</v>
          </cell>
          <cell r="B5886" t="str">
            <v>전원공급기</v>
          </cell>
          <cell r="C5886" t="str">
            <v/>
          </cell>
          <cell r="D5886" t="str">
            <v>개</v>
          </cell>
        </row>
        <row r="5887">
          <cell r="A5887">
            <v>7615411</v>
          </cell>
          <cell r="B5887" t="str">
            <v>전원공급기</v>
          </cell>
          <cell r="C5887" t="str">
            <v/>
          </cell>
          <cell r="D5887" t="str">
            <v>개</v>
          </cell>
        </row>
        <row r="5888">
          <cell r="A5888">
            <v>7615412</v>
          </cell>
          <cell r="B5888" t="str">
            <v>전원공급기</v>
          </cell>
          <cell r="C5888" t="str">
            <v/>
          </cell>
          <cell r="D5888" t="str">
            <v>개</v>
          </cell>
        </row>
        <row r="5889">
          <cell r="A5889">
            <v>7615413</v>
          </cell>
          <cell r="B5889" t="str">
            <v>전원공급기 1P300VA</v>
          </cell>
          <cell r="C5889" t="str">
            <v>H종 440/220.110V</v>
          </cell>
          <cell r="D5889" t="str">
            <v>개</v>
          </cell>
        </row>
        <row r="5890">
          <cell r="A5890">
            <v>7615414</v>
          </cell>
          <cell r="B5890" t="str">
            <v>전원공급기 1P500VA</v>
          </cell>
          <cell r="C5890" t="str">
            <v>B종 440/220.110V</v>
          </cell>
          <cell r="D5890" t="str">
            <v>개</v>
          </cell>
        </row>
        <row r="5891">
          <cell r="A5891">
            <v>7615415</v>
          </cell>
          <cell r="B5891" t="str">
            <v>전원공급기 1P500VA</v>
          </cell>
          <cell r="C5891" t="str">
            <v>H종 440/220.110V</v>
          </cell>
          <cell r="D5891" t="str">
            <v>개</v>
          </cell>
        </row>
        <row r="5892">
          <cell r="A5892">
            <v>7615416</v>
          </cell>
          <cell r="B5892" t="str">
            <v>전원공급기 1P 1kVA</v>
          </cell>
          <cell r="C5892" t="str">
            <v>B종 440/220.110V</v>
          </cell>
          <cell r="D5892" t="str">
            <v>개</v>
          </cell>
        </row>
        <row r="5893">
          <cell r="A5893">
            <v>7615417</v>
          </cell>
          <cell r="B5893" t="str">
            <v>전원공급기 1P 1kVA</v>
          </cell>
          <cell r="C5893" t="str">
            <v>H종 440/220.110V</v>
          </cell>
          <cell r="D5893" t="str">
            <v>개</v>
          </cell>
        </row>
        <row r="5894">
          <cell r="A5894">
            <v>7615418</v>
          </cell>
          <cell r="B5894" t="str">
            <v>전원공급기 1P 2kVA</v>
          </cell>
          <cell r="C5894" t="str">
            <v>B종 440/220.110V</v>
          </cell>
          <cell r="D5894" t="str">
            <v>개</v>
          </cell>
        </row>
        <row r="5895">
          <cell r="A5895">
            <v>7615419</v>
          </cell>
          <cell r="B5895" t="str">
            <v>전원공급기 1P 2kVA</v>
          </cell>
          <cell r="C5895" t="str">
            <v>H종 440/220.110V</v>
          </cell>
          <cell r="D5895" t="str">
            <v>개</v>
          </cell>
        </row>
        <row r="5896">
          <cell r="A5896">
            <v>7615420</v>
          </cell>
          <cell r="B5896" t="str">
            <v>전원공급기 1P 3kVA</v>
          </cell>
          <cell r="C5896" t="str">
            <v>B종 440/220.110V</v>
          </cell>
          <cell r="D5896" t="str">
            <v>개</v>
          </cell>
        </row>
        <row r="5897">
          <cell r="A5897">
            <v>7615421</v>
          </cell>
          <cell r="B5897" t="str">
            <v>전원공급기 1P 3kVA</v>
          </cell>
          <cell r="C5897" t="str">
            <v>H종 440/220.110V</v>
          </cell>
          <cell r="D5897" t="str">
            <v>개</v>
          </cell>
        </row>
        <row r="5898">
          <cell r="A5898">
            <v>7615422</v>
          </cell>
          <cell r="B5898" t="str">
            <v>전원공급기 1P 5kVA</v>
          </cell>
          <cell r="C5898" t="str">
            <v>B종 440/220.110V</v>
          </cell>
          <cell r="D5898" t="str">
            <v>개</v>
          </cell>
        </row>
        <row r="5899">
          <cell r="A5899">
            <v>7615423</v>
          </cell>
          <cell r="B5899" t="str">
            <v>전원공급기 1P 5kVA</v>
          </cell>
          <cell r="C5899" t="str">
            <v>H종 440/220.110V</v>
          </cell>
          <cell r="D5899" t="str">
            <v>개</v>
          </cell>
        </row>
        <row r="5900">
          <cell r="A5900">
            <v>7615426</v>
          </cell>
          <cell r="B5900" t="str">
            <v>전원공급기1P7.5kVA</v>
          </cell>
          <cell r="C5900" t="str">
            <v>B종 440/220.110V</v>
          </cell>
          <cell r="D5900" t="str">
            <v>개</v>
          </cell>
        </row>
        <row r="5901">
          <cell r="A5901">
            <v>7615427</v>
          </cell>
          <cell r="B5901" t="str">
            <v>전원공급기1P7.5kVA</v>
          </cell>
          <cell r="C5901" t="str">
            <v>H종 440/220.110V</v>
          </cell>
          <cell r="D5901" t="str">
            <v>개</v>
          </cell>
        </row>
        <row r="5902">
          <cell r="A5902">
            <v>7615428</v>
          </cell>
          <cell r="B5902" t="str">
            <v>전원공급기 1P10kVA</v>
          </cell>
          <cell r="C5902" t="str">
            <v>B종 440/220.110V</v>
          </cell>
          <cell r="D5902" t="str">
            <v>개</v>
          </cell>
        </row>
        <row r="5903">
          <cell r="A5903">
            <v>7615429</v>
          </cell>
          <cell r="B5903" t="str">
            <v>전원공급기 1P10kVA</v>
          </cell>
          <cell r="C5903" t="str">
            <v>H종 440/220.110V</v>
          </cell>
          <cell r="D5903" t="str">
            <v>개</v>
          </cell>
        </row>
        <row r="5904">
          <cell r="A5904">
            <v>7615430</v>
          </cell>
          <cell r="B5904" t="str">
            <v>전원공급기 1P20kVA</v>
          </cell>
          <cell r="C5904" t="str">
            <v>B종 440/220.110V</v>
          </cell>
          <cell r="D5904" t="str">
            <v>개</v>
          </cell>
        </row>
        <row r="5905">
          <cell r="A5905">
            <v>7615431</v>
          </cell>
          <cell r="B5905" t="str">
            <v>전원공급기 1P20kVA</v>
          </cell>
          <cell r="C5905" t="str">
            <v>H종 440/220.110V</v>
          </cell>
          <cell r="D5905" t="str">
            <v>개</v>
          </cell>
        </row>
        <row r="5906">
          <cell r="A5906">
            <v>7615432</v>
          </cell>
          <cell r="B5906" t="str">
            <v>전원공급기 1P30kVA</v>
          </cell>
          <cell r="C5906" t="str">
            <v>B종 440/220.110V</v>
          </cell>
          <cell r="D5906" t="str">
            <v>개</v>
          </cell>
        </row>
        <row r="5907">
          <cell r="A5907">
            <v>7615433</v>
          </cell>
          <cell r="B5907" t="str">
            <v>전원공급기 1P30kVA</v>
          </cell>
          <cell r="C5907" t="str">
            <v>H종 440/220.110V</v>
          </cell>
          <cell r="D5907" t="str">
            <v>개</v>
          </cell>
        </row>
        <row r="5908">
          <cell r="A5908">
            <v>7615434</v>
          </cell>
          <cell r="B5908" t="str">
            <v>전원공급기 1P50kVA</v>
          </cell>
          <cell r="C5908" t="str">
            <v>B종 440/220.110V</v>
          </cell>
          <cell r="D5908" t="str">
            <v>개</v>
          </cell>
        </row>
        <row r="5909">
          <cell r="A5909">
            <v>7615435</v>
          </cell>
          <cell r="B5909" t="str">
            <v>전원공급기 1P50kVA</v>
          </cell>
          <cell r="C5909" t="str">
            <v>H종 440/220.110V</v>
          </cell>
          <cell r="D5909" t="str">
            <v>개</v>
          </cell>
        </row>
        <row r="5910">
          <cell r="A5910">
            <v>7615500</v>
          </cell>
          <cell r="B5910" t="str">
            <v>접지시험단자반</v>
          </cell>
          <cell r="C5910" t="str">
            <v>1P</v>
          </cell>
          <cell r="D5910" t="str">
            <v>개</v>
          </cell>
        </row>
        <row r="5911">
          <cell r="A5911">
            <v>7699001</v>
          </cell>
          <cell r="B5911" t="str">
            <v>황동육각볼트</v>
          </cell>
          <cell r="C5911" t="str">
            <v>M12x50</v>
          </cell>
          <cell r="D5911" t="str">
            <v>개</v>
          </cell>
        </row>
        <row r="5912">
          <cell r="A5912">
            <v>7699002</v>
          </cell>
          <cell r="B5912" t="str">
            <v>공포</v>
          </cell>
          <cell r="C5912" t="str">
            <v>DX 450용</v>
          </cell>
          <cell r="D5912" t="str">
            <v>개</v>
          </cell>
        </row>
        <row r="5913">
          <cell r="A5913">
            <v>7699003</v>
          </cell>
          <cell r="B5913" t="str">
            <v>HILTI PIN</v>
          </cell>
          <cell r="C5913" t="str">
            <v>DX 450용</v>
          </cell>
          <cell r="D5913" t="str">
            <v>개</v>
          </cell>
        </row>
        <row r="5914">
          <cell r="A5914">
            <v>7699004</v>
          </cell>
          <cell r="B5914" t="str">
            <v>신너</v>
          </cell>
          <cell r="C5914" t="str">
            <v>KSM5319 2종</v>
          </cell>
          <cell r="D5914" t="str">
            <v>ℓ</v>
          </cell>
        </row>
        <row r="5915">
          <cell r="A5915">
            <v>7699005</v>
          </cell>
          <cell r="B5915" t="str">
            <v>연마지</v>
          </cell>
          <cell r="C5915" t="str">
            <v>230x280 #80</v>
          </cell>
          <cell r="D5915" t="str">
            <v>매</v>
          </cell>
        </row>
        <row r="5916">
          <cell r="A5916">
            <v>7699006</v>
          </cell>
          <cell r="B5916" t="str">
            <v>넝마</v>
          </cell>
          <cell r="C5916" t="str">
            <v/>
          </cell>
          <cell r="D5916" t="str">
            <v>kg</v>
          </cell>
        </row>
        <row r="5917">
          <cell r="A5917">
            <v>7699007</v>
          </cell>
          <cell r="B5917" t="str">
            <v>휘발유</v>
          </cell>
          <cell r="C5917" t="str">
            <v>보통</v>
          </cell>
          <cell r="D5917" t="str">
            <v>ℓ</v>
          </cell>
        </row>
        <row r="5918">
          <cell r="A5918">
            <v>7699008</v>
          </cell>
          <cell r="B5918" t="str">
            <v>퍼티</v>
          </cell>
          <cell r="C5918" t="str">
            <v>#319</v>
          </cell>
          <cell r="D5918" t="str">
            <v>kg</v>
          </cell>
        </row>
        <row r="5919">
          <cell r="A5919">
            <v>7699009</v>
          </cell>
          <cell r="B5919" t="str">
            <v>맨홀뚜껑(인공철개)</v>
          </cell>
          <cell r="C5919" t="str">
            <v>750φ</v>
          </cell>
          <cell r="D5919" t="str">
            <v>개</v>
          </cell>
        </row>
        <row r="5920">
          <cell r="A5920">
            <v>7699010</v>
          </cell>
          <cell r="B5920" t="str">
            <v>맨홀뚜껑(인공철개)</v>
          </cell>
          <cell r="C5920" t="str">
            <v>900φ</v>
          </cell>
          <cell r="D5920" t="str">
            <v>개</v>
          </cell>
        </row>
        <row r="5921">
          <cell r="A5921">
            <v>7699011</v>
          </cell>
          <cell r="B5921" t="str">
            <v>맨홀뚜껑(수공철개)</v>
          </cell>
          <cell r="C5921" t="str">
            <v>1120x620x132</v>
          </cell>
          <cell r="D5921" t="str">
            <v>개</v>
          </cell>
        </row>
        <row r="5922">
          <cell r="A5922">
            <v>7699012</v>
          </cell>
          <cell r="B5922" t="str">
            <v>물받이</v>
          </cell>
          <cell r="C5922" t="str">
            <v>300x350</v>
          </cell>
          <cell r="D5922" t="str">
            <v>조</v>
          </cell>
        </row>
        <row r="5923">
          <cell r="A5923">
            <v>7699013</v>
          </cell>
          <cell r="B5923" t="str">
            <v>훅</v>
          </cell>
          <cell r="C5923" t="str">
            <v>100x250</v>
          </cell>
          <cell r="D5923" t="str">
            <v>개</v>
          </cell>
        </row>
        <row r="5924">
          <cell r="A5924">
            <v>7699014</v>
          </cell>
          <cell r="B5924" t="str">
            <v>발판볼트</v>
          </cell>
          <cell r="C5924" t="str">
            <v>200x300</v>
          </cell>
          <cell r="D5924" t="str">
            <v>개</v>
          </cell>
        </row>
        <row r="5925">
          <cell r="A5925">
            <v>7699015</v>
          </cell>
          <cell r="B5925" t="str">
            <v>턴버클</v>
          </cell>
          <cell r="C5925" t="str">
            <v>비단조 16D</v>
          </cell>
          <cell r="D5925" t="str">
            <v>개</v>
          </cell>
        </row>
        <row r="5926">
          <cell r="A5926">
            <v>7699016</v>
          </cell>
          <cell r="B5926" t="str">
            <v>육각커프링</v>
          </cell>
          <cell r="C5926" t="str">
            <v>3/8" x 40</v>
          </cell>
          <cell r="D5926" t="str">
            <v>개</v>
          </cell>
        </row>
        <row r="5927">
          <cell r="A5927">
            <v>7699017</v>
          </cell>
          <cell r="B5927" t="str">
            <v>통신맨홀(수공1호)</v>
          </cell>
          <cell r="C5927" t="str">
            <v>950x450x700</v>
          </cell>
          <cell r="D5927" t="str">
            <v>조</v>
          </cell>
        </row>
        <row r="5928">
          <cell r="A5928">
            <v>7699018</v>
          </cell>
          <cell r="B5928" t="str">
            <v>MCCB BOX</v>
          </cell>
          <cell r="C5928" t="str">
            <v>200x450x130</v>
          </cell>
          <cell r="D5928" t="str">
            <v>면</v>
          </cell>
        </row>
        <row r="5929">
          <cell r="A5929">
            <v>7699019</v>
          </cell>
          <cell r="B5929" t="str">
            <v>MCCB BOX</v>
          </cell>
          <cell r="C5929" t="str">
            <v>250x550x130</v>
          </cell>
          <cell r="D5929" t="str">
            <v>면</v>
          </cell>
        </row>
        <row r="5930">
          <cell r="A5930">
            <v>7699020</v>
          </cell>
          <cell r="B5930" t="str">
            <v>MCCB BOX</v>
          </cell>
          <cell r="C5930" t="str">
            <v>300x750x180</v>
          </cell>
          <cell r="D5930" t="str">
            <v>면</v>
          </cell>
        </row>
        <row r="5931">
          <cell r="A5931">
            <v>7699021</v>
          </cell>
          <cell r="B5931" t="str">
            <v>MCCB BOX</v>
          </cell>
          <cell r="C5931" t="str">
            <v>300x450x130</v>
          </cell>
          <cell r="D5931" t="str">
            <v>면</v>
          </cell>
        </row>
        <row r="5932">
          <cell r="A5932">
            <v>7699022</v>
          </cell>
          <cell r="B5932" t="str">
            <v>MCCB BOX</v>
          </cell>
          <cell r="C5932" t="str">
            <v>350x550x130</v>
          </cell>
          <cell r="D5932" t="str">
            <v>면</v>
          </cell>
        </row>
        <row r="5933">
          <cell r="A5933">
            <v>7699023</v>
          </cell>
          <cell r="B5933" t="str">
            <v>MCCB BOX</v>
          </cell>
          <cell r="C5933" t="str">
            <v>400x750x180</v>
          </cell>
          <cell r="D5933" t="str">
            <v>면</v>
          </cell>
        </row>
        <row r="5934">
          <cell r="A5934">
            <v>7699030</v>
          </cell>
          <cell r="B5934" t="str">
            <v>분전함</v>
          </cell>
          <cell r="C5934" t="str">
            <v>600x1100x200D</v>
          </cell>
          <cell r="D5934" t="str">
            <v>면</v>
          </cell>
        </row>
        <row r="5935">
          <cell r="A5935">
            <v>7699031</v>
          </cell>
          <cell r="B5935" t="str">
            <v>분전반</v>
          </cell>
          <cell r="C5935" t="str">
            <v>800x2200x400D</v>
          </cell>
          <cell r="D5935" t="str">
            <v>면</v>
          </cell>
        </row>
        <row r="5936">
          <cell r="A5936">
            <v>7699040</v>
          </cell>
          <cell r="B5936" t="str">
            <v>전기사각 맨홀</v>
          </cell>
          <cell r="C5936" t="str">
            <v>2000x1500x1500</v>
          </cell>
          <cell r="D5936" t="str">
            <v>개</v>
          </cell>
        </row>
        <row r="5937">
          <cell r="A5937">
            <v>7701001</v>
          </cell>
          <cell r="B5937" t="str">
            <v>텀블러스위치</v>
          </cell>
          <cell r="C5937" t="str">
            <v>6A 250V 각형</v>
          </cell>
          <cell r="D5937" t="str">
            <v>개</v>
          </cell>
        </row>
        <row r="5938">
          <cell r="A5938">
            <v>7701002</v>
          </cell>
          <cell r="B5938" t="str">
            <v>텀블러스위치</v>
          </cell>
          <cell r="C5938" t="str">
            <v>6A 250V 원형</v>
          </cell>
          <cell r="D5938" t="str">
            <v>개</v>
          </cell>
        </row>
        <row r="5939">
          <cell r="A5939">
            <v>7701003</v>
          </cell>
          <cell r="B5939" t="str">
            <v>텀블러스위치</v>
          </cell>
          <cell r="C5939" t="str">
            <v>6A 250V 휴즈부</v>
          </cell>
          <cell r="D5939" t="str">
            <v>개</v>
          </cell>
        </row>
        <row r="5940">
          <cell r="A5940">
            <v>7701004</v>
          </cell>
          <cell r="B5940" t="str">
            <v>텀블러스위치-매입</v>
          </cell>
          <cell r="C5940" t="str">
            <v>15A 250V 자기</v>
          </cell>
          <cell r="D5940" t="str">
            <v>개</v>
          </cell>
        </row>
        <row r="5941">
          <cell r="A5941">
            <v>7701005</v>
          </cell>
          <cell r="B5941" t="str">
            <v>텀블러스위치-매입</v>
          </cell>
          <cell r="C5941" t="str">
            <v>15A 250V 연용</v>
          </cell>
          <cell r="D5941" t="str">
            <v>개</v>
          </cell>
        </row>
        <row r="5942">
          <cell r="A5942">
            <v>7701006</v>
          </cell>
          <cell r="B5942" t="str">
            <v>텀블러스위치-3로</v>
          </cell>
          <cell r="C5942" t="str">
            <v>6A 250V 수지</v>
          </cell>
          <cell r="D5942" t="str">
            <v>개</v>
          </cell>
        </row>
        <row r="5943">
          <cell r="A5943">
            <v>7701007</v>
          </cell>
          <cell r="B5943" t="str">
            <v>누름버튼스위치</v>
          </cell>
          <cell r="C5943" t="str">
            <v>1A 250V 노출형</v>
          </cell>
          <cell r="D5943" t="str">
            <v>개</v>
          </cell>
        </row>
        <row r="5944">
          <cell r="A5944">
            <v>7701008</v>
          </cell>
          <cell r="B5944" t="str">
            <v>누름버튼스위치</v>
          </cell>
          <cell r="C5944" t="str">
            <v>1A 250V 매입형</v>
          </cell>
          <cell r="D5944" t="str">
            <v>개</v>
          </cell>
        </row>
        <row r="5945">
          <cell r="A5945">
            <v>7701009</v>
          </cell>
          <cell r="B5945" t="str">
            <v>펜단트스위치</v>
          </cell>
          <cell r="C5945" t="str">
            <v>1A 250V</v>
          </cell>
          <cell r="D5945" t="str">
            <v>개</v>
          </cell>
        </row>
        <row r="5946">
          <cell r="A5946">
            <v>7701010</v>
          </cell>
          <cell r="B5946" t="str">
            <v>고급단로스위치</v>
          </cell>
          <cell r="C5946" t="str">
            <v>15A 250V</v>
          </cell>
          <cell r="D5946" t="str">
            <v>개</v>
          </cell>
        </row>
        <row r="5947">
          <cell r="A5947">
            <v>7701011</v>
          </cell>
          <cell r="B5947" t="str">
            <v>고급3로스위치</v>
          </cell>
          <cell r="C5947" t="str">
            <v>15A 250V</v>
          </cell>
          <cell r="D5947" t="str">
            <v>개</v>
          </cell>
        </row>
        <row r="5948">
          <cell r="A5948">
            <v>7701012</v>
          </cell>
          <cell r="B5948" t="str">
            <v>고급램프스위치</v>
          </cell>
          <cell r="C5948" t="str">
            <v>15A 250V</v>
          </cell>
          <cell r="D5948" t="str">
            <v>개</v>
          </cell>
        </row>
        <row r="5949">
          <cell r="A5949">
            <v>7701013</v>
          </cell>
          <cell r="B5949" t="str">
            <v>고급3로램프스위치</v>
          </cell>
          <cell r="C5949" t="str">
            <v>15A 250V</v>
          </cell>
          <cell r="D5949" t="str">
            <v>개</v>
          </cell>
        </row>
        <row r="5950">
          <cell r="A5950">
            <v>7701014</v>
          </cell>
          <cell r="B5950" t="str">
            <v>고급벨램프스위치</v>
          </cell>
          <cell r="C5950" t="str">
            <v>15A 250V</v>
          </cell>
          <cell r="D5950" t="str">
            <v>개</v>
          </cell>
        </row>
        <row r="5951">
          <cell r="A5951">
            <v>7701015</v>
          </cell>
          <cell r="B5951" t="str">
            <v>고급누름버튼스위치</v>
          </cell>
          <cell r="C5951" t="str">
            <v>15A 250V</v>
          </cell>
          <cell r="D5951" t="str">
            <v>개</v>
          </cell>
        </row>
        <row r="5952">
          <cell r="A5952">
            <v>7701016</v>
          </cell>
          <cell r="B5952" t="str">
            <v>타임스위치</v>
          </cell>
          <cell r="C5952" t="str">
            <v>1A 125/250VAC</v>
          </cell>
          <cell r="D5952" t="str">
            <v>개</v>
          </cell>
        </row>
        <row r="5953">
          <cell r="A5953">
            <v>7701017</v>
          </cell>
          <cell r="B5953" t="str">
            <v>노출콘센트</v>
          </cell>
          <cell r="C5953" t="str">
            <v>15A 250V 원형</v>
          </cell>
          <cell r="D5953" t="str">
            <v>개</v>
          </cell>
        </row>
        <row r="5954">
          <cell r="A5954">
            <v>7701018</v>
          </cell>
          <cell r="B5954" t="str">
            <v>노출콘센트</v>
          </cell>
          <cell r="C5954" t="str">
            <v>15A 250V 사각형</v>
          </cell>
          <cell r="D5954" t="str">
            <v>개</v>
          </cell>
        </row>
        <row r="5955">
          <cell r="A5955">
            <v>7701019</v>
          </cell>
          <cell r="B5955" t="str">
            <v>노출콘센트</v>
          </cell>
          <cell r="C5955" t="str">
            <v>15A 250V 2구</v>
          </cell>
          <cell r="D5955" t="str">
            <v>개</v>
          </cell>
        </row>
        <row r="5956">
          <cell r="A5956">
            <v>7701020</v>
          </cell>
          <cell r="B5956" t="str">
            <v>노출콘센트</v>
          </cell>
          <cell r="C5956" t="str">
            <v>15A 250V 3구</v>
          </cell>
          <cell r="D5956" t="str">
            <v>개</v>
          </cell>
        </row>
        <row r="5957">
          <cell r="A5957">
            <v>7701021</v>
          </cell>
          <cell r="B5957" t="str">
            <v>노출콘센트</v>
          </cell>
          <cell r="C5957" t="str">
            <v>15A 250V 육각형</v>
          </cell>
          <cell r="D5957" t="str">
            <v>개</v>
          </cell>
        </row>
        <row r="5958">
          <cell r="A5958">
            <v>7701022</v>
          </cell>
          <cell r="B5958" t="str">
            <v>노출콘센트-접지</v>
          </cell>
          <cell r="C5958" t="str">
            <v>15A 250V 원형</v>
          </cell>
          <cell r="D5958" t="str">
            <v>개</v>
          </cell>
        </row>
        <row r="5959">
          <cell r="A5959">
            <v>7701023</v>
          </cell>
          <cell r="B5959" t="str">
            <v>노출콘센트-접지</v>
          </cell>
          <cell r="C5959" t="str">
            <v>15A 250V 2구</v>
          </cell>
          <cell r="D5959" t="str">
            <v>개</v>
          </cell>
        </row>
        <row r="5960">
          <cell r="A5960">
            <v>7701024</v>
          </cell>
          <cell r="B5960" t="str">
            <v>노출콘센트</v>
          </cell>
          <cell r="C5960" t="str">
            <v>30A 250V H형</v>
          </cell>
          <cell r="D5960" t="str">
            <v>개</v>
          </cell>
        </row>
        <row r="5961">
          <cell r="A5961">
            <v>7701025</v>
          </cell>
          <cell r="B5961" t="str">
            <v>노출콘센트</v>
          </cell>
          <cell r="C5961" t="str">
            <v>50A 250V H형</v>
          </cell>
          <cell r="D5961" t="str">
            <v>개</v>
          </cell>
        </row>
        <row r="5962">
          <cell r="A5962">
            <v>7701026</v>
          </cell>
          <cell r="B5962" t="str">
            <v>노출콘센트</v>
          </cell>
          <cell r="C5962" t="str">
            <v>20A 250V 3P</v>
          </cell>
          <cell r="D5962" t="str">
            <v>개</v>
          </cell>
        </row>
        <row r="5963">
          <cell r="A5963">
            <v>7701027</v>
          </cell>
          <cell r="B5963" t="str">
            <v>노출콘센트</v>
          </cell>
          <cell r="C5963" t="str">
            <v>30A 250V 3P</v>
          </cell>
          <cell r="D5963" t="str">
            <v>개</v>
          </cell>
        </row>
        <row r="5964">
          <cell r="A5964">
            <v>7701028</v>
          </cell>
          <cell r="B5964" t="str">
            <v>노출콘센트</v>
          </cell>
          <cell r="C5964" t="str">
            <v>50A 250V 3P</v>
          </cell>
          <cell r="D5964" t="str">
            <v>개</v>
          </cell>
        </row>
        <row r="5965">
          <cell r="A5965">
            <v>7701029</v>
          </cell>
          <cell r="B5965" t="str">
            <v>노출콘센트</v>
          </cell>
          <cell r="C5965" t="str">
            <v>20A 250V 4P</v>
          </cell>
          <cell r="D5965" t="str">
            <v>개</v>
          </cell>
        </row>
        <row r="5966">
          <cell r="A5966">
            <v>7701030</v>
          </cell>
          <cell r="B5966" t="str">
            <v>노출콘센트</v>
          </cell>
          <cell r="C5966" t="str">
            <v>30A 250V 4P</v>
          </cell>
          <cell r="D5966" t="str">
            <v>개</v>
          </cell>
        </row>
        <row r="5967">
          <cell r="A5967">
            <v>7701031</v>
          </cell>
          <cell r="B5967" t="str">
            <v>노출콘센트</v>
          </cell>
          <cell r="C5967" t="str">
            <v>50A 250V 4P</v>
          </cell>
          <cell r="D5967" t="str">
            <v>개</v>
          </cell>
        </row>
        <row r="5968">
          <cell r="A5968">
            <v>7701032</v>
          </cell>
          <cell r="B5968" t="str">
            <v>노출콘센트-걸림형</v>
          </cell>
          <cell r="C5968" t="str">
            <v>30A 480V 4P</v>
          </cell>
          <cell r="D5968" t="str">
            <v>개</v>
          </cell>
        </row>
        <row r="5969">
          <cell r="A5969">
            <v>7701033</v>
          </cell>
          <cell r="B5969" t="str">
            <v>매입콘센트-연용</v>
          </cell>
          <cell r="C5969" t="str">
            <v>15A 250V 대각</v>
          </cell>
          <cell r="D5969" t="str">
            <v>개</v>
          </cell>
        </row>
        <row r="5970">
          <cell r="A5970">
            <v>7701034</v>
          </cell>
          <cell r="B5970" t="str">
            <v>매입콘센트-접지</v>
          </cell>
          <cell r="C5970" t="str">
            <v>15A 250V 대각</v>
          </cell>
          <cell r="D5970" t="str">
            <v>개</v>
          </cell>
        </row>
        <row r="5971">
          <cell r="A5971">
            <v>7701035</v>
          </cell>
          <cell r="B5971" t="str">
            <v>매입콘센트</v>
          </cell>
          <cell r="C5971" t="str">
            <v>15A 250V 1구</v>
          </cell>
          <cell r="D5971" t="str">
            <v>개</v>
          </cell>
        </row>
        <row r="5972">
          <cell r="A5972">
            <v>7701036</v>
          </cell>
          <cell r="B5972" t="str">
            <v>매입콘센트</v>
          </cell>
          <cell r="C5972" t="str">
            <v>15A 250V 2구</v>
          </cell>
          <cell r="D5972" t="str">
            <v>개</v>
          </cell>
        </row>
        <row r="5973">
          <cell r="A5973">
            <v>7701037</v>
          </cell>
          <cell r="B5973" t="str">
            <v>매입콘센트-접지</v>
          </cell>
          <cell r="C5973" t="str">
            <v>15A 250V 1구</v>
          </cell>
          <cell r="D5973" t="str">
            <v>개</v>
          </cell>
        </row>
        <row r="5974">
          <cell r="A5974">
            <v>7701038</v>
          </cell>
          <cell r="B5974" t="str">
            <v>매입콘센트-접지</v>
          </cell>
          <cell r="C5974" t="str">
            <v>15A 250V 2구</v>
          </cell>
          <cell r="D5974" t="str">
            <v>개</v>
          </cell>
        </row>
        <row r="5975">
          <cell r="A5975">
            <v>7701039</v>
          </cell>
          <cell r="B5975" t="str">
            <v>매입콘센트</v>
          </cell>
          <cell r="C5975" t="str">
            <v>30A 250V H형</v>
          </cell>
          <cell r="D5975" t="str">
            <v>개</v>
          </cell>
        </row>
        <row r="5976">
          <cell r="A5976">
            <v>7701040</v>
          </cell>
          <cell r="B5976" t="str">
            <v>매입콘센트</v>
          </cell>
          <cell r="C5976" t="str">
            <v>20A 250V 3P</v>
          </cell>
          <cell r="D5976" t="str">
            <v>개</v>
          </cell>
        </row>
        <row r="5977">
          <cell r="A5977">
            <v>7701041</v>
          </cell>
          <cell r="B5977" t="str">
            <v>매입콘센트</v>
          </cell>
          <cell r="C5977" t="str">
            <v>50A 250V 3P</v>
          </cell>
          <cell r="D5977" t="str">
            <v>개</v>
          </cell>
        </row>
        <row r="5978">
          <cell r="A5978">
            <v>7701042</v>
          </cell>
          <cell r="B5978" t="str">
            <v>매입콘센트</v>
          </cell>
          <cell r="C5978" t="str">
            <v>20A 250V 4P</v>
          </cell>
          <cell r="D5978" t="str">
            <v>개</v>
          </cell>
        </row>
        <row r="5979">
          <cell r="A5979">
            <v>7701043</v>
          </cell>
          <cell r="B5979" t="str">
            <v>매입콘센트</v>
          </cell>
          <cell r="C5979" t="str">
            <v>30A 250V 4P</v>
          </cell>
          <cell r="D5979" t="str">
            <v>개</v>
          </cell>
        </row>
        <row r="5980">
          <cell r="A5980">
            <v>7701044</v>
          </cell>
          <cell r="B5980" t="str">
            <v>매입콘센트</v>
          </cell>
          <cell r="C5980" t="str">
            <v>50A 250V 4P</v>
          </cell>
          <cell r="D5980" t="str">
            <v>개</v>
          </cell>
        </row>
        <row r="5981">
          <cell r="A5981">
            <v>7701045</v>
          </cell>
          <cell r="B5981" t="str">
            <v>매입콘센트-걸림형</v>
          </cell>
          <cell r="C5981" t="str">
            <v>30A 480V 4P</v>
          </cell>
          <cell r="D5981" t="str">
            <v>개</v>
          </cell>
        </row>
        <row r="5982">
          <cell r="A5982">
            <v>7701046</v>
          </cell>
          <cell r="B5982" t="str">
            <v>둥근형콘센트-노출</v>
          </cell>
          <cell r="C5982" t="str">
            <v>15A 250V 1구접지</v>
          </cell>
          <cell r="D5982" t="str">
            <v>개</v>
          </cell>
        </row>
        <row r="5983">
          <cell r="A5983">
            <v>7701047</v>
          </cell>
          <cell r="B5983" t="str">
            <v>둥근형콘센트-노출</v>
          </cell>
          <cell r="C5983" t="str">
            <v>15A 250V 2구접지</v>
          </cell>
          <cell r="D5983" t="str">
            <v>개</v>
          </cell>
        </row>
        <row r="5984">
          <cell r="A5984">
            <v>7701048</v>
          </cell>
          <cell r="B5984" t="str">
            <v>둥근형콘센트-노출</v>
          </cell>
          <cell r="C5984" t="str">
            <v>15A 250V 1구</v>
          </cell>
          <cell r="D5984" t="str">
            <v>개</v>
          </cell>
        </row>
        <row r="5985">
          <cell r="A5985">
            <v>7701049</v>
          </cell>
          <cell r="B5985" t="str">
            <v>둥근형콘센트-노출</v>
          </cell>
          <cell r="C5985" t="str">
            <v>15A 250V 2구</v>
          </cell>
          <cell r="D5985" t="str">
            <v>개</v>
          </cell>
        </row>
        <row r="5986">
          <cell r="A5986">
            <v>7701050</v>
          </cell>
          <cell r="B5986" t="str">
            <v>둥근형콘센트-노출</v>
          </cell>
          <cell r="C5986" t="str">
            <v>15A 250V 3구</v>
          </cell>
          <cell r="D5986" t="str">
            <v>개</v>
          </cell>
        </row>
        <row r="5987">
          <cell r="A5987">
            <v>7701051</v>
          </cell>
          <cell r="B5987" t="str">
            <v>둥근형콘센트-매입</v>
          </cell>
          <cell r="C5987" t="str">
            <v>15A 250V 1구접지</v>
          </cell>
          <cell r="D5987" t="str">
            <v>개</v>
          </cell>
        </row>
        <row r="5988">
          <cell r="A5988">
            <v>7701052</v>
          </cell>
          <cell r="B5988" t="str">
            <v>둥근형콘센트-매입</v>
          </cell>
          <cell r="C5988" t="str">
            <v>15A 250V 2구접지</v>
          </cell>
          <cell r="D5988" t="str">
            <v>개</v>
          </cell>
        </row>
        <row r="5989">
          <cell r="A5989">
            <v>7701053</v>
          </cell>
          <cell r="B5989" t="str">
            <v>둥근형콘센트-매입</v>
          </cell>
          <cell r="C5989" t="str">
            <v>15A 250V 1구</v>
          </cell>
          <cell r="D5989" t="str">
            <v>개</v>
          </cell>
        </row>
        <row r="5990">
          <cell r="A5990">
            <v>7701054</v>
          </cell>
          <cell r="B5990" t="str">
            <v>둥근형콘센트-매입</v>
          </cell>
          <cell r="C5990" t="str">
            <v>15A 250V 2구</v>
          </cell>
          <cell r="D5990" t="str">
            <v>개</v>
          </cell>
        </row>
        <row r="5991">
          <cell r="A5991">
            <v>7701055</v>
          </cell>
          <cell r="B5991" t="str">
            <v>원형부저-소형</v>
          </cell>
          <cell r="C5991" t="str">
            <v>110V</v>
          </cell>
          <cell r="D5991" t="str">
            <v>개</v>
          </cell>
        </row>
        <row r="5992">
          <cell r="A5992">
            <v>7701056</v>
          </cell>
          <cell r="B5992" t="str">
            <v>원형부저-중형</v>
          </cell>
          <cell r="C5992" t="str">
            <v>110V</v>
          </cell>
          <cell r="D5992" t="str">
            <v>개</v>
          </cell>
        </row>
        <row r="5993">
          <cell r="A5993">
            <v>7701057</v>
          </cell>
          <cell r="B5993" t="str">
            <v>챠임벨</v>
          </cell>
          <cell r="C5993" t="str">
            <v>100V 딩동음</v>
          </cell>
          <cell r="D5993" t="str">
            <v>개</v>
          </cell>
        </row>
        <row r="5994">
          <cell r="A5994">
            <v>7701058</v>
          </cell>
          <cell r="B5994" t="str">
            <v>챠임벨</v>
          </cell>
          <cell r="C5994" t="str">
            <v>200V 딩동음</v>
          </cell>
          <cell r="D5994" t="str">
            <v>개</v>
          </cell>
        </row>
        <row r="5995">
          <cell r="A5995">
            <v>7701059</v>
          </cell>
          <cell r="B5995" t="str">
            <v>챠임벨</v>
          </cell>
          <cell r="C5995" t="str">
            <v>DC3V 새소리음</v>
          </cell>
          <cell r="D5995" t="str">
            <v>개</v>
          </cell>
        </row>
        <row r="5996">
          <cell r="A5996">
            <v>7701060</v>
          </cell>
          <cell r="B5996" t="str">
            <v>챠임벨</v>
          </cell>
          <cell r="C5996" t="str">
            <v>DC3V 멜로디음</v>
          </cell>
          <cell r="D5996" t="str">
            <v>개</v>
          </cell>
        </row>
        <row r="5997">
          <cell r="A5997">
            <v>7701061</v>
          </cell>
          <cell r="B5997" t="str">
            <v>강력벨-거북이형</v>
          </cell>
          <cell r="C5997" t="str">
            <v>110V 4인치</v>
          </cell>
          <cell r="D5997" t="str">
            <v>개</v>
          </cell>
        </row>
        <row r="5998">
          <cell r="A5998">
            <v>7701062</v>
          </cell>
          <cell r="B5998" t="str">
            <v>강력벨</v>
          </cell>
          <cell r="C5998" t="str">
            <v>220V 6인치</v>
          </cell>
          <cell r="D5998" t="str">
            <v>개</v>
          </cell>
        </row>
        <row r="5999">
          <cell r="A5999">
            <v>7701063</v>
          </cell>
          <cell r="B5999" t="str">
            <v>강력벨-거북이형</v>
          </cell>
          <cell r="C5999" t="str">
            <v>110V 8인치</v>
          </cell>
          <cell r="D5999" t="str">
            <v>개</v>
          </cell>
        </row>
        <row r="6000">
          <cell r="A6000">
            <v>7701064</v>
          </cell>
          <cell r="B6000" t="str">
            <v>강력벨-원형</v>
          </cell>
          <cell r="C6000" t="str">
            <v>110V 4인치</v>
          </cell>
          <cell r="D6000" t="str">
            <v>개</v>
          </cell>
        </row>
        <row r="6001">
          <cell r="A6001">
            <v>7701065</v>
          </cell>
          <cell r="B6001" t="str">
            <v>강력벨-원형</v>
          </cell>
          <cell r="C6001" t="str">
            <v>110V 6인치</v>
          </cell>
          <cell r="D6001" t="str">
            <v>개</v>
          </cell>
        </row>
        <row r="6002">
          <cell r="A6002">
            <v>7701066</v>
          </cell>
          <cell r="B6002" t="str">
            <v>플레이트</v>
          </cell>
          <cell r="C6002" t="str">
            <v>텀블러 1개용</v>
          </cell>
          <cell r="D6002" t="str">
            <v>개</v>
          </cell>
        </row>
        <row r="6003">
          <cell r="A6003">
            <v>7701067</v>
          </cell>
          <cell r="B6003" t="str">
            <v>플레이트</v>
          </cell>
          <cell r="C6003" t="str">
            <v>텀블러 2개용</v>
          </cell>
          <cell r="D6003" t="str">
            <v>개</v>
          </cell>
        </row>
        <row r="6004">
          <cell r="A6004">
            <v>7701068</v>
          </cell>
          <cell r="B6004" t="str">
            <v>플레이트</v>
          </cell>
          <cell r="C6004" t="str">
            <v>텀블러 3개용</v>
          </cell>
          <cell r="D6004" t="str">
            <v>개</v>
          </cell>
        </row>
        <row r="6005">
          <cell r="A6005">
            <v>7701069</v>
          </cell>
          <cell r="B6005" t="str">
            <v>플레이트</v>
          </cell>
          <cell r="C6005" t="str">
            <v>콘센트 1개용</v>
          </cell>
          <cell r="D6005" t="str">
            <v>개</v>
          </cell>
        </row>
        <row r="6006">
          <cell r="A6006">
            <v>7701070</v>
          </cell>
          <cell r="B6006" t="str">
            <v>플레이트</v>
          </cell>
          <cell r="C6006" t="str">
            <v>W 콘센트형</v>
          </cell>
          <cell r="D6006" t="str">
            <v>개</v>
          </cell>
        </row>
        <row r="6007">
          <cell r="A6007">
            <v>7701071</v>
          </cell>
          <cell r="B6007" t="str">
            <v>플레이트</v>
          </cell>
          <cell r="C6007" t="str">
            <v>30-50A 콘센트형</v>
          </cell>
          <cell r="D6007" t="str">
            <v>개</v>
          </cell>
        </row>
        <row r="6008">
          <cell r="A6008">
            <v>7701072</v>
          </cell>
          <cell r="B6008" t="str">
            <v>플레이트</v>
          </cell>
          <cell r="C6008" t="str">
            <v>연용 1구용</v>
          </cell>
          <cell r="D6008" t="str">
            <v>개</v>
          </cell>
        </row>
        <row r="6009">
          <cell r="A6009">
            <v>7701073</v>
          </cell>
          <cell r="B6009" t="str">
            <v>플레이트</v>
          </cell>
          <cell r="C6009" t="str">
            <v>연용 2구용</v>
          </cell>
          <cell r="D6009" t="str">
            <v>개</v>
          </cell>
        </row>
        <row r="6010">
          <cell r="A6010">
            <v>7701074</v>
          </cell>
          <cell r="B6010" t="str">
            <v>플레이트</v>
          </cell>
          <cell r="C6010" t="str">
            <v>연용 3구용</v>
          </cell>
          <cell r="D6010" t="str">
            <v>개</v>
          </cell>
        </row>
        <row r="6011">
          <cell r="A6011">
            <v>7701075</v>
          </cell>
          <cell r="B6011" t="str">
            <v>플레이트</v>
          </cell>
          <cell r="C6011" t="str">
            <v>누름버튼용</v>
          </cell>
          <cell r="D6011" t="str">
            <v>개</v>
          </cell>
        </row>
        <row r="6012">
          <cell r="A6012">
            <v>7701076</v>
          </cell>
          <cell r="B6012" t="str">
            <v>플레이트</v>
          </cell>
          <cell r="C6012" t="str">
            <v>서포트</v>
          </cell>
          <cell r="D6012" t="str">
            <v>개</v>
          </cell>
        </row>
        <row r="6013">
          <cell r="A6013">
            <v>7701077</v>
          </cell>
          <cell r="B6013" t="str">
            <v>플레이트</v>
          </cell>
          <cell r="C6013" t="str">
            <v>4P 전화용</v>
          </cell>
          <cell r="D6013" t="str">
            <v>개</v>
          </cell>
        </row>
        <row r="6014">
          <cell r="A6014">
            <v>7702001</v>
          </cell>
          <cell r="B6014" t="str">
            <v>매입 1로스위치</v>
          </cell>
          <cell r="C6014" t="str">
            <v>15A 250V 1구</v>
          </cell>
          <cell r="D6014" t="str">
            <v>개</v>
          </cell>
        </row>
        <row r="6015">
          <cell r="A6015">
            <v>7702002</v>
          </cell>
          <cell r="B6015" t="str">
            <v>매입 1로스위치</v>
          </cell>
          <cell r="C6015" t="str">
            <v>15A 250V 2구</v>
          </cell>
          <cell r="D6015" t="str">
            <v>개</v>
          </cell>
        </row>
        <row r="6016">
          <cell r="A6016">
            <v>7702003</v>
          </cell>
          <cell r="B6016" t="str">
            <v>매입 1로스위치</v>
          </cell>
          <cell r="C6016" t="str">
            <v>15A 250V 3구</v>
          </cell>
          <cell r="D6016" t="str">
            <v>개</v>
          </cell>
        </row>
        <row r="6017">
          <cell r="A6017">
            <v>7702004</v>
          </cell>
          <cell r="B6017" t="str">
            <v>매입 1로램프스위치</v>
          </cell>
          <cell r="C6017" t="str">
            <v>15A 250V 1구</v>
          </cell>
          <cell r="D6017" t="str">
            <v>개</v>
          </cell>
        </row>
        <row r="6018">
          <cell r="A6018">
            <v>7702005</v>
          </cell>
          <cell r="B6018" t="str">
            <v>매입 1로램프스위치</v>
          </cell>
          <cell r="C6018" t="str">
            <v>15A 250V 2구</v>
          </cell>
          <cell r="D6018" t="str">
            <v>개</v>
          </cell>
        </row>
        <row r="6019">
          <cell r="A6019">
            <v>7702006</v>
          </cell>
          <cell r="B6019" t="str">
            <v>매입 1로램프스위치</v>
          </cell>
          <cell r="C6019" t="str">
            <v>15A 250V 3구</v>
          </cell>
          <cell r="D6019" t="str">
            <v>개</v>
          </cell>
        </row>
        <row r="6020">
          <cell r="A6020">
            <v>7702007</v>
          </cell>
          <cell r="B6020" t="str">
            <v>매입 3로스위치</v>
          </cell>
          <cell r="C6020" t="str">
            <v>15A 250V 1구</v>
          </cell>
          <cell r="D6020" t="str">
            <v>개</v>
          </cell>
        </row>
        <row r="6021">
          <cell r="A6021">
            <v>7702008</v>
          </cell>
          <cell r="B6021" t="str">
            <v>매입 3로스위치</v>
          </cell>
          <cell r="C6021" t="str">
            <v>15A 250V 2구</v>
          </cell>
          <cell r="D6021" t="str">
            <v>개</v>
          </cell>
        </row>
        <row r="6022">
          <cell r="A6022">
            <v>7702009</v>
          </cell>
          <cell r="B6022" t="str">
            <v>매입 3로스위치</v>
          </cell>
          <cell r="C6022" t="str">
            <v>15A 250V 3구</v>
          </cell>
          <cell r="D6022" t="str">
            <v>개</v>
          </cell>
        </row>
        <row r="6023">
          <cell r="A6023">
            <v>7702010</v>
          </cell>
          <cell r="B6023" t="str">
            <v>매입 3로램프스위치</v>
          </cell>
          <cell r="C6023" t="str">
            <v>15A 250V 1구</v>
          </cell>
          <cell r="D6023" t="str">
            <v>개</v>
          </cell>
        </row>
        <row r="6024">
          <cell r="A6024">
            <v>7702011</v>
          </cell>
          <cell r="B6024" t="str">
            <v>매입 3로램프스위치</v>
          </cell>
          <cell r="C6024" t="str">
            <v>15A 250V 2구</v>
          </cell>
          <cell r="D6024" t="str">
            <v>개</v>
          </cell>
        </row>
        <row r="6025">
          <cell r="A6025">
            <v>7702012</v>
          </cell>
          <cell r="B6025" t="str">
            <v>매입 3로램프스위치</v>
          </cell>
          <cell r="C6025" t="str">
            <v>15A 250V 3구</v>
          </cell>
          <cell r="D6025" t="str">
            <v>개</v>
          </cell>
        </row>
        <row r="6026">
          <cell r="A6026">
            <v>7702013</v>
          </cell>
          <cell r="B6026" t="str">
            <v>매입 4로램프스위치</v>
          </cell>
          <cell r="C6026" t="str">
            <v>15A 250V 1구</v>
          </cell>
          <cell r="D6026" t="str">
            <v>개</v>
          </cell>
        </row>
        <row r="6027">
          <cell r="A6027">
            <v>7702014</v>
          </cell>
          <cell r="B6027" t="str">
            <v>매입 4로램프스위치</v>
          </cell>
          <cell r="C6027" t="str">
            <v>15A 250V 2구</v>
          </cell>
          <cell r="D6027" t="str">
            <v>개</v>
          </cell>
        </row>
        <row r="6028">
          <cell r="A6028">
            <v>7702015</v>
          </cell>
          <cell r="B6028" t="str">
            <v>매입 4로램프스위치</v>
          </cell>
          <cell r="C6028" t="str">
            <v>15A 250V 3구</v>
          </cell>
          <cell r="D6028" t="str">
            <v>개</v>
          </cell>
        </row>
        <row r="6029">
          <cell r="A6029">
            <v>7702016</v>
          </cell>
          <cell r="B6029" t="str">
            <v>매입누름버튼스위치</v>
          </cell>
          <cell r="C6029" t="str">
            <v>10A 250V</v>
          </cell>
          <cell r="D6029" t="str">
            <v>개</v>
          </cell>
        </row>
        <row r="6030">
          <cell r="A6030">
            <v>7702017</v>
          </cell>
          <cell r="B6030" t="str">
            <v>매입인체감지스위치</v>
          </cell>
          <cell r="C6030" t="str">
            <v>2A 250V 보급</v>
          </cell>
          <cell r="D6030" t="str">
            <v>개</v>
          </cell>
        </row>
        <row r="6031">
          <cell r="A6031">
            <v>7702018</v>
          </cell>
          <cell r="B6031" t="str">
            <v>매입인체감지스위치</v>
          </cell>
          <cell r="C6031" t="str">
            <v>2A 250V 경제</v>
          </cell>
          <cell r="D6031" t="str">
            <v>개</v>
          </cell>
        </row>
        <row r="6032">
          <cell r="A6032">
            <v>7702019</v>
          </cell>
          <cell r="B6032" t="str">
            <v>매입 안전콘센트</v>
          </cell>
          <cell r="C6032" t="str">
            <v>15A 125V 1구</v>
          </cell>
          <cell r="D6032" t="str">
            <v>개</v>
          </cell>
        </row>
        <row r="6033">
          <cell r="A6033">
            <v>7702020</v>
          </cell>
          <cell r="B6033" t="str">
            <v>매입 안전콘센트</v>
          </cell>
          <cell r="C6033" t="str">
            <v>15A 125V 2구</v>
          </cell>
          <cell r="D6033" t="str">
            <v>개</v>
          </cell>
        </row>
        <row r="6034">
          <cell r="A6034">
            <v>7702021</v>
          </cell>
          <cell r="B6034" t="str">
            <v>매입 안전콘센트</v>
          </cell>
          <cell r="C6034" t="str">
            <v>15A 125V 3구</v>
          </cell>
          <cell r="D6034" t="str">
            <v>개</v>
          </cell>
        </row>
        <row r="6035">
          <cell r="A6035">
            <v>7702022</v>
          </cell>
          <cell r="B6035" t="str">
            <v>매입 무접지콘센트</v>
          </cell>
          <cell r="C6035" t="str">
            <v>15A 125V 1구</v>
          </cell>
          <cell r="D6035" t="str">
            <v>개</v>
          </cell>
        </row>
        <row r="6036">
          <cell r="A6036">
            <v>7702023</v>
          </cell>
          <cell r="B6036" t="str">
            <v>매입 무접지콘센트</v>
          </cell>
          <cell r="C6036" t="str">
            <v>15A 125V 2구</v>
          </cell>
          <cell r="D6036" t="str">
            <v>개</v>
          </cell>
        </row>
        <row r="6037">
          <cell r="A6037">
            <v>7702024</v>
          </cell>
          <cell r="B6037" t="str">
            <v>매입 접지콘센트</v>
          </cell>
          <cell r="C6037" t="str">
            <v>15A 125V 1구</v>
          </cell>
          <cell r="D6037" t="str">
            <v>개</v>
          </cell>
        </row>
        <row r="6038">
          <cell r="A6038">
            <v>7702025</v>
          </cell>
          <cell r="B6038" t="str">
            <v>매입 접지콘센트</v>
          </cell>
          <cell r="C6038" t="str">
            <v>15A 125V 2구</v>
          </cell>
          <cell r="D6038" t="str">
            <v>개</v>
          </cell>
        </row>
        <row r="6039">
          <cell r="A6039">
            <v>7702026</v>
          </cell>
          <cell r="B6039" t="str">
            <v>매입 무접지콘센트</v>
          </cell>
          <cell r="C6039" t="str">
            <v>15A 250V 1구</v>
          </cell>
          <cell r="D6039" t="str">
            <v>개</v>
          </cell>
        </row>
        <row r="6040">
          <cell r="A6040">
            <v>7702027</v>
          </cell>
          <cell r="B6040" t="str">
            <v>매입 무접지콘센트</v>
          </cell>
          <cell r="C6040" t="str">
            <v>15A 250V 2구</v>
          </cell>
          <cell r="D6040" t="str">
            <v>개</v>
          </cell>
        </row>
        <row r="6041">
          <cell r="A6041">
            <v>7702028</v>
          </cell>
          <cell r="B6041" t="str">
            <v>매입 접지콘센트</v>
          </cell>
          <cell r="C6041" t="str">
            <v>15A 250V 1구</v>
          </cell>
          <cell r="D6041" t="str">
            <v>개</v>
          </cell>
        </row>
        <row r="6042">
          <cell r="A6042">
            <v>7702029</v>
          </cell>
          <cell r="B6042" t="str">
            <v>매입 접지콘센트</v>
          </cell>
          <cell r="C6042" t="str">
            <v>15A 250V 2구</v>
          </cell>
          <cell r="D6042" t="str">
            <v>개</v>
          </cell>
        </row>
        <row r="6043">
          <cell r="A6043">
            <v>7702030</v>
          </cell>
          <cell r="B6043" t="str">
            <v>매입 조광기</v>
          </cell>
          <cell r="C6043" t="str">
            <v>500 VA</v>
          </cell>
          <cell r="D6043" t="str">
            <v>개</v>
          </cell>
        </row>
        <row r="6044">
          <cell r="A6044">
            <v>7702031</v>
          </cell>
          <cell r="B6044" t="str">
            <v>매입 조광기</v>
          </cell>
          <cell r="C6044" t="str">
            <v>700 VA</v>
          </cell>
          <cell r="D6044" t="str">
            <v>개</v>
          </cell>
        </row>
        <row r="6045">
          <cell r="A6045">
            <v>7702032</v>
          </cell>
          <cell r="B6045" t="str">
            <v>매입 조광기</v>
          </cell>
          <cell r="C6045" t="str">
            <v>1000 VA</v>
          </cell>
          <cell r="D6045" t="str">
            <v>개</v>
          </cell>
        </row>
        <row r="6046">
          <cell r="A6046">
            <v>7702033</v>
          </cell>
          <cell r="B6046" t="str">
            <v>매입 타임스위치</v>
          </cell>
          <cell r="C6046" t="str">
            <v>110/220V 1A 버튼</v>
          </cell>
          <cell r="D6046" t="str">
            <v>개</v>
          </cell>
        </row>
        <row r="6047">
          <cell r="A6047">
            <v>7702034</v>
          </cell>
          <cell r="B6047" t="str">
            <v>매입 타임스위치</v>
          </cell>
          <cell r="C6047" t="str">
            <v>110/220V 1A 터치</v>
          </cell>
          <cell r="D6047" t="str">
            <v>개</v>
          </cell>
        </row>
        <row r="6048">
          <cell r="A6048">
            <v>7702035</v>
          </cell>
          <cell r="B6048" t="str">
            <v>매입 전화콘센트</v>
          </cell>
          <cell r="C6048" t="str">
            <v>4P</v>
          </cell>
          <cell r="D6048" t="str">
            <v>개</v>
          </cell>
        </row>
        <row r="6049">
          <cell r="A6049">
            <v>7702036</v>
          </cell>
          <cell r="B6049" t="str">
            <v>매입 TV 유니트</v>
          </cell>
          <cell r="C6049" t="str">
            <v>IN75(단말)</v>
          </cell>
          <cell r="D6049" t="str">
            <v>개</v>
          </cell>
        </row>
        <row r="6050">
          <cell r="A6050">
            <v>7702037</v>
          </cell>
          <cell r="B6050" t="str">
            <v>매입 TV 유니트</v>
          </cell>
          <cell r="C6050" t="str">
            <v>IN75(분기)</v>
          </cell>
          <cell r="D6050" t="str">
            <v>개</v>
          </cell>
        </row>
        <row r="6051">
          <cell r="A6051">
            <v>7702038</v>
          </cell>
          <cell r="B6051" t="str">
            <v>방우카바</v>
          </cell>
          <cell r="C6051" t="str">
            <v/>
          </cell>
          <cell r="D6051" t="str">
            <v>개</v>
          </cell>
        </row>
        <row r="6052">
          <cell r="A6052">
            <v>7702039</v>
          </cell>
          <cell r="B6052" t="str">
            <v>방우접지1구콘센트</v>
          </cell>
          <cell r="C6052" t="str">
            <v>2P 15A 125V</v>
          </cell>
          <cell r="D6052" t="str">
            <v>개</v>
          </cell>
        </row>
        <row r="6053">
          <cell r="A6053">
            <v>7702040</v>
          </cell>
          <cell r="B6053" t="str">
            <v>방우접지2구콘센트</v>
          </cell>
          <cell r="C6053" t="str">
            <v>2P 15A 125V</v>
          </cell>
          <cell r="D6053" t="str">
            <v>개</v>
          </cell>
        </row>
        <row r="6054">
          <cell r="A6054">
            <v>7702041</v>
          </cell>
          <cell r="B6054" t="str">
            <v>방우접지1구콘센트</v>
          </cell>
          <cell r="C6054" t="str">
            <v>2P 15A 250V</v>
          </cell>
          <cell r="D6054" t="str">
            <v>개</v>
          </cell>
        </row>
        <row r="6055">
          <cell r="A6055">
            <v>7702042</v>
          </cell>
          <cell r="B6055" t="str">
            <v>WIDE 1로 스위치</v>
          </cell>
          <cell r="C6055" t="str">
            <v>15A 250V 1구</v>
          </cell>
          <cell r="D6055" t="str">
            <v>개</v>
          </cell>
        </row>
        <row r="6056">
          <cell r="A6056">
            <v>7702043</v>
          </cell>
          <cell r="B6056" t="str">
            <v>WIDE 1로 스위치</v>
          </cell>
          <cell r="C6056" t="str">
            <v>15A 250V 2구</v>
          </cell>
          <cell r="D6056" t="str">
            <v>개</v>
          </cell>
        </row>
        <row r="6057">
          <cell r="A6057">
            <v>7702044</v>
          </cell>
          <cell r="B6057" t="str">
            <v>WIDE 1로 스위치</v>
          </cell>
          <cell r="C6057" t="str">
            <v>15A 250V 3구</v>
          </cell>
          <cell r="D6057" t="str">
            <v>개</v>
          </cell>
        </row>
        <row r="6058">
          <cell r="A6058">
            <v>7702045</v>
          </cell>
          <cell r="B6058" t="str">
            <v>WIDE 1로램프스위치</v>
          </cell>
          <cell r="C6058" t="str">
            <v>15A 250V 1구</v>
          </cell>
          <cell r="D6058" t="str">
            <v>개</v>
          </cell>
        </row>
        <row r="6059">
          <cell r="A6059">
            <v>7702046</v>
          </cell>
          <cell r="B6059" t="str">
            <v>WIDE 1로램프스위치</v>
          </cell>
          <cell r="C6059" t="str">
            <v>15A 250V 2구</v>
          </cell>
          <cell r="D6059" t="str">
            <v>개</v>
          </cell>
        </row>
        <row r="6060">
          <cell r="A6060">
            <v>7702047</v>
          </cell>
          <cell r="B6060" t="str">
            <v>WIDE 1로램프스위치</v>
          </cell>
          <cell r="C6060" t="str">
            <v>15A 250V 3구</v>
          </cell>
          <cell r="D6060" t="str">
            <v>개</v>
          </cell>
        </row>
        <row r="6061">
          <cell r="A6061">
            <v>7702048</v>
          </cell>
          <cell r="B6061" t="str">
            <v>WIDE 3로 스위치</v>
          </cell>
          <cell r="C6061" t="str">
            <v>15A 250V 1구</v>
          </cell>
          <cell r="D6061" t="str">
            <v>개</v>
          </cell>
        </row>
        <row r="6062">
          <cell r="A6062">
            <v>7702049</v>
          </cell>
          <cell r="B6062" t="str">
            <v>WIDE 3로 스위치</v>
          </cell>
          <cell r="C6062" t="str">
            <v>15A 250V 2구</v>
          </cell>
          <cell r="D6062" t="str">
            <v>개</v>
          </cell>
        </row>
        <row r="6063">
          <cell r="A6063">
            <v>7702050</v>
          </cell>
          <cell r="B6063" t="str">
            <v>WIDE 3로 스위치</v>
          </cell>
          <cell r="C6063" t="str">
            <v>15A 250V 3구</v>
          </cell>
          <cell r="D6063" t="str">
            <v>개</v>
          </cell>
        </row>
        <row r="6064">
          <cell r="A6064">
            <v>7702051</v>
          </cell>
          <cell r="B6064" t="str">
            <v>WIDE 3로램프스위치</v>
          </cell>
          <cell r="C6064" t="str">
            <v>15A 250V 1구</v>
          </cell>
          <cell r="D6064" t="str">
            <v>개</v>
          </cell>
        </row>
        <row r="6065">
          <cell r="A6065">
            <v>7702052</v>
          </cell>
          <cell r="B6065" t="str">
            <v>WIDE 3로램프스위치</v>
          </cell>
          <cell r="C6065" t="str">
            <v>15A 250V 2구</v>
          </cell>
          <cell r="D6065" t="str">
            <v>개</v>
          </cell>
        </row>
        <row r="6066">
          <cell r="A6066">
            <v>7702053</v>
          </cell>
          <cell r="B6066" t="str">
            <v>WIDE 3로램프스위치</v>
          </cell>
          <cell r="C6066" t="str">
            <v>15A 250V 3구</v>
          </cell>
          <cell r="D6066" t="str">
            <v>개</v>
          </cell>
        </row>
        <row r="6067">
          <cell r="A6067">
            <v>7703001</v>
          </cell>
          <cell r="B6067" t="str">
            <v>나이프스위치</v>
          </cell>
          <cell r="C6067" t="str">
            <v>2P 30A</v>
          </cell>
          <cell r="D6067" t="str">
            <v>개</v>
          </cell>
        </row>
        <row r="6068">
          <cell r="A6068">
            <v>7703002</v>
          </cell>
          <cell r="B6068" t="str">
            <v>나이프스위치</v>
          </cell>
          <cell r="C6068" t="str">
            <v>2P 60A</v>
          </cell>
          <cell r="D6068" t="str">
            <v>개</v>
          </cell>
        </row>
        <row r="6069">
          <cell r="A6069">
            <v>7703003</v>
          </cell>
          <cell r="B6069" t="str">
            <v>나이프스위치</v>
          </cell>
          <cell r="C6069" t="str">
            <v>2P 100A</v>
          </cell>
          <cell r="D6069" t="str">
            <v>개</v>
          </cell>
        </row>
        <row r="6070">
          <cell r="A6070">
            <v>7703004</v>
          </cell>
          <cell r="B6070" t="str">
            <v>나이프스위치</v>
          </cell>
          <cell r="C6070" t="str">
            <v>2P 200A</v>
          </cell>
          <cell r="D6070" t="str">
            <v>개</v>
          </cell>
        </row>
        <row r="6071">
          <cell r="A6071">
            <v>7703005</v>
          </cell>
          <cell r="B6071" t="str">
            <v>나이프스위치</v>
          </cell>
          <cell r="C6071" t="str">
            <v>2P 300A</v>
          </cell>
          <cell r="D6071" t="str">
            <v>개</v>
          </cell>
        </row>
        <row r="6072">
          <cell r="A6072">
            <v>7703006</v>
          </cell>
          <cell r="B6072" t="str">
            <v>나이프스위치</v>
          </cell>
          <cell r="C6072" t="str">
            <v>2P 400A</v>
          </cell>
          <cell r="D6072" t="str">
            <v>개</v>
          </cell>
        </row>
        <row r="6073">
          <cell r="A6073">
            <v>7703007</v>
          </cell>
          <cell r="B6073" t="str">
            <v>나이프스위치</v>
          </cell>
          <cell r="C6073" t="str">
            <v>2P 500A</v>
          </cell>
          <cell r="D6073" t="str">
            <v>개</v>
          </cell>
        </row>
        <row r="6074">
          <cell r="A6074">
            <v>7703008</v>
          </cell>
          <cell r="B6074" t="str">
            <v>나이프스위치</v>
          </cell>
          <cell r="C6074" t="str">
            <v>2P 600A</v>
          </cell>
          <cell r="D6074" t="str">
            <v>개</v>
          </cell>
        </row>
        <row r="6075">
          <cell r="A6075">
            <v>7703009</v>
          </cell>
          <cell r="B6075" t="str">
            <v>나이프스위치</v>
          </cell>
          <cell r="C6075" t="str">
            <v>2P 800A</v>
          </cell>
          <cell r="D6075" t="str">
            <v>개</v>
          </cell>
        </row>
        <row r="6076">
          <cell r="A6076">
            <v>7703010</v>
          </cell>
          <cell r="B6076" t="str">
            <v>나이프스위치</v>
          </cell>
          <cell r="C6076" t="str">
            <v>2P 1000A</v>
          </cell>
          <cell r="D6076" t="str">
            <v>개</v>
          </cell>
        </row>
        <row r="6077">
          <cell r="A6077">
            <v>7703011</v>
          </cell>
          <cell r="B6077" t="str">
            <v>나이프스위치</v>
          </cell>
          <cell r="C6077" t="str">
            <v>2P 1200A</v>
          </cell>
          <cell r="D6077" t="str">
            <v>개</v>
          </cell>
        </row>
        <row r="6078">
          <cell r="A6078">
            <v>7703012</v>
          </cell>
          <cell r="B6078" t="str">
            <v>나이프스위치</v>
          </cell>
          <cell r="C6078" t="str">
            <v>2P 1500A</v>
          </cell>
          <cell r="D6078" t="str">
            <v>개</v>
          </cell>
        </row>
        <row r="6079">
          <cell r="A6079">
            <v>7703013</v>
          </cell>
          <cell r="B6079" t="str">
            <v>나이프스위치</v>
          </cell>
          <cell r="C6079" t="str">
            <v>2P 2000A</v>
          </cell>
          <cell r="D6079" t="str">
            <v>개</v>
          </cell>
        </row>
        <row r="6080">
          <cell r="A6080">
            <v>7703014</v>
          </cell>
          <cell r="B6080" t="str">
            <v>나이프스위치</v>
          </cell>
          <cell r="C6080" t="str">
            <v>3P 30A</v>
          </cell>
          <cell r="D6080" t="str">
            <v>개</v>
          </cell>
        </row>
        <row r="6081">
          <cell r="A6081">
            <v>7703015</v>
          </cell>
          <cell r="B6081" t="str">
            <v>나이프스위치</v>
          </cell>
          <cell r="C6081" t="str">
            <v>3P 60A</v>
          </cell>
          <cell r="D6081" t="str">
            <v>개</v>
          </cell>
        </row>
        <row r="6082">
          <cell r="A6082">
            <v>7703016</v>
          </cell>
          <cell r="B6082" t="str">
            <v>나이프스위치</v>
          </cell>
          <cell r="C6082" t="str">
            <v>3P 100A</v>
          </cell>
          <cell r="D6082" t="str">
            <v>개</v>
          </cell>
        </row>
        <row r="6083">
          <cell r="A6083">
            <v>7703017</v>
          </cell>
          <cell r="B6083" t="str">
            <v>나이프스위치</v>
          </cell>
          <cell r="C6083" t="str">
            <v>3P 200A</v>
          </cell>
          <cell r="D6083" t="str">
            <v>개</v>
          </cell>
        </row>
        <row r="6084">
          <cell r="A6084">
            <v>7703018</v>
          </cell>
          <cell r="B6084" t="str">
            <v>나이프스위치</v>
          </cell>
          <cell r="C6084" t="str">
            <v>3P 300A</v>
          </cell>
          <cell r="D6084" t="str">
            <v>개</v>
          </cell>
        </row>
        <row r="6085">
          <cell r="A6085">
            <v>7703019</v>
          </cell>
          <cell r="B6085" t="str">
            <v>나이프스위치</v>
          </cell>
          <cell r="C6085" t="str">
            <v>3P 400A</v>
          </cell>
          <cell r="D6085" t="str">
            <v>개</v>
          </cell>
        </row>
        <row r="6086">
          <cell r="A6086">
            <v>7703020</v>
          </cell>
          <cell r="B6086" t="str">
            <v>나이프스위치</v>
          </cell>
          <cell r="C6086" t="str">
            <v>3P 500A</v>
          </cell>
          <cell r="D6086" t="str">
            <v>개</v>
          </cell>
        </row>
        <row r="6087">
          <cell r="A6087">
            <v>7703021</v>
          </cell>
          <cell r="B6087" t="str">
            <v>나이프스위치</v>
          </cell>
          <cell r="C6087" t="str">
            <v>3P 600A</v>
          </cell>
          <cell r="D6087" t="str">
            <v>개</v>
          </cell>
        </row>
        <row r="6088">
          <cell r="A6088">
            <v>7703022</v>
          </cell>
          <cell r="B6088" t="str">
            <v>나이프스위치</v>
          </cell>
          <cell r="C6088" t="str">
            <v>3P 800A</v>
          </cell>
          <cell r="D6088" t="str">
            <v>개</v>
          </cell>
        </row>
        <row r="6089">
          <cell r="A6089">
            <v>7703023</v>
          </cell>
          <cell r="B6089" t="str">
            <v>나이프스위치</v>
          </cell>
          <cell r="C6089" t="str">
            <v>3P 1000A</v>
          </cell>
          <cell r="D6089" t="str">
            <v>개</v>
          </cell>
        </row>
        <row r="6090">
          <cell r="A6090">
            <v>7703024</v>
          </cell>
          <cell r="B6090" t="str">
            <v>나이프스위치</v>
          </cell>
          <cell r="C6090" t="str">
            <v>3P 1200A</v>
          </cell>
          <cell r="D6090" t="str">
            <v>개</v>
          </cell>
        </row>
        <row r="6091">
          <cell r="A6091">
            <v>7703025</v>
          </cell>
          <cell r="B6091" t="str">
            <v>나이프스위치</v>
          </cell>
          <cell r="C6091" t="str">
            <v>3P 1500A</v>
          </cell>
          <cell r="D6091" t="str">
            <v>개</v>
          </cell>
        </row>
        <row r="6092">
          <cell r="A6092">
            <v>7703026</v>
          </cell>
          <cell r="B6092" t="str">
            <v>나이프스위치</v>
          </cell>
          <cell r="C6092" t="str">
            <v>3P 2000A</v>
          </cell>
          <cell r="D6092" t="str">
            <v>개</v>
          </cell>
        </row>
        <row r="6093">
          <cell r="A6093">
            <v>7703027</v>
          </cell>
          <cell r="B6093" t="str">
            <v>나이프스위치</v>
          </cell>
          <cell r="C6093" t="str">
            <v>4P 30A</v>
          </cell>
          <cell r="D6093" t="str">
            <v>개</v>
          </cell>
        </row>
        <row r="6094">
          <cell r="A6094">
            <v>7703028</v>
          </cell>
          <cell r="B6094" t="str">
            <v>나이프스위치</v>
          </cell>
          <cell r="C6094" t="str">
            <v>4P 60A</v>
          </cell>
          <cell r="D6094" t="str">
            <v>개</v>
          </cell>
        </row>
        <row r="6095">
          <cell r="A6095">
            <v>7703029</v>
          </cell>
          <cell r="B6095" t="str">
            <v>나이프스위치</v>
          </cell>
          <cell r="C6095" t="str">
            <v>4P 100A</v>
          </cell>
          <cell r="D6095" t="str">
            <v>개</v>
          </cell>
        </row>
        <row r="6096">
          <cell r="A6096">
            <v>7703030</v>
          </cell>
          <cell r="B6096" t="str">
            <v>나이프스위치</v>
          </cell>
          <cell r="C6096" t="str">
            <v>4P 200A</v>
          </cell>
          <cell r="D6096" t="str">
            <v>개</v>
          </cell>
        </row>
        <row r="6097">
          <cell r="A6097">
            <v>7703031</v>
          </cell>
          <cell r="B6097" t="str">
            <v>나이프스위치</v>
          </cell>
          <cell r="C6097" t="str">
            <v>4P 300A</v>
          </cell>
          <cell r="D6097" t="str">
            <v>개</v>
          </cell>
        </row>
        <row r="6098">
          <cell r="A6098">
            <v>7703032</v>
          </cell>
          <cell r="B6098" t="str">
            <v>나이프스위치</v>
          </cell>
          <cell r="C6098" t="str">
            <v>4P 400A</v>
          </cell>
          <cell r="D6098" t="str">
            <v>개</v>
          </cell>
        </row>
        <row r="6099">
          <cell r="A6099">
            <v>7703033</v>
          </cell>
          <cell r="B6099" t="str">
            <v>나이프스위치</v>
          </cell>
          <cell r="C6099" t="str">
            <v>4P 500A</v>
          </cell>
          <cell r="D6099" t="str">
            <v>개</v>
          </cell>
        </row>
        <row r="6100">
          <cell r="A6100">
            <v>7703034</v>
          </cell>
          <cell r="B6100" t="str">
            <v>나이프스위치</v>
          </cell>
          <cell r="C6100" t="str">
            <v>4P 600A</v>
          </cell>
          <cell r="D6100" t="str">
            <v>개</v>
          </cell>
        </row>
        <row r="6101">
          <cell r="A6101">
            <v>7703035</v>
          </cell>
          <cell r="B6101" t="str">
            <v>나이프스위치</v>
          </cell>
          <cell r="C6101" t="str">
            <v>4P 800A</v>
          </cell>
          <cell r="D6101" t="str">
            <v>개</v>
          </cell>
        </row>
        <row r="6102">
          <cell r="A6102">
            <v>7703036</v>
          </cell>
          <cell r="B6102" t="str">
            <v>나이프스위치</v>
          </cell>
          <cell r="C6102" t="str">
            <v>4P 1000A</v>
          </cell>
          <cell r="D6102" t="str">
            <v>개</v>
          </cell>
        </row>
        <row r="6103">
          <cell r="A6103">
            <v>7703037</v>
          </cell>
          <cell r="B6103" t="str">
            <v>나이프스위치</v>
          </cell>
          <cell r="C6103" t="str">
            <v>4P 1200A</v>
          </cell>
          <cell r="D6103" t="str">
            <v>개</v>
          </cell>
        </row>
        <row r="6104">
          <cell r="A6104">
            <v>7703038</v>
          </cell>
          <cell r="B6104" t="str">
            <v>나이프스위치</v>
          </cell>
          <cell r="C6104" t="str">
            <v>4P 1500A</v>
          </cell>
          <cell r="D6104" t="str">
            <v>개</v>
          </cell>
        </row>
        <row r="6105">
          <cell r="A6105">
            <v>7703039</v>
          </cell>
          <cell r="B6105" t="str">
            <v>나이프스위치</v>
          </cell>
          <cell r="C6105" t="str">
            <v>4P 2000A</v>
          </cell>
          <cell r="D6105" t="str">
            <v>개</v>
          </cell>
        </row>
        <row r="6106">
          <cell r="A6106">
            <v>7704001</v>
          </cell>
          <cell r="B6106" t="str">
            <v>커버나이프스위치</v>
          </cell>
          <cell r="C6106" t="str">
            <v>단투 2P 15A</v>
          </cell>
          <cell r="D6106" t="str">
            <v>개</v>
          </cell>
        </row>
        <row r="6107">
          <cell r="A6107">
            <v>7704002</v>
          </cell>
          <cell r="B6107" t="str">
            <v>커버나이프스위치</v>
          </cell>
          <cell r="C6107" t="str">
            <v>단투 2P 30A</v>
          </cell>
          <cell r="D6107" t="str">
            <v>개</v>
          </cell>
        </row>
        <row r="6108">
          <cell r="A6108">
            <v>7704003</v>
          </cell>
          <cell r="B6108" t="str">
            <v>커버나이프스위치</v>
          </cell>
          <cell r="C6108" t="str">
            <v>단투 2P 60A</v>
          </cell>
          <cell r="D6108" t="str">
            <v>개</v>
          </cell>
        </row>
        <row r="6109">
          <cell r="A6109">
            <v>7704004</v>
          </cell>
          <cell r="B6109" t="str">
            <v>커버나이프스위치</v>
          </cell>
          <cell r="C6109" t="str">
            <v>단투 2P 100A</v>
          </cell>
          <cell r="D6109" t="str">
            <v>개</v>
          </cell>
        </row>
        <row r="6110">
          <cell r="A6110">
            <v>7704005</v>
          </cell>
          <cell r="B6110" t="str">
            <v>커버나이프스위치</v>
          </cell>
          <cell r="C6110" t="str">
            <v>단투 2P 150A</v>
          </cell>
          <cell r="D6110" t="str">
            <v>개</v>
          </cell>
        </row>
        <row r="6111">
          <cell r="A6111">
            <v>7704006</v>
          </cell>
          <cell r="B6111" t="str">
            <v>커버나이프스위치</v>
          </cell>
          <cell r="C6111" t="str">
            <v>단투 2P 200A</v>
          </cell>
          <cell r="D6111" t="str">
            <v>개</v>
          </cell>
        </row>
        <row r="6112">
          <cell r="A6112">
            <v>7704007</v>
          </cell>
          <cell r="B6112" t="str">
            <v>커버나이프스위치</v>
          </cell>
          <cell r="C6112" t="str">
            <v>단투 2P 300A</v>
          </cell>
          <cell r="D6112" t="str">
            <v>개</v>
          </cell>
        </row>
        <row r="6113">
          <cell r="A6113">
            <v>7704008</v>
          </cell>
          <cell r="B6113" t="str">
            <v>커버나이프스위치</v>
          </cell>
          <cell r="C6113" t="str">
            <v>단투 3P 30A</v>
          </cell>
          <cell r="D6113" t="str">
            <v>개</v>
          </cell>
        </row>
        <row r="6114">
          <cell r="A6114">
            <v>7704009</v>
          </cell>
          <cell r="B6114" t="str">
            <v>커버나이프스위치</v>
          </cell>
          <cell r="C6114" t="str">
            <v>단투 3P 60A</v>
          </cell>
          <cell r="D6114" t="str">
            <v>개</v>
          </cell>
        </row>
        <row r="6115">
          <cell r="A6115">
            <v>7704010</v>
          </cell>
          <cell r="B6115" t="str">
            <v>커버나이프스위치</v>
          </cell>
          <cell r="C6115" t="str">
            <v>단투 3P 100A</v>
          </cell>
          <cell r="D6115" t="str">
            <v>개</v>
          </cell>
        </row>
        <row r="6116">
          <cell r="A6116">
            <v>7704011</v>
          </cell>
          <cell r="B6116" t="str">
            <v>커버나이프스위치</v>
          </cell>
          <cell r="C6116" t="str">
            <v>단투 3P 150A</v>
          </cell>
          <cell r="D6116" t="str">
            <v>개</v>
          </cell>
        </row>
        <row r="6117">
          <cell r="A6117">
            <v>7704012</v>
          </cell>
          <cell r="B6117" t="str">
            <v>커버나이프스위치</v>
          </cell>
          <cell r="C6117" t="str">
            <v>단투 3P 200A</v>
          </cell>
          <cell r="D6117" t="str">
            <v>개</v>
          </cell>
        </row>
        <row r="6118">
          <cell r="A6118">
            <v>7704013</v>
          </cell>
          <cell r="B6118" t="str">
            <v>커버나이프스위치</v>
          </cell>
          <cell r="C6118" t="str">
            <v>단투 3P 300A</v>
          </cell>
          <cell r="D6118" t="str">
            <v>개</v>
          </cell>
        </row>
        <row r="6119">
          <cell r="A6119">
            <v>7704014</v>
          </cell>
          <cell r="B6119" t="str">
            <v>커버나이프스위치</v>
          </cell>
          <cell r="C6119" t="str">
            <v>단투 3P 500A</v>
          </cell>
          <cell r="D6119" t="str">
            <v>개</v>
          </cell>
        </row>
        <row r="6120">
          <cell r="A6120">
            <v>7704015</v>
          </cell>
          <cell r="B6120" t="str">
            <v>커버나이프스위치</v>
          </cell>
          <cell r="C6120" t="str">
            <v>쌍투 2P 30A</v>
          </cell>
          <cell r="D6120" t="str">
            <v>개</v>
          </cell>
        </row>
        <row r="6121">
          <cell r="A6121">
            <v>7704016</v>
          </cell>
          <cell r="B6121" t="str">
            <v>커버나이프스위치</v>
          </cell>
          <cell r="C6121" t="str">
            <v>쌍투 2P 60A</v>
          </cell>
          <cell r="D6121" t="str">
            <v>개</v>
          </cell>
        </row>
        <row r="6122">
          <cell r="A6122">
            <v>7704017</v>
          </cell>
          <cell r="B6122" t="str">
            <v>커버나이프스위치</v>
          </cell>
          <cell r="C6122" t="str">
            <v>쌍투 2P 100A</v>
          </cell>
          <cell r="D6122" t="str">
            <v>개</v>
          </cell>
        </row>
        <row r="6123">
          <cell r="A6123">
            <v>7704018</v>
          </cell>
          <cell r="B6123" t="str">
            <v>커버나이프스위치</v>
          </cell>
          <cell r="C6123" t="str">
            <v>쌍투 3P 30A</v>
          </cell>
          <cell r="D6123" t="str">
            <v>개</v>
          </cell>
        </row>
        <row r="6124">
          <cell r="A6124">
            <v>7704019</v>
          </cell>
          <cell r="B6124" t="str">
            <v>커버나이프스위치</v>
          </cell>
          <cell r="C6124" t="str">
            <v>쌍투 3P 60A</v>
          </cell>
          <cell r="D6124" t="str">
            <v>개</v>
          </cell>
        </row>
        <row r="6125">
          <cell r="A6125">
            <v>7704020</v>
          </cell>
          <cell r="B6125" t="str">
            <v>커버나이프스위치</v>
          </cell>
          <cell r="C6125" t="str">
            <v>쌍투 3P 100A</v>
          </cell>
          <cell r="D6125" t="str">
            <v>개</v>
          </cell>
        </row>
        <row r="6126">
          <cell r="A6126">
            <v>7704021</v>
          </cell>
          <cell r="B6126" t="str">
            <v>커버나이프스위치</v>
          </cell>
          <cell r="C6126" t="str">
            <v>쌍투 3P 200A</v>
          </cell>
          <cell r="D6126" t="str">
            <v>개</v>
          </cell>
        </row>
        <row r="6127">
          <cell r="A6127">
            <v>7704022</v>
          </cell>
          <cell r="B6127" t="str">
            <v>커버나이프스위치</v>
          </cell>
          <cell r="C6127" t="str">
            <v>쌍투 3P 300A</v>
          </cell>
          <cell r="D6127" t="str">
            <v>개</v>
          </cell>
        </row>
        <row r="6128">
          <cell r="A6128">
            <v>7705001</v>
          </cell>
          <cell r="B6128" t="str">
            <v>세이프티스위치</v>
          </cell>
          <cell r="C6128" t="str">
            <v>3P 30A 옥내용</v>
          </cell>
          <cell r="D6128" t="str">
            <v>개</v>
          </cell>
        </row>
        <row r="6129">
          <cell r="A6129">
            <v>7705002</v>
          </cell>
          <cell r="B6129" t="str">
            <v>세이프티스위치</v>
          </cell>
          <cell r="C6129" t="str">
            <v>3P 60A 옥내용</v>
          </cell>
          <cell r="D6129" t="str">
            <v>개</v>
          </cell>
        </row>
        <row r="6130">
          <cell r="A6130">
            <v>7705003</v>
          </cell>
          <cell r="B6130" t="str">
            <v>세이프티스위치</v>
          </cell>
          <cell r="C6130" t="str">
            <v>3P 100A 옥내용</v>
          </cell>
          <cell r="D6130" t="str">
            <v>개</v>
          </cell>
        </row>
        <row r="6131">
          <cell r="A6131">
            <v>7705004</v>
          </cell>
          <cell r="B6131" t="str">
            <v>세이프티스위치</v>
          </cell>
          <cell r="C6131" t="str">
            <v>3P 200A 옥내용</v>
          </cell>
          <cell r="D6131" t="str">
            <v>개</v>
          </cell>
        </row>
        <row r="6132">
          <cell r="A6132">
            <v>7705005</v>
          </cell>
          <cell r="B6132" t="str">
            <v>세이프티스위치</v>
          </cell>
          <cell r="C6132" t="str">
            <v>3P 300A 옥내용</v>
          </cell>
          <cell r="D6132" t="str">
            <v>개</v>
          </cell>
        </row>
        <row r="6133">
          <cell r="A6133">
            <v>7705006</v>
          </cell>
          <cell r="B6133" t="str">
            <v>세이프티스위치</v>
          </cell>
          <cell r="C6133" t="str">
            <v>3P 400A 옥내용</v>
          </cell>
          <cell r="D6133" t="str">
            <v>개</v>
          </cell>
        </row>
        <row r="6134">
          <cell r="A6134">
            <v>7705007</v>
          </cell>
          <cell r="B6134" t="str">
            <v>세이프티스위치</v>
          </cell>
          <cell r="C6134" t="str">
            <v>3P 500A 옥내용</v>
          </cell>
          <cell r="D6134" t="str">
            <v>개</v>
          </cell>
        </row>
        <row r="6135">
          <cell r="A6135">
            <v>7705008</v>
          </cell>
          <cell r="B6135" t="str">
            <v>세이프티스위치</v>
          </cell>
          <cell r="C6135" t="str">
            <v>3P 600A 옥내용</v>
          </cell>
          <cell r="D6135" t="str">
            <v>개</v>
          </cell>
        </row>
        <row r="6136">
          <cell r="A6136">
            <v>7705009</v>
          </cell>
          <cell r="B6136" t="str">
            <v>세이프티스위치</v>
          </cell>
          <cell r="C6136" t="str">
            <v>3P 800A 옥내용</v>
          </cell>
          <cell r="D6136" t="str">
            <v>개</v>
          </cell>
        </row>
        <row r="6137">
          <cell r="A6137">
            <v>7705010</v>
          </cell>
          <cell r="B6137" t="str">
            <v>세이프티스위치</v>
          </cell>
          <cell r="C6137" t="str">
            <v>3P 1000A 옥내용</v>
          </cell>
          <cell r="D6137" t="str">
            <v>개</v>
          </cell>
        </row>
        <row r="6138">
          <cell r="A6138">
            <v>7705011</v>
          </cell>
          <cell r="B6138" t="str">
            <v>세이프티스위치</v>
          </cell>
          <cell r="C6138" t="str">
            <v>3P 30A 옥외용</v>
          </cell>
          <cell r="D6138" t="str">
            <v>개</v>
          </cell>
        </row>
        <row r="6139">
          <cell r="A6139">
            <v>7705012</v>
          </cell>
          <cell r="B6139" t="str">
            <v>세이프티스위치</v>
          </cell>
          <cell r="C6139" t="str">
            <v>3P 60A 옥외용</v>
          </cell>
          <cell r="D6139" t="str">
            <v>개</v>
          </cell>
        </row>
        <row r="6140">
          <cell r="A6140">
            <v>7705013</v>
          </cell>
          <cell r="B6140" t="str">
            <v>세이프티스위치</v>
          </cell>
          <cell r="C6140" t="str">
            <v>3P 100A 옥외용</v>
          </cell>
          <cell r="D6140" t="str">
            <v>개</v>
          </cell>
        </row>
        <row r="6141">
          <cell r="A6141">
            <v>7705014</v>
          </cell>
          <cell r="B6141" t="str">
            <v>세이프티스위치</v>
          </cell>
          <cell r="C6141" t="str">
            <v>3P 200A 옥외용</v>
          </cell>
          <cell r="D6141" t="str">
            <v>개</v>
          </cell>
        </row>
        <row r="6142">
          <cell r="A6142">
            <v>7705015</v>
          </cell>
          <cell r="B6142" t="str">
            <v>세이프티스위치</v>
          </cell>
          <cell r="C6142" t="str">
            <v>3P 300A 옥외용</v>
          </cell>
          <cell r="D6142" t="str">
            <v>개</v>
          </cell>
        </row>
        <row r="6143">
          <cell r="A6143">
            <v>7705016</v>
          </cell>
          <cell r="B6143" t="str">
            <v>세이프티스위치</v>
          </cell>
          <cell r="C6143" t="str">
            <v>3P 400A 옥외용</v>
          </cell>
          <cell r="D6143" t="str">
            <v>개</v>
          </cell>
        </row>
        <row r="6144">
          <cell r="A6144">
            <v>7705017</v>
          </cell>
          <cell r="B6144" t="str">
            <v>세이프티스위치</v>
          </cell>
          <cell r="C6144" t="str">
            <v>3P 500A 옥외용</v>
          </cell>
          <cell r="D6144" t="str">
            <v>개</v>
          </cell>
        </row>
        <row r="6145">
          <cell r="A6145">
            <v>7705018</v>
          </cell>
          <cell r="B6145" t="str">
            <v>세이프티스위치</v>
          </cell>
          <cell r="C6145" t="str">
            <v>3P 600A 옥외용</v>
          </cell>
          <cell r="D6145" t="str">
            <v>개</v>
          </cell>
        </row>
        <row r="6146">
          <cell r="A6146">
            <v>7705019</v>
          </cell>
          <cell r="B6146" t="str">
            <v>세이프티스위치</v>
          </cell>
          <cell r="C6146" t="str">
            <v>3P 800A 옥외용</v>
          </cell>
          <cell r="D6146" t="str">
            <v>개</v>
          </cell>
        </row>
        <row r="6147">
          <cell r="A6147">
            <v>7705020</v>
          </cell>
          <cell r="B6147" t="str">
            <v>세이프티스위치</v>
          </cell>
          <cell r="C6147" t="str">
            <v>3P 1000A 옥외용</v>
          </cell>
          <cell r="D6147" t="str">
            <v>개</v>
          </cell>
        </row>
        <row r="6148">
          <cell r="A6148">
            <v>7705021</v>
          </cell>
          <cell r="B6148" t="str">
            <v>세이프티스위치</v>
          </cell>
          <cell r="C6148" t="str">
            <v>3P 30A 절체용</v>
          </cell>
          <cell r="D6148" t="str">
            <v>개</v>
          </cell>
        </row>
        <row r="6149">
          <cell r="A6149">
            <v>7705022</v>
          </cell>
          <cell r="B6149" t="str">
            <v>세이프티스위치</v>
          </cell>
          <cell r="C6149" t="str">
            <v>3P 60A 절체용</v>
          </cell>
          <cell r="D6149" t="str">
            <v>개</v>
          </cell>
        </row>
        <row r="6150">
          <cell r="A6150">
            <v>7705023</v>
          </cell>
          <cell r="B6150" t="str">
            <v>세이프티스위치</v>
          </cell>
          <cell r="C6150" t="str">
            <v>3P 100A 절체용</v>
          </cell>
          <cell r="D6150" t="str">
            <v>개</v>
          </cell>
        </row>
        <row r="6151">
          <cell r="A6151">
            <v>7705024</v>
          </cell>
          <cell r="B6151" t="str">
            <v>세이프티스위치</v>
          </cell>
          <cell r="C6151" t="str">
            <v>3P 200A 절체용</v>
          </cell>
          <cell r="D6151" t="str">
            <v>개</v>
          </cell>
        </row>
        <row r="6152">
          <cell r="A6152">
            <v>7705025</v>
          </cell>
          <cell r="B6152" t="str">
            <v>세이프티스위치</v>
          </cell>
          <cell r="C6152" t="str">
            <v>3P 300A 절체용</v>
          </cell>
          <cell r="D6152" t="str">
            <v>개</v>
          </cell>
        </row>
        <row r="6153">
          <cell r="A6153">
            <v>7705026</v>
          </cell>
          <cell r="B6153" t="str">
            <v>세이프티스위치</v>
          </cell>
          <cell r="C6153" t="str">
            <v>3P 400A 절체용</v>
          </cell>
          <cell r="D6153" t="str">
            <v>개</v>
          </cell>
        </row>
        <row r="6154">
          <cell r="A6154">
            <v>7705027</v>
          </cell>
          <cell r="B6154" t="str">
            <v>세이프티스위치</v>
          </cell>
          <cell r="C6154" t="str">
            <v>3P 500A 절체용</v>
          </cell>
          <cell r="D6154" t="str">
            <v>개</v>
          </cell>
        </row>
        <row r="6155">
          <cell r="A6155">
            <v>7705028</v>
          </cell>
          <cell r="B6155" t="str">
            <v>세이프티스위치</v>
          </cell>
          <cell r="C6155" t="str">
            <v>3P 600A 절체용</v>
          </cell>
          <cell r="D6155" t="str">
            <v>개</v>
          </cell>
        </row>
        <row r="6156">
          <cell r="A6156">
            <v>7705029</v>
          </cell>
          <cell r="B6156" t="str">
            <v>세이프티스위치</v>
          </cell>
          <cell r="C6156" t="str">
            <v>3P 800A 절체용</v>
          </cell>
          <cell r="D6156" t="str">
            <v>개</v>
          </cell>
        </row>
        <row r="6157">
          <cell r="A6157">
            <v>7705030</v>
          </cell>
          <cell r="B6157" t="str">
            <v>세이프티스위치</v>
          </cell>
          <cell r="C6157" t="str">
            <v>3P 1000A 절체용</v>
          </cell>
          <cell r="D6157" t="str">
            <v>개</v>
          </cell>
        </row>
        <row r="6158">
          <cell r="A6158">
            <v>7799001</v>
          </cell>
          <cell r="B6158" t="str">
            <v>ISDN용 콘센트</v>
          </cell>
          <cell r="C6158" t="str">
            <v>M/J 8PIN</v>
          </cell>
          <cell r="D6158" t="str">
            <v>개</v>
          </cell>
        </row>
        <row r="6159">
          <cell r="A6159">
            <v>7799002</v>
          </cell>
          <cell r="B6159" t="str">
            <v>ISDN용 콘센트</v>
          </cell>
          <cell r="C6159" t="str">
            <v>M/J 8PIN x 2</v>
          </cell>
          <cell r="D6159" t="str">
            <v>개</v>
          </cell>
        </row>
        <row r="6160">
          <cell r="A6160">
            <v>7799003</v>
          </cell>
          <cell r="B6160" t="str">
            <v>매입 1로스위치</v>
          </cell>
          <cell r="C6160" t="str">
            <v>15A 250V 4구</v>
          </cell>
          <cell r="D6160" t="str">
            <v>개</v>
          </cell>
        </row>
        <row r="6161">
          <cell r="A6161">
            <v>7799004</v>
          </cell>
          <cell r="B6161" t="str">
            <v>매입 1로스위치</v>
          </cell>
          <cell r="C6161" t="str">
            <v>15A 250V 5구</v>
          </cell>
          <cell r="D6161" t="str">
            <v>개</v>
          </cell>
        </row>
        <row r="6162">
          <cell r="A6162">
            <v>7799005</v>
          </cell>
          <cell r="B6162" t="str">
            <v>매입 1로스위치</v>
          </cell>
          <cell r="C6162" t="str">
            <v>15A 250V 6구</v>
          </cell>
          <cell r="D6162" t="str">
            <v>개</v>
          </cell>
        </row>
        <row r="6163">
          <cell r="A6163">
            <v>7799006</v>
          </cell>
          <cell r="B6163" t="str">
            <v>PROGRAM SWITCH</v>
          </cell>
          <cell r="C6163" t="str">
            <v>P(1)</v>
          </cell>
          <cell r="D6163" t="str">
            <v>개</v>
          </cell>
        </row>
        <row r="6164">
          <cell r="A6164">
            <v>7799007</v>
          </cell>
          <cell r="B6164" t="str">
            <v>PROGRAM SWITCH</v>
          </cell>
          <cell r="C6164" t="str">
            <v>P(2)</v>
          </cell>
          <cell r="D6164" t="str">
            <v>개</v>
          </cell>
        </row>
        <row r="6165">
          <cell r="A6165">
            <v>7799008</v>
          </cell>
          <cell r="B6165" t="str">
            <v>PROGRAM SWITCH</v>
          </cell>
          <cell r="C6165" t="str">
            <v>P(3)</v>
          </cell>
          <cell r="D6165" t="str">
            <v>개</v>
          </cell>
        </row>
        <row r="6166">
          <cell r="A6166">
            <v>7799009</v>
          </cell>
          <cell r="B6166" t="str">
            <v>PROGRAM SWITCH</v>
          </cell>
          <cell r="C6166" t="str">
            <v>P(4)</v>
          </cell>
          <cell r="D6166" t="str">
            <v>개</v>
          </cell>
        </row>
        <row r="6167">
          <cell r="A6167">
            <v>7799010</v>
          </cell>
          <cell r="B6167" t="str">
            <v>PROGRAM SWITCH</v>
          </cell>
          <cell r="C6167" t="str">
            <v>P(5)</v>
          </cell>
          <cell r="D6167" t="str">
            <v>개</v>
          </cell>
        </row>
        <row r="6168">
          <cell r="A6168">
            <v>7799011</v>
          </cell>
          <cell r="B6168" t="str">
            <v>PROGRAM SWITCH</v>
          </cell>
          <cell r="C6168" t="str">
            <v>P(6)</v>
          </cell>
          <cell r="D6168" t="str">
            <v>개</v>
          </cell>
        </row>
        <row r="6169">
          <cell r="A6169">
            <v>7799012</v>
          </cell>
          <cell r="B6169" t="str">
            <v>PROGRAM SWITCH</v>
          </cell>
          <cell r="C6169" t="str">
            <v>P(7)</v>
          </cell>
          <cell r="D6169" t="str">
            <v>개</v>
          </cell>
        </row>
        <row r="6170">
          <cell r="A6170">
            <v>7799013</v>
          </cell>
          <cell r="B6170" t="str">
            <v>PROGRAM SWITCH</v>
          </cell>
          <cell r="C6170" t="str">
            <v>P(8)</v>
          </cell>
          <cell r="D6170" t="str">
            <v>개</v>
          </cell>
        </row>
        <row r="6171">
          <cell r="A6171">
            <v>7799014</v>
          </cell>
          <cell r="B6171" t="str">
            <v>PROGRAM SWITCH</v>
          </cell>
          <cell r="C6171" t="str">
            <v>P(9)</v>
          </cell>
          <cell r="D6171" t="str">
            <v>개</v>
          </cell>
        </row>
        <row r="6172">
          <cell r="A6172">
            <v>7799015</v>
          </cell>
          <cell r="B6172" t="str">
            <v>PROGRAM SWITCH</v>
          </cell>
          <cell r="C6172" t="str">
            <v>P(10)</v>
          </cell>
          <cell r="D6172" t="str">
            <v>개</v>
          </cell>
        </row>
        <row r="6173">
          <cell r="A6173">
            <v>7799016</v>
          </cell>
          <cell r="B6173" t="str">
            <v>PROGRAM SWITCH</v>
          </cell>
          <cell r="C6173" t="str">
            <v>P(11)</v>
          </cell>
          <cell r="D6173" t="str">
            <v>개</v>
          </cell>
        </row>
        <row r="6174">
          <cell r="A6174">
            <v>7799017</v>
          </cell>
          <cell r="B6174" t="str">
            <v>PROGRAM SWITCH</v>
          </cell>
          <cell r="C6174" t="str">
            <v>P(12)</v>
          </cell>
          <cell r="D6174" t="str">
            <v>개</v>
          </cell>
        </row>
        <row r="6175">
          <cell r="A6175">
            <v>7799018</v>
          </cell>
          <cell r="B6175" t="str">
            <v>PROGRAM SWITCH</v>
          </cell>
          <cell r="C6175" t="str">
            <v>P(13)</v>
          </cell>
          <cell r="D6175" t="str">
            <v>개</v>
          </cell>
        </row>
        <row r="6176">
          <cell r="A6176">
            <v>7799019</v>
          </cell>
          <cell r="B6176" t="str">
            <v>PROGRAM SWITCH</v>
          </cell>
          <cell r="C6176" t="str">
            <v>P(14)</v>
          </cell>
          <cell r="D6176" t="str">
            <v>개</v>
          </cell>
        </row>
        <row r="6177">
          <cell r="A6177">
            <v>7799020</v>
          </cell>
          <cell r="B6177" t="str">
            <v>PROGRAM SWITCH</v>
          </cell>
          <cell r="C6177" t="str">
            <v>P(15)</v>
          </cell>
          <cell r="D6177" t="str">
            <v>개</v>
          </cell>
        </row>
        <row r="6178">
          <cell r="A6178">
            <v>7799021</v>
          </cell>
          <cell r="B6178" t="str">
            <v>PROGRAM SWITCH</v>
          </cell>
          <cell r="C6178" t="str">
            <v>P(16)</v>
          </cell>
          <cell r="D6178" t="str">
            <v>개</v>
          </cell>
        </row>
        <row r="6179">
          <cell r="A6179">
            <v>7799022</v>
          </cell>
          <cell r="B6179" t="str">
            <v>PROGRAM SWITCH</v>
          </cell>
          <cell r="C6179" t="str">
            <v>P(17)</v>
          </cell>
          <cell r="D6179" t="str">
            <v>개</v>
          </cell>
        </row>
        <row r="6180">
          <cell r="A6180">
            <v>7799023</v>
          </cell>
          <cell r="B6180" t="str">
            <v>PROGRAM SWITCH</v>
          </cell>
          <cell r="C6180" t="str">
            <v>P(18)</v>
          </cell>
          <cell r="D6180" t="str">
            <v>개</v>
          </cell>
        </row>
        <row r="6181">
          <cell r="A6181">
            <v>7799024</v>
          </cell>
          <cell r="B6181" t="str">
            <v>PROGRAM SWITCH</v>
          </cell>
          <cell r="C6181" t="str">
            <v>P(19)</v>
          </cell>
          <cell r="D6181" t="str">
            <v>개</v>
          </cell>
        </row>
        <row r="6182">
          <cell r="A6182">
            <v>7799025</v>
          </cell>
          <cell r="B6182" t="str">
            <v>PROGRAM SWITCH</v>
          </cell>
          <cell r="C6182" t="str">
            <v>P(20)</v>
          </cell>
          <cell r="D6182" t="str">
            <v>개</v>
          </cell>
        </row>
        <row r="6183">
          <cell r="A6183">
            <v>7799026</v>
          </cell>
          <cell r="B6183" t="str">
            <v>REMOTE SWITCH</v>
          </cell>
          <cell r="C6183" t="str">
            <v>R(1)</v>
          </cell>
          <cell r="D6183" t="str">
            <v>개</v>
          </cell>
        </row>
        <row r="6184">
          <cell r="A6184">
            <v>7799027</v>
          </cell>
          <cell r="B6184" t="str">
            <v>REMOTE SWITCH</v>
          </cell>
          <cell r="C6184" t="str">
            <v>R(2)</v>
          </cell>
          <cell r="D6184" t="str">
            <v>개</v>
          </cell>
        </row>
        <row r="6185">
          <cell r="A6185">
            <v>7799028</v>
          </cell>
          <cell r="B6185" t="str">
            <v>REMOTE SWITCH</v>
          </cell>
          <cell r="C6185" t="str">
            <v>R(3)</v>
          </cell>
          <cell r="D6185" t="str">
            <v>개</v>
          </cell>
        </row>
        <row r="6186">
          <cell r="A6186">
            <v>7799029</v>
          </cell>
          <cell r="B6186" t="str">
            <v>REMOTE SWITCH</v>
          </cell>
          <cell r="C6186" t="str">
            <v>R(4)</v>
          </cell>
          <cell r="D6186" t="str">
            <v>개</v>
          </cell>
        </row>
        <row r="6187">
          <cell r="A6187">
            <v>7799030</v>
          </cell>
          <cell r="B6187" t="str">
            <v>REMOTE SWITCH</v>
          </cell>
          <cell r="C6187" t="str">
            <v>R(5)</v>
          </cell>
          <cell r="D6187" t="str">
            <v>개</v>
          </cell>
        </row>
        <row r="6188">
          <cell r="A6188">
            <v>7799031</v>
          </cell>
          <cell r="B6188" t="str">
            <v>REMOTE SWITCH</v>
          </cell>
          <cell r="C6188" t="str">
            <v>R(6)</v>
          </cell>
          <cell r="D6188" t="str">
            <v>개</v>
          </cell>
        </row>
        <row r="6189">
          <cell r="A6189">
            <v>7799032</v>
          </cell>
          <cell r="B6189" t="str">
            <v>REMOTE SWITCH</v>
          </cell>
          <cell r="C6189" t="str">
            <v>R(7)</v>
          </cell>
          <cell r="D6189" t="str">
            <v>개</v>
          </cell>
        </row>
        <row r="6190">
          <cell r="A6190">
            <v>7799033</v>
          </cell>
          <cell r="B6190" t="str">
            <v>REMOTE SWITCH</v>
          </cell>
          <cell r="C6190" t="str">
            <v>R(8)</v>
          </cell>
          <cell r="D6190" t="str">
            <v>개</v>
          </cell>
        </row>
        <row r="6191">
          <cell r="A6191">
            <v>7799034</v>
          </cell>
          <cell r="B6191" t="str">
            <v>REMOTE SWITCH</v>
          </cell>
          <cell r="C6191" t="str">
            <v>R(9)</v>
          </cell>
          <cell r="D6191" t="str">
            <v>개</v>
          </cell>
        </row>
        <row r="6192">
          <cell r="A6192">
            <v>7799035</v>
          </cell>
          <cell r="B6192" t="str">
            <v>REMOTE SWITCH</v>
          </cell>
          <cell r="C6192" t="str">
            <v>R(10)</v>
          </cell>
          <cell r="D6192" t="str">
            <v>개</v>
          </cell>
        </row>
        <row r="6193">
          <cell r="A6193">
            <v>7799036</v>
          </cell>
          <cell r="B6193" t="str">
            <v>REMOTE SWITCH</v>
          </cell>
          <cell r="C6193" t="str">
            <v>R(11)</v>
          </cell>
          <cell r="D6193" t="str">
            <v>개</v>
          </cell>
        </row>
        <row r="6194">
          <cell r="A6194">
            <v>7799037</v>
          </cell>
          <cell r="B6194" t="str">
            <v>REMOTE SWITCH</v>
          </cell>
          <cell r="C6194" t="str">
            <v>R(12)</v>
          </cell>
          <cell r="D6194" t="str">
            <v>개</v>
          </cell>
        </row>
        <row r="6195">
          <cell r="A6195">
            <v>7799038</v>
          </cell>
          <cell r="B6195" t="str">
            <v>REMOTE SWITCH</v>
          </cell>
          <cell r="C6195" t="str">
            <v>R(13)</v>
          </cell>
          <cell r="D6195" t="str">
            <v>개</v>
          </cell>
        </row>
        <row r="6196">
          <cell r="A6196">
            <v>7799039</v>
          </cell>
          <cell r="B6196" t="str">
            <v>REMOTE SWITCH</v>
          </cell>
          <cell r="C6196" t="str">
            <v>R(14)</v>
          </cell>
          <cell r="D6196" t="str">
            <v>개</v>
          </cell>
        </row>
        <row r="6197">
          <cell r="A6197">
            <v>7799040</v>
          </cell>
          <cell r="B6197" t="str">
            <v>REMOTE SWITCH</v>
          </cell>
          <cell r="C6197" t="str">
            <v>R(15)</v>
          </cell>
          <cell r="D6197" t="str">
            <v>개</v>
          </cell>
        </row>
        <row r="6198">
          <cell r="A6198">
            <v>7799041</v>
          </cell>
          <cell r="B6198" t="str">
            <v>REMOTE SWITCH</v>
          </cell>
          <cell r="C6198" t="str">
            <v>R(16)</v>
          </cell>
          <cell r="D6198" t="str">
            <v>개</v>
          </cell>
        </row>
        <row r="6199">
          <cell r="A6199">
            <v>7799042</v>
          </cell>
          <cell r="B6199" t="str">
            <v>REMOTE SWITCH</v>
          </cell>
          <cell r="C6199" t="str">
            <v>R(17)</v>
          </cell>
          <cell r="D6199" t="str">
            <v>개</v>
          </cell>
        </row>
        <row r="6200">
          <cell r="A6200">
            <v>7799043</v>
          </cell>
          <cell r="B6200" t="str">
            <v>REMOTE SWITCH</v>
          </cell>
          <cell r="C6200" t="str">
            <v>R(18)</v>
          </cell>
          <cell r="D6200" t="str">
            <v>개</v>
          </cell>
        </row>
        <row r="6201">
          <cell r="A6201">
            <v>7799044</v>
          </cell>
          <cell r="B6201" t="str">
            <v>REMOTE SWITCH</v>
          </cell>
          <cell r="C6201" t="str">
            <v>R(19)</v>
          </cell>
          <cell r="D6201" t="str">
            <v>개</v>
          </cell>
        </row>
        <row r="6202">
          <cell r="A6202">
            <v>7799045</v>
          </cell>
          <cell r="B6202" t="str">
            <v>REMOTE SWITCH</v>
          </cell>
          <cell r="C6202" t="str">
            <v>R(20)</v>
          </cell>
          <cell r="D6202" t="str">
            <v>개</v>
          </cell>
        </row>
        <row r="6203">
          <cell r="A6203">
            <v>7799046</v>
          </cell>
          <cell r="B6203" t="str">
            <v>GROUP SWITCH</v>
          </cell>
          <cell r="C6203" t="str">
            <v>G(1)</v>
          </cell>
          <cell r="D6203" t="str">
            <v>개</v>
          </cell>
        </row>
        <row r="6204">
          <cell r="A6204">
            <v>7799047</v>
          </cell>
          <cell r="B6204" t="str">
            <v>GROUP SWITCH</v>
          </cell>
          <cell r="C6204" t="str">
            <v>G(2)</v>
          </cell>
          <cell r="D6204" t="str">
            <v>개</v>
          </cell>
        </row>
        <row r="6205">
          <cell r="A6205">
            <v>7799048</v>
          </cell>
          <cell r="B6205" t="str">
            <v>GROUP SWITCH</v>
          </cell>
          <cell r="C6205" t="str">
            <v>G(3)</v>
          </cell>
          <cell r="D6205" t="str">
            <v>개</v>
          </cell>
        </row>
        <row r="6206">
          <cell r="A6206">
            <v>7799049</v>
          </cell>
          <cell r="B6206" t="str">
            <v>GROUP SWITCH</v>
          </cell>
          <cell r="C6206" t="str">
            <v>G(4)</v>
          </cell>
          <cell r="D6206" t="str">
            <v>개</v>
          </cell>
        </row>
        <row r="6207">
          <cell r="A6207">
            <v>7799050</v>
          </cell>
          <cell r="B6207" t="str">
            <v>GROUP SWITCH</v>
          </cell>
          <cell r="C6207" t="str">
            <v>G(5)</v>
          </cell>
          <cell r="D6207" t="str">
            <v>개</v>
          </cell>
        </row>
        <row r="6208">
          <cell r="A6208">
            <v>7799051</v>
          </cell>
          <cell r="B6208" t="str">
            <v>GROUP SWITCH</v>
          </cell>
          <cell r="C6208" t="str">
            <v>G(6)</v>
          </cell>
          <cell r="D6208" t="str">
            <v>개</v>
          </cell>
        </row>
        <row r="6209">
          <cell r="A6209">
            <v>7799052</v>
          </cell>
          <cell r="B6209" t="str">
            <v>GROUP SWITCH</v>
          </cell>
          <cell r="C6209" t="str">
            <v>G(7)</v>
          </cell>
          <cell r="D6209" t="str">
            <v>개</v>
          </cell>
        </row>
        <row r="6210">
          <cell r="A6210">
            <v>7799053</v>
          </cell>
          <cell r="B6210" t="str">
            <v>GROUP SWITCH</v>
          </cell>
          <cell r="C6210" t="str">
            <v>G(8)</v>
          </cell>
          <cell r="D6210" t="str">
            <v>개</v>
          </cell>
        </row>
        <row r="6211">
          <cell r="A6211">
            <v>7799054</v>
          </cell>
          <cell r="B6211" t="str">
            <v>GROUP SWITCH</v>
          </cell>
          <cell r="C6211" t="str">
            <v>G(9)</v>
          </cell>
          <cell r="D6211" t="str">
            <v>개</v>
          </cell>
        </row>
        <row r="6212">
          <cell r="A6212">
            <v>7799055</v>
          </cell>
          <cell r="B6212" t="str">
            <v>GROUP SWITCH</v>
          </cell>
          <cell r="C6212" t="str">
            <v>G(10)</v>
          </cell>
          <cell r="D6212" t="str">
            <v>개</v>
          </cell>
        </row>
        <row r="6213">
          <cell r="A6213">
            <v>7799056</v>
          </cell>
          <cell r="B6213" t="str">
            <v>GROUP SWITCH</v>
          </cell>
          <cell r="C6213" t="str">
            <v>G(11)</v>
          </cell>
          <cell r="D6213" t="str">
            <v>개</v>
          </cell>
        </row>
        <row r="6214">
          <cell r="A6214">
            <v>7799057</v>
          </cell>
          <cell r="B6214" t="str">
            <v>GROUP SWITCH</v>
          </cell>
          <cell r="C6214" t="str">
            <v>G(12)</v>
          </cell>
          <cell r="D6214" t="str">
            <v>개</v>
          </cell>
        </row>
        <row r="6215">
          <cell r="A6215">
            <v>7799058</v>
          </cell>
          <cell r="B6215" t="str">
            <v>GROUP SWITCH</v>
          </cell>
          <cell r="C6215" t="str">
            <v>G(13)</v>
          </cell>
          <cell r="D6215" t="str">
            <v>개</v>
          </cell>
        </row>
        <row r="6216">
          <cell r="A6216">
            <v>7799059</v>
          </cell>
          <cell r="B6216" t="str">
            <v>GROUP SWITCH</v>
          </cell>
          <cell r="C6216" t="str">
            <v>G(14)</v>
          </cell>
          <cell r="D6216" t="str">
            <v>개</v>
          </cell>
        </row>
        <row r="6217">
          <cell r="A6217">
            <v>7799060</v>
          </cell>
          <cell r="B6217" t="str">
            <v>GROUP SWITCH</v>
          </cell>
          <cell r="C6217" t="str">
            <v>G(15)</v>
          </cell>
          <cell r="D6217" t="str">
            <v>개</v>
          </cell>
        </row>
        <row r="6218">
          <cell r="A6218">
            <v>7799061</v>
          </cell>
          <cell r="B6218" t="str">
            <v>GROUP SWITCH</v>
          </cell>
          <cell r="C6218" t="str">
            <v>G(16)</v>
          </cell>
          <cell r="D6218" t="str">
            <v>개</v>
          </cell>
        </row>
        <row r="6219">
          <cell r="A6219">
            <v>7799062</v>
          </cell>
          <cell r="B6219" t="str">
            <v>LIMIT SWITCH</v>
          </cell>
          <cell r="C6219" t="str">
            <v/>
          </cell>
          <cell r="D6219" t="str">
            <v>개</v>
          </cell>
        </row>
        <row r="6220">
          <cell r="A6220">
            <v>7799063</v>
          </cell>
          <cell r="B6220" t="str">
            <v>열선 감지기</v>
          </cell>
          <cell r="C6220" t="str">
            <v>입체형</v>
          </cell>
          <cell r="D6220" t="str">
            <v>개</v>
          </cell>
        </row>
        <row r="6221">
          <cell r="A6221">
            <v>7799064</v>
          </cell>
          <cell r="B6221" t="str">
            <v>POS용 OUTLET</v>
          </cell>
          <cell r="C6221" t="str">
            <v/>
          </cell>
          <cell r="D6221" t="str">
            <v>개</v>
          </cell>
        </row>
        <row r="6222">
          <cell r="A6222">
            <v>7799065</v>
          </cell>
          <cell r="B6222" t="str">
            <v>NON-TOUCH SWITCH(백열전구용)</v>
          </cell>
          <cell r="C6222" t="str">
            <v>AC 100~220V(2선식)</v>
          </cell>
          <cell r="D6222" t="str">
            <v>개</v>
          </cell>
        </row>
        <row r="6223">
          <cell r="A6223">
            <v>7799066</v>
          </cell>
          <cell r="B6223" t="str">
            <v>NON-TOUCH SWITCH(형광등용)</v>
          </cell>
          <cell r="C6223" t="str">
            <v>입:AC 220V 출: 200W</v>
          </cell>
          <cell r="D6223" t="str">
            <v>개</v>
          </cell>
        </row>
        <row r="6224">
          <cell r="A6224">
            <v>7799067</v>
          </cell>
          <cell r="B6224" t="str">
            <v>방우형 콘센트</v>
          </cell>
          <cell r="C6224" t="str">
            <v>15A 250V 2구</v>
          </cell>
          <cell r="D6224" t="str">
            <v>개</v>
          </cell>
        </row>
        <row r="6225">
          <cell r="A6225">
            <v>7799068</v>
          </cell>
          <cell r="B6225" t="str">
            <v>WIDE 1로 스위치</v>
          </cell>
          <cell r="C6225" t="str">
            <v>15A 250V 4구</v>
          </cell>
          <cell r="D6225" t="str">
            <v>개</v>
          </cell>
        </row>
        <row r="6226">
          <cell r="A6226">
            <v>7799069</v>
          </cell>
          <cell r="B6226" t="str">
            <v>WIDE 1로 스위치</v>
          </cell>
          <cell r="C6226" t="str">
            <v>15A 250V 5구</v>
          </cell>
          <cell r="D6226" t="str">
            <v>개</v>
          </cell>
        </row>
        <row r="6227">
          <cell r="A6227">
            <v>7799070</v>
          </cell>
          <cell r="B6227" t="str">
            <v>WIDE 1로 스위치</v>
          </cell>
          <cell r="C6227" t="str">
            <v>15A 250V 6구</v>
          </cell>
          <cell r="D6227" t="str">
            <v>개</v>
          </cell>
        </row>
        <row r="6228">
          <cell r="A6228">
            <v>7799071</v>
          </cell>
          <cell r="B6228" t="str">
            <v>WIDE 1로램프스위치</v>
          </cell>
          <cell r="C6228" t="str">
            <v>15A 250V 4구</v>
          </cell>
          <cell r="D6228" t="str">
            <v>개</v>
          </cell>
        </row>
        <row r="6229">
          <cell r="A6229">
            <v>7799072</v>
          </cell>
          <cell r="B6229" t="str">
            <v>WIDE 1로램프스위치</v>
          </cell>
          <cell r="C6229" t="str">
            <v>15A 250V 5구</v>
          </cell>
          <cell r="D6229" t="str">
            <v>개</v>
          </cell>
        </row>
        <row r="6230">
          <cell r="A6230">
            <v>7799073</v>
          </cell>
          <cell r="B6230" t="str">
            <v>WIDE 1로램프스위치</v>
          </cell>
          <cell r="C6230" t="str">
            <v>15A 250V 6구</v>
          </cell>
          <cell r="D6230" t="str">
            <v>개</v>
          </cell>
        </row>
        <row r="6231">
          <cell r="A6231">
            <v>7799074</v>
          </cell>
          <cell r="B6231" t="str">
            <v>MODULAJACK 1구</v>
          </cell>
          <cell r="C6231" t="str">
            <v>8PIN</v>
          </cell>
          <cell r="D6231" t="str">
            <v>개</v>
          </cell>
        </row>
        <row r="6232">
          <cell r="A6232">
            <v>7799075</v>
          </cell>
          <cell r="B6232" t="str">
            <v>MODULAJACK 2구</v>
          </cell>
          <cell r="C6232" t="str">
            <v>8PIN</v>
          </cell>
          <cell r="D6232" t="str">
            <v>개</v>
          </cell>
        </row>
        <row r="6233">
          <cell r="A6233">
            <v>7799076</v>
          </cell>
          <cell r="B6233" t="str">
            <v>전화콘센트</v>
          </cell>
          <cell r="C6233" t="str">
            <v>모듈라1+대각1</v>
          </cell>
          <cell r="D6233" t="str">
            <v>개</v>
          </cell>
        </row>
        <row r="6234">
          <cell r="A6234">
            <v>7799080</v>
          </cell>
          <cell r="B6234" t="str">
            <v>매입 접지콘센트</v>
          </cell>
          <cell r="C6234" t="str">
            <v>30A 250V 1구</v>
          </cell>
          <cell r="D6234" t="str">
            <v>개</v>
          </cell>
        </row>
        <row r="6235">
          <cell r="A6235">
            <v>7799082</v>
          </cell>
          <cell r="B6235" t="str">
            <v>방적 COVER</v>
          </cell>
          <cell r="C6235" t="str">
            <v/>
          </cell>
          <cell r="D6235" t="str">
            <v>개</v>
          </cell>
        </row>
        <row r="6236">
          <cell r="A6236">
            <v>7801001</v>
          </cell>
          <cell r="B6236" t="str">
            <v>매입개방(E)</v>
          </cell>
          <cell r="C6236" t="str">
            <v>FL 20Wx1 1'x2'</v>
          </cell>
          <cell r="D6236" t="str">
            <v>조</v>
          </cell>
        </row>
        <row r="6237">
          <cell r="A6237">
            <v>7801002</v>
          </cell>
          <cell r="B6237" t="str">
            <v>매입개방(E)</v>
          </cell>
          <cell r="C6237" t="str">
            <v>FL 20Wx2 1'x2'</v>
          </cell>
          <cell r="D6237" t="str">
            <v>조</v>
          </cell>
        </row>
        <row r="6238">
          <cell r="A6238">
            <v>7801003</v>
          </cell>
          <cell r="B6238" t="str">
            <v>매입개방(E)</v>
          </cell>
          <cell r="C6238" t="str">
            <v>FL 20Wx3 2'x2'</v>
          </cell>
          <cell r="D6238" t="str">
            <v>조</v>
          </cell>
        </row>
        <row r="6239">
          <cell r="A6239">
            <v>7801004</v>
          </cell>
          <cell r="B6239" t="str">
            <v>매입개방(E)</v>
          </cell>
          <cell r="C6239" t="str">
            <v>FL 20Wx4 2'x2'</v>
          </cell>
          <cell r="D6239" t="str">
            <v>조</v>
          </cell>
        </row>
        <row r="6240">
          <cell r="A6240">
            <v>7801005</v>
          </cell>
          <cell r="B6240" t="str">
            <v>매입개방(E)</v>
          </cell>
          <cell r="C6240" t="str">
            <v>FL 40Wx1 1'x4'</v>
          </cell>
          <cell r="D6240" t="str">
            <v>조</v>
          </cell>
        </row>
        <row r="6241">
          <cell r="A6241">
            <v>7801006</v>
          </cell>
          <cell r="B6241" t="str">
            <v>매입개방(E)</v>
          </cell>
          <cell r="C6241" t="str">
            <v>FL 40Wx2 1'x4'</v>
          </cell>
          <cell r="D6241" t="str">
            <v>조</v>
          </cell>
        </row>
        <row r="6242">
          <cell r="A6242">
            <v>7801007</v>
          </cell>
          <cell r="B6242" t="str">
            <v>매입개방(E)</v>
          </cell>
          <cell r="C6242" t="str">
            <v>FL 40Wx3 2'x4'</v>
          </cell>
          <cell r="D6242" t="str">
            <v>조</v>
          </cell>
        </row>
        <row r="6243">
          <cell r="A6243">
            <v>7801008</v>
          </cell>
          <cell r="B6243" t="str">
            <v>매입개방(E)</v>
          </cell>
          <cell r="C6243" t="str">
            <v>FL 40Wx4 2'x4'</v>
          </cell>
          <cell r="D6243" t="str">
            <v>조</v>
          </cell>
        </row>
        <row r="6244">
          <cell r="A6244">
            <v>7801009</v>
          </cell>
          <cell r="B6244" t="str">
            <v>매입개방(E)</v>
          </cell>
          <cell r="C6244" t="str">
            <v>FL 40Wx6 4'x4'</v>
          </cell>
          <cell r="D6244" t="str">
            <v>조</v>
          </cell>
        </row>
        <row r="6245">
          <cell r="A6245">
            <v>7801020</v>
          </cell>
          <cell r="B6245" t="str">
            <v>매입개방(E)</v>
          </cell>
          <cell r="C6245" t="str">
            <v>FL20Wx1+IL 1'x2'</v>
          </cell>
          <cell r="D6245" t="str">
            <v>조</v>
          </cell>
        </row>
        <row r="6246">
          <cell r="A6246">
            <v>7801021</v>
          </cell>
          <cell r="B6246" t="str">
            <v>매입개방(E)</v>
          </cell>
          <cell r="C6246" t="str">
            <v>FL20Wx2+IL 1'x2'</v>
          </cell>
          <cell r="D6246" t="str">
            <v>조</v>
          </cell>
        </row>
        <row r="6247">
          <cell r="A6247">
            <v>7801022</v>
          </cell>
          <cell r="B6247" t="str">
            <v>매입개방(E)</v>
          </cell>
          <cell r="C6247" t="str">
            <v>FL20Wx3+IL 2'x2'</v>
          </cell>
          <cell r="D6247" t="str">
            <v>조</v>
          </cell>
        </row>
        <row r="6248">
          <cell r="A6248">
            <v>7801023</v>
          </cell>
          <cell r="B6248" t="str">
            <v>매입개방(E)</v>
          </cell>
          <cell r="C6248" t="str">
            <v>FL20Wx4+IL 2'x2'</v>
          </cell>
          <cell r="D6248" t="str">
            <v>조</v>
          </cell>
        </row>
        <row r="6249">
          <cell r="A6249">
            <v>7801024</v>
          </cell>
          <cell r="B6249" t="str">
            <v>매입개방(E)</v>
          </cell>
          <cell r="C6249" t="str">
            <v>FL40Wx1+IL 1'x4'</v>
          </cell>
          <cell r="D6249" t="str">
            <v>조</v>
          </cell>
        </row>
        <row r="6250">
          <cell r="A6250">
            <v>7801025</v>
          </cell>
          <cell r="B6250" t="str">
            <v>매입개방(E)</v>
          </cell>
          <cell r="C6250" t="str">
            <v>FL40Wx2+IL 1'x4'</v>
          </cell>
          <cell r="D6250" t="str">
            <v>조</v>
          </cell>
        </row>
        <row r="6251">
          <cell r="A6251">
            <v>7801026</v>
          </cell>
          <cell r="B6251" t="str">
            <v>매입개방(E)</v>
          </cell>
          <cell r="C6251" t="str">
            <v>FL40Wx3+IL 2'x4'</v>
          </cell>
          <cell r="D6251" t="str">
            <v>조</v>
          </cell>
        </row>
        <row r="6252">
          <cell r="A6252">
            <v>7801027</v>
          </cell>
          <cell r="B6252" t="str">
            <v>매입개방(E)</v>
          </cell>
          <cell r="C6252" t="str">
            <v>FL40Wx4+IL 2'x4'</v>
          </cell>
          <cell r="D6252" t="str">
            <v>조</v>
          </cell>
        </row>
        <row r="6253">
          <cell r="A6253">
            <v>7801028</v>
          </cell>
          <cell r="B6253" t="str">
            <v>매입개방(E)</v>
          </cell>
          <cell r="C6253" t="str">
            <v>FL40Wx6+IL 4'x4'</v>
          </cell>
          <cell r="D6253" t="str">
            <v>조</v>
          </cell>
        </row>
        <row r="6254">
          <cell r="A6254">
            <v>7801050</v>
          </cell>
          <cell r="B6254" t="str">
            <v>매입개방(E) 고조도</v>
          </cell>
          <cell r="C6254" t="str">
            <v>FL 20Wx1 1'x2'</v>
          </cell>
          <cell r="D6254" t="str">
            <v>조</v>
          </cell>
        </row>
        <row r="6255">
          <cell r="A6255">
            <v>7801051</v>
          </cell>
          <cell r="B6255" t="str">
            <v>매입개방(고조도)</v>
          </cell>
          <cell r="C6255" t="str">
            <v>FL 20Wx2(W/안정기)</v>
          </cell>
          <cell r="D6255" t="str">
            <v>조</v>
          </cell>
        </row>
        <row r="6256">
          <cell r="A6256">
            <v>7801052</v>
          </cell>
          <cell r="B6256" t="str">
            <v>매입개방(E) 고조도</v>
          </cell>
          <cell r="C6256" t="str">
            <v>FL 20Wx3 2'x2'</v>
          </cell>
          <cell r="D6256" t="str">
            <v>조</v>
          </cell>
        </row>
        <row r="6257">
          <cell r="A6257">
            <v>7801053</v>
          </cell>
          <cell r="B6257" t="str">
            <v>매입개방(E) 고조도</v>
          </cell>
          <cell r="C6257" t="str">
            <v>FL 20Wx4 2'x2'</v>
          </cell>
          <cell r="D6257" t="str">
            <v>조</v>
          </cell>
        </row>
        <row r="6258">
          <cell r="A6258">
            <v>7801054</v>
          </cell>
          <cell r="B6258" t="str">
            <v>매입개방(E) 고조도</v>
          </cell>
          <cell r="C6258" t="str">
            <v>FL 40Wx1 1'x4'</v>
          </cell>
          <cell r="D6258" t="str">
            <v>조</v>
          </cell>
        </row>
        <row r="6259">
          <cell r="A6259">
            <v>7801055</v>
          </cell>
          <cell r="B6259" t="str">
            <v>매입개방(고조도)</v>
          </cell>
          <cell r="C6259" t="str">
            <v>FL 32Wx2(W/안정기)</v>
          </cell>
          <cell r="D6259" t="str">
            <v>조</v>
          </cell>
        </row>
        <row r="6260">
          <cell r="A6260">
            <v>7801056</v>
          </cell>
          <cell r="B6260" t="str">
            <v>매입개방(E) 고조도</v>
          </cell>
          <cell r="C6260" t="str">
            <v>FL 40Wx3 2'x4'</v>
          </cell>
          <cell r="D6260" t="str">
            <v>조</v>
          </cell>
        </row>
        <row r="6261">
          <cell r="A6261">
            <v>7801057</v>
          </cell>
          <cell r="B6261" t="str">
            <v>매입개방(E) 고조도</v>
          </cell>
          <cell r="C6261" t="str">
            <v>FL 40Wx4 2'x4'</v>
          </cell>
          <cell r="D6261" t="str">
            <v>조</v>
          </cell>
        </row>
        <row r="6262">
          <cell r="A6262">
            <v>7801058</v>
          </cell>
          <cell r="B6262" t="str">
            <v>매입개방(E) 고조도</v>
          </cell>
          <cell r="C6262" t="str">
            <v>FL 40Wx6 4'x4'</v>
          </cell>
          <cell r="D6262" t="str">
            <v>조</v>
          </cell>
        </row>
        <row r="6263">
          <cell r="A6263">
            <v>7801080</v>
          </cell>
          <cell r="B6263" t="str">
            <v>매입개방(E) 고조도</v>
          </cell>
          <cell r="C6263" t="str">
            <v>FL20Wx1+IL 1'x2'</v>
          </cell>
          <cell r="D6263" t="str">
            <v>조</v>
          </cell>
        </row>
        <row r="6264">
          <cell r="A6264">
            <v>7801081</v>
          </cell>
          <cell r="B6264" t="str">
            <v>매입개방(E) 고조도</v>
          </cell>
          <cell r="C6264" t="str">
            <v>FL20Wx2+IL 1'x2'</v>
          </cell>
          <cell r="D6264" t="str">
            <v>조</v>
          </cell>
        </row>
        <row r="6265">
          <cell r="A6265">
            <v>7801082</v>
          </cell>
          <cell r="B6265" t="str">
            <v>매입개방(E) 고조도</v>
          </cell>
          <cell r="C6265" t="str">
            <v>FL20Wx3+IL 2'x2'</v>
          </cell>
          <cell r="D6265" t="str">
            <v>조</v>
          </cell>
        </row>
        <row r="6266">
          <cell r="A6266">
            <v>7801083</v>
          </cell>
          <cell r="B6266" t="str">
            <v>매입개방(E) 고조도</v>
          </cell>
          <cell r="C6266" t="str">
            <v>FL20Wx4+IL 2'x2'</v>
          </cell>
          <cell r="D6266" t="str">
            <v>조</v>
          </cell>
        </row>
        <row r="6267">
          <cell r="A6267">
            <v>7801084</v>
          </cell>
          <cell r="B6267" t="str">
            <v>매입개방(E) 고조도</v>
          </cell>
          <cell r="C6267" t="str">
            <v>FL40Wx1+IL 1'x4'</v>
          </cell>
          <cell r="D6267" t="str">
            <v>조</v>
          </cell>
        </row>
        <row r="6268">
          <cell r="A6268">
            <v>7801085</v>
          </cell>
          <cell r="B6268" t="str">
            <v>매입개방(E) 고조도</v>
          </cell>
          <cell r="C6268" t="str">
            <v>FL40Wx2+IL 1'x4'</v>
          </cell>
          <cell r="D6268" t="str">
            <v>조</v>
          </cell>
        </row>
        <row r="6269">
          <cell r="A6269">
            <v>7801086</v>
          </cell>
          <cell r="B6269" t="str">
            <v>매입개방(E) 고조도</v>
          </cell>
          <cell r="C6269" t="str">
            <v>FL40Wx3+IL 2'x4'</v>
          </cell>
          <cell r="D6269" t="str">
            <v>조</v>
          </cell>
        </row>
        <row r="6270">
          <cell r="A6270">
            <v>7801087</v>
          </cell>
          <cell r="B6270" t="str">
            <v>매입개방(E) 고조도</v>
          </cell>
          <cell r="C6270" t="str">
            <v>FL40Wx4+IL 2'x4'</v>
          </cell>
          <cell r="D6270" t="str">
            <v>조</v>
          </cell>
        </row>
        <row r="6271">
          <cell r="A6271">
            <v>7801088</v>
          </cell>
          <cell r="B6271" t="str">
            <v>매입개방(E) 고조도</v>
          </cell>
          <cell r="C6271" t="str">
            <v>FL40Wx6+IL 4'x4'</v>
          </cell>
          <cell r="D6271" t="str">
            <v>조</v>
          </cell>
        </row>
        <row r="6272">
          <cell r="A6272">
            <v>7801100</v>
          </cell>
          <cell r="B6272" t="str">
            <v>매입개방(G)</v>
          </cell>
          <cell r="C6272" t="str">
            <v>FL 20Wx1 1'x2'</v>
          </cell>
          <cell r="D6272" t="str">
            <v>조</v>
          </cell>
        </row>
        <row r="6273">
          <cell r="A6273">
            <v>7801101</v>
          </cell>
          <cell r="B6273" t="str">
            <v>매입개방(G)</v>
          </cell>
          <cell r="C6273" t="str">
            <v>FL 20Wx2 1'x2'</v>
          </cell>
          <cell r="D6273" t="str">
            <v>조</v>
          </cell>
        </row>
        <row r="6274">
          <cell r="A6274">
            <v>7801102</v>
          </cell>
          <cell r="B6274" t="str">
            <v>매입개방(G)</v>
          </cell>
          <cell r="C6274" t="str">
            <v>FL 20Wx3 2'x2'</v>
          </cell>
          <cell r="D6274" t="str">
            <v>조</v>
          </cell>
        </row>
        <row r="6275">
          <cell r="A6275">
            <v>7801103</v>
          </cell>
          <cell r="B6275" t="str">
            <v>매입개방(G)</v>
          </cell>
          <cell r="C6275" t="str">
            <v>FL 20Wx4 2'x2'</v>
          </cell>
          <cell r="D6275" t="str">
            <v>조</v>
          </cell>
        </row>
        <row r="6276">
          <cell r="A6276">
            <v>7801104</v>
          </cell>
          <cell r="B6276" t="str">
            <v>매입개방(G)</v>
          </cell>
          <cell r="C6276" t="str">
            <v>FL20Wx1+IL 1'x2'</v>
          </cell>
          <cell r="D6276" t="str">
            <v>조</v>
          </cell>
        </row>
        <row r="6277">
          <cell r="A6277">
            <v>7801105</v>
          </cell>
          <cell r="B6277" t="str">
            <v>매입개방(G)</v>
          </cell>
          <cell r="C6277" t="str">
            <v>FL20Wx2+IL 1'x2'</v>
          </cell>
          <cell r="D6277" t="str">
            <v>조</v>
          </cell>
        </row>
        <row r="6278">
          <cell r="A6278">
            <v>7801106</v>
          </cell>
          <cell r="B6278" t="str">
            <v>매입개방(G)</v>
          </cell>
          <cell r="C6278" t="str">
            <v>FL20Wx3+IL 2'x2'</v>
          </cell>
          <cell r="D6278" t="str">
            <v>조</v>
          </cell>
        </row>
        <row r="6279">
          <cell r="A6279">
            <v>7801107</v>
          </cell>
          <cell r="B6279" t="str">
            <v>매입개방(G)</v>
          </cell>
          <cell r="C6279" t="str">
            <v>FL20Wx4+IL 2'x2'</v>
          </cell>
          <cell r="D6279" t="str">
            <v>조</v>
          </cell>
        </row>
        <row r="6280">
          <cell r="A6280">
            <v>7801150</v>
          </cell>
          <cell r="B6280" t="str">
            <v>매입개방(G) 고조도</v>
          </cell>
          <cell r="C6280" t="str">
            <v>FL 20Wx1 1'x2'</v>
          </cell>
          <cell r="D6280" t="str">
            <v>조</v>
          </cell>
        </row>
        <row r="6281">
          <cell r="A6281">
            <v>7801151</v>
          </cell>
          <cell r="B6281" t="str">
            <v>매입개방(G) 고조도</v>
          </cell>
          <cell r="C6281" t="str">
            <v>FL 20Wx2 1'x2'</v>
          </cell>
          <cell r="D6281" t="str">
            <v>조</v>
          </cell>
        </row>
        <row r="6282">
          <cell r="A6282">
            <v>7801152</v>
          </cell>
          <cell r="B6282" t="str">
            <v>매입개방(G) 고조도</v>
          </cell>
          <cell r="C6282" t="str">
            <v>FL 20Wx3 2'x2'</v>
          </cell>
          <cell r="D6282" t="str">
            <v>조</v>
          </cell>
        </row>
        <row r="6283">
          <cell r="A6283">
            <v>7801153</v>
          </cell>
          <cell r="B6283" t="str">
            <v>매입개방(G) 고조도</v>
          </cell>
          <cell r="C6283" t="str">
            <v>FL 20Wx4 2'x2'</v>
          </cell>
          <cell r="D6283" t="str">
            <v>조</v>
          </cell>
        </row>
        <row r="6284">
          <cell r="A6284">
            <v>7801154</v>
          </cell>
          <cell r="B6284" t="str">
            <v>매입개방(G) 고조도</v>
          </cell>
          <cell r="C6284" t="str">
            <v>FL20Wx1+IL 1'x2'</v>
          </cell>
          <cell r="D6284" t="str">
            <v>조</v>
          </cell>
        </row>
        <row r="6285">
          <cell r="A6285">
            <v>7801155</v>
          </cell>
          <cell r="B6285" t="str">
            <v>매입개방(G) 고조도</v>
          </cell>
          <cell r="C6285" t="str">
            <v>FL20Wx2+IL 1'x2'</v>
          </cell>
          <cell r="D6285" t="str">
            <v>조</v>
          </cell>
        </row>
        <row r="6286">
          <cell r="A6286">
            <v>7801156</v>
          </cell>
          <cell r="B6286" t="str">
            <v>매입개방(G) 고조도</v>
          </cell>
          <cell r="C6286" t="str">
            <v>FL20Wx3+IL 2'x2'</v>
          </cell>
          <cell r="D6286" t="str">
            <v>조</v>
          </cell>
        </row>
        <row r="6287">
          <cell r="A6287">
            <v>7801157</v>
          </cell>
          <cell r="B6287" t="str">
            <v>매입개방(G) 고조도</v>
          </cell>
          <cell r="C6287" t="str">
            <v>FL20Wx4+IL 2'x2'</v>
          </cell>
          <cell r="D6287" t="str">
            <v>조</v>
          </cell>
        </row>
        <row r="6288">
          <cell r="A6288">
            <v>7801200</v>
          </cell>
          <cell r="B6288" t="str">
            <v>매입개방(R)</v>
          </cell>
          <cell r="C6288" t="str">
            <v>FL 40Wx1 1'x4'</v>
          </cell>
          <cell r="D6288" t="str">
            <v>조</v>
          </cell>
        </row>
        <row r="6289">
          <cell r="A6289">
            <v>7801201</v>
          </cell>
          <cell r="B6289" t="str">
            <v>매입개방(R)</v>
          </cell>
          <cell r="C6289" t="str">
            <v>FL 40Wx2 1'x4'</v>
          </cell>
          <cell r="D6289" t="str">
            <v>조</v>
          </cell>
        </row>
        <row r="6290">
          <cell r="A6290">
            <v>7801202</v>
          </cell>
          <cell r="B6290" t="str">
            <v>매입개방(R)</v>
          </cell>
          <cell r="C6290" t="str">
            <v>FL 40Wx3 2'x4'</v>
          </cell>
          <cell r="D6290" t="str">
            <v>조</v>
          </cell>
        </row>
        <row r="6291">
          <cell r="A6291">
            <v>7801203</v>
          </cell>
          <cell r="B6291" t="str">
            <v>매입개방(R)</v>
          </cell>
          <cell r="C6291" t="str">
            <v>FL 40Wx4 2'x4'</v>
          </cell>
          <cell r="D6291" t="str">
            <v>조</v>
          </cell>
        </row>
        <row r="6292">
          <cell r="A6292">
            <v>7801204</v>
          </cell>
          <cell r="B6292" t="str">
            <v>매입개방(R)</v>
          </cell>
          <cell r="C6292" t="str">
            <v>FL 40Wx6 4'x4'</v>
          </cell>
          <cell r="D6292" t="str">
            <v>조</v>
          </cell>
        </row>
        <row r="6293">
          <cell r="A6293">
            <v>7801220</v>
          </cell>
          <cell r="B6293" t="str">
            <v>매입개방(R)</v>
          </cell>
          <cell r="C6293" t="str">
            <v>FL40Wx1+IL 1'x4'</v>
          </cell>
          <cell r="D6293" t="str">
            <v>조</v>
          </cell>
        </row>
        <row r="6294">
          <cell r="A6294">
            <v>7801221</v>
          </cell>
          <cell r="B6294" t="str">
            <v>매입개방(R)</v>
          </cell>
          <cell r="C6294" t="str">
            <v>FL40Wx2+IL 1'x4'</v>
          </cell>
          <cell r="D6294" t="str">
            <v>조</v>
          </cell>
        </row>
        <row r="6295">
          <cell r="A6295">
            <v>7801222</v>
          </cell>
          <cell r="B6295" t="str">
            <v>매입개방(R)</v>
          </cell>
          <cell r="C6295" t="str">
            <v>FL40Wx3+IL 2'x4'</v>
          </cell>
          <cell r="D6295" t="str">
            <v>조</v>
          </cell>
        </row>
        <row r="6296">
          <cell r="A6296">
            <v>7801223</v>
          </cell>
          <cell r="B6296" t="str">
            <v>매입개방(R)</v>
          </cell>
          <cell r="C6296" t="str">
            <v>FL40Wx4+IL 2'x4'</v>
          </cell>
          <cell r="D6296" t="str">
            <v>조</v>
          </cell>
        </row>
        <row r="6297">
          <cell r="A6297">
            <v>7801224</v>
          </cell>
          <cell r="B6297" t="str">
            <v>매입개방(R)</v>
          </cell>
          <cell r="C6297" t="str">
            <v>FL40Wx6+IL 4'x4'</v>
          </cell>
          <cell r="D6297" t="str">
            <v>조</v>
          </cell>
        </row>
        <row r="6298">
          <cell r="A6298">
            <v>7801250</v>
          </cell>
          <cell r="B6298" t="str">
            <v>매입개방(R) 고조도</v>
          </cell>
          <cell r="C6298" t="str">
            <v>FL 40Wx1 1'x4'</v>
          </cell>
          <cell r="D6298" t="str">
            <v>조</v>
          </cell>
        </row>
        <row r="6299">
          <cell r="A6299">
            <v>7801251</v>
          </cell>
          <cell r="B6299" t="str">
            <v>매입개방(R) 고조도</v>
          </cell>
          <cell r="C6299" t="str">
            <v>FL 40Wx2 1'x4'</v>
          </cell>
          <cell r="D6299" t="str">
            <v>조</v>
          </cell>
        </row>
        <row r="6300">
          <cell r="A6300">
            <v>7801252</v>
          </cell>
          <cell r="B6300" t="str">
            <v>매입개방(R) 고조도</v>
          </cell>
          <cell r="C6300" t="str">
            <v>FL 40Wx3 2'x4'</v>
          </cell>
          <cell r="D6300" t="str">
            <v>조</v>
          </cell>
        </row>
        <row r="6301">
          <cell r="A6301">
            <v>7801253</v>
          </cell>
          <cell r="B6301" t="str">
            <v>매입개방(R) 고조도</v>
          </cell>
          <cell r="C6301" t="str">
            <v>FL 40Wx4 2'x4'</v>
          </cell>
          <cell r="D6301" t="str">
            <v>조</v>
          </cell>
        </row>
        <row r="6302">
          <cell r="A6302">
            <v>7801254</v>
          </cell>
          <cell r="B6302" t="str">
            <v>매입개방(R) 고조도</v>
          </cell>
          <cell r="C6302" t="str">
            <v>FL 40Wx6 4'x4'</v>
          </cell>
          <cell r="D6302" t="str">
            <v>조</v>
          </cell>
        </row>
        <row r="6303">
          <cell r="A6303">
            <v>7801280</v>
          </cell>
          <cell r="B6303" t="str">
            <v>매입개방(R) 고조도</v>
          </cell>
          <cell r="C6303" t="str">
            <v>FL40Wx1+IL 1'x4'</v>
          </cell>
          <cell r="D6303" t="str">
            <v>조</v>
          </cell>
        </row>
        <row r="6304">
          <cell r="A6304">
            <v>7801281</v>
          </cell>
          <cell r="B6304" t="str">
            <v>매입개방(R) 고조도</v>
          </cell>
          <cell r="C6304" t="str">
            <v>FL40Wx2+IL 1'x4'</v>
          </cell>
          <cell r="D6304" t="str">
            <v>조</v>
          </cell>
        </row>
        <row r="6305">
          <cell r="A6305">
            <v>7801282</v>
          </cell>
          <cell r="B6305" t="str">
            <v>매입개방(R) 고조도</v>
          </cell>
          <cell r="C6305" t="str">
            <v>FL40Wx3+IL 2'x4'</v>
          </cell>
          <cell r="D6305" t="str">
            <v>조</v>
          </cell>
        </row>
        <row r="6306">
          <cell r="A6306">
            <v>7801283</v>
          </cell>
          <cell r="B6306" t="str">
            <v>매입개방(R) 고조도</v>
          </cell>
          <cell r="C6306" t="str">
            <v>FL40Wx4+IL 2'x4'</v>
          </cell>
          <cell r="D6306" t="str">
            <v>조</v>
          </cell>
        </row>
        <row r="6307">
          <cell r="A6307">
            <v>7801284</v>
          </cell>
          <cell r="B6307" t="str">
            <v>매입개방(R) 고조도</v>
          </cell>
          <cell r="C6307" t="str">
            <v>FL40Wx6+IL 4'x4'</v>
          </cell>
          <cell r="D6307" t="str">
            <v>조</v>
          </cell>
        </row>
        <row r="6308">
          <cell r="A6308">
            <v>7801300</v>
          </cell>
          <cell r="B6308" t="str">
            <v>매입개방(E)</v>
          </cell>
          <cell r="C6308" t="str">
            <v>FL 32Wx1 1'x4'</v>
          </cell>
          <cell r="D6308" t="str">
            <v>조</v>
          </cell>
        </row>
        <row r="6309">
          <cell r="A6309">
            <v>7801301</v>
          </cell>
          <cell r="B6309" t="str">
            <v>매입개방(E)</v>
          </cell>
          <cell r="C6309" t="str">
            <v>FL 32Wx2 1'x4'</v>
          </cell>
          <cell r="D6309" t="str">
            <v>조</v>
          </cell>
        </row>
        <row r="6310">
          <cell r="A6310">
            <v>7801302</v>
          </cell>
          <cell r="B6310" t="str">
            <v>매입개방(E)</v>
          </cell>
          <cell r="C6310" t="str">
            <v>FL 32Wx3 2'x4'</v>
          </cell>
          <cell r="D6310" t="str">
            <v>조</v>
          </cell>
        </row>
        <row r="6311">
          <cell r="A6311">
            <v>7801303</v>
          </cell>
          <cell r="B6311" t="str">
            <v>매입개방(E)</v>
          </cell>
          <cell r="C6311" t="str">
            <v>FL 32Wx4 2'x4'</v>
          </cell>
          <cell r="D6311" t="str">
            <v>조</v>
          </cell>
        </row>
        <row r="6312">
          <cell r="A6312">
            <v>7801304</v>
          </cell>
          <cell r="B6312" t="str">
            <v>매입개방(E)</v>
          </cell>
          <cell r="C6312" t="str">
            <v>FL 32Wx6 4'x4'</v>
          </cell>
          <cell r="D6312" t="str">
            <v>조</v>
          </cell>
        </row>
        <row r="6313">
          <cell r="A6313">
            <v>7801320</v>
          </cell>
          <cell r="B6313" t="str">
            <v>매입개방(E)</v>
          </cell>
          <cell r="C6313" t="str">
            <v>FL32Wx1+IL 1'x4'</v>
          </cell>
          <cell r="D6313" t="str">
            <v>조</v>
          </cell>
        </row>
        <row r="6314">
          <cell r="A6314">
            <v>7801321</v>
          </cell>
          <cell r="B6314" t="str">
            <v>매입개방(E)</v>
          </cell>
          <cell r="C6314" t="str">
            <v>FL32Wx2+IL 1'x4'</v>
          </cell>
          <cell r="D6314" t="str">
            <v>조</v>
          </cell>
        </row>
        <row r="6315">
          <cell r="A6315">
            <v>7801322</v>
          </cell>
          <cell r="B6315" t="str">
            <v>매입개방(E)</v>
          </cell>
          <cell r="C6315" t="str">
            <v>FL32Wx3+IL 2'x4'</v>
          </cell>
          <cell r="D6315" t="str">
            <v>조</v>
          </cell>
        </row>
        <row r="6316">
          <cell r="A6316">
            <v>7801323</v>
          </cell>
          <cell r="B6316" t="str">
            <v>매입개방(E)</v>
          </cell>
          <cell r="C6316" t="str">
            <v>FL32Wx4+IL 2'x4'</v>
          </cell>
          <cell r="D6316" t="str">
            <v>조</v>
          </cell>
        </row>
        <row r="6317">
          <cell r="A6317">
            <v>7801324</v>
          </cell>
          <cell r="B6317" t="str">
            <v>매입개방(E)</v>
          </cell>
          <cell r="C6317" t="str">
            <v>FL32Wx6+IL 4'x4'</v>
          </cell>
          <cell r="D6317" t="str">
            <v>조</v>
          </cell>
        </row>
        <row r="6318">
          <cell r="A6318">
            <v>7801350</v>
          </cell>
          <cell r="B6318" t="str">
            <v>매입개방(E)고조도</v>
          </cell>
          <cell r="C6318" t="str">
            <v>FL 32Wx1 1'x4'</v>
          </cell>
          <cell r="D6318" t="str">
            <v>조</v>
          </cell>
        </row>
        <row r="6319">
          <cell r="A6319">
            <v>7801351</v>
          </cell>
          <cell r="B6319" t="str">
            <v>매입개방(E)고조도</v>
          </cell>
          <cell r="C6319" t="str">
            <v>FL 32Wx2 1'x4'</v>
          </cell>
          <cell r="D6319" t="str">
            <v>조</v>
          </cell>
        </row>
        <row r="6320">
          <cell r="A6320">
            <v>7801352</v>
          </cell>
          <cell r="B6320" t="str">
            <v>매입개방(E)고조도</v>
          </cell>
          <cell r="C6320" t="str">
            <v>FL 32Wx3 2'x4'</v>
          </cell>
          <cell r="D6320" t="str">
            <v>조</v>
          </cell>
        </row>
        <row r="6321">
          <cell r="A6321">
            <v>7801353</v>
          </cell>
          <cell r="B6321" t="str">
            <v>매입개방(E)고조도</v>
          </cell>
          <cell r="C6321" t="str">
            <v>FL 32Wx4 2'x4'</v>
          </cell>
          <cell r="D6321" t="str">
            <v>조</v>
          </cell>
        </row>
        <row r="6322">
          <cell r="A6322">
            <v>7801354</v>
          </cell>
          <cell r="B6322" t="str">
            <v>매입개방(E)고조도</v>
          </cell>
          <cell r="C6322" t="str">
            <v>FL 32Wx6 4'x4'</v>
          </cell>
          <cell r="D6322" t="str">
            <v>조</v>
          </cell>
        </row>
        <row r="6323">
          <cell r="A6323">
            <v>7801370</v>
          </cell>
          <cell r="B6323" t="str">
            <v>매입개방(E)고조도</v>
          </cell>
          <cell r="C6323" t="str">
            <v>FL32Wx1+IL 1'x4'</v>
          </cell>
          <cell r="D6323" t="str">
            <v>조</v>
          </cell>
        </row>
        <row r="6324">
          <cell r="A6324">
            <v>7801371</v>
          </cell>
          <cell r="B6324" t="str">
            <v>매입개방(E)고조도</v>
          </cell>
          <cell r="C6324" t="str">
            <v>FL32Wx2+IL 1'x4'</v>
          </cell>
          <cell r="D6324" t="str">
            <v>조</v>
          </cell>
        </row>
        <row r="6325">
          <cell r="A6325">
            <v>7801372</v>
          </cell>
          <cell r="B6325" t="str">
            <v>매입개방(E)고조도</v>
          </cell>
          <cell r="C6325" t="str">
            <v>FL32Wx3+IL 2'x4'</v>
          </cell>
          <cell r="D6325" t="str">
            <v>조</v>
          </cell>
        </row>
        <row r="6326">
          <cell r="A6326">
            <v>7801373</v>
          </cell>
          <cell r="B6326" t="str">
            <v>매입개방(E)고조도</v>
          </cell>
          <cell r="C6326" t="str">
            <v>FL32Wx4+IL 2'x4'</v>
          </cell>
          <cell r="D6326" t="str">
            <v>조</v>
          </cell>
        </row>
        <row r="6327">
          <cell r="A6327">
            <v>7801374</v>
          </cell>
          <cell r="B6327" t="str">
            <v>매입개방(E)고조도</v>
          </cell>
          <cell r="C6327" t="str">
            <v>FL32Wx6+IL 4'x4'</v>
          </cell>
          <cell r="D6327" t="str">
            <v>조</v>
          </cell>
        </row>
        <row r="6328">
          <cell r="A6328">
            <v>7801400</v>
          </cell>
          <cell r="B6328" t="str">
            <v>매입개방(R:3등급)</v>
          </cell>
          <cell r="C6328" t="str">
            <v>FL 40Wx1 1'x4'</v>
          </cell>
          <cell r="D6328" t="str">
            <v>조</v>
          </cell>
        </row>
        <row r="6329">
          <cell r="A6329">
            <v>7801401</v>
          </cell>
          <cell r="B6329" t="str">
            <v>매입개방(R:3등급)</v>
          </cell>
          <cell r="C6329" t="str">
            <v>FL 40Wx2 1'x4'</v>
          </cell>
          <cell r="D6329" t="str">
            <v>조</v>
          </cell>
        </row>
        <row r="6330">
          <cell r="A6330">
            <v>7801402</v>
          </cell>
          <cell r="B6330" t="str">
            <v>매입개방(R:3등급)</v>
          </cell>
          <cell r="C6330" t="str">
            <v>FL 40Wx3 2'x4'</v>
          </cell>
          <cell r="D6330" t="str">
            <v>조</v>
          </cell>
        </row>
        <row r="6331">
          <cell r="A6331">
            <v>7801403</v>
          </cell>
          <cell r="B6331" t="str">
            <v>매입개방(R:3등급)</v>
          </cell>
          <cell r="C6331" t="str">
            <v>FL 40Wx4 2'x4'</v>
          </cell>
          <cell r="D6331" t="str">
            <v>조</v>
          </cell>
        </row>
        <row r="6332">
          <cell r="A6332">
            <v>7801404</v>
          </cell>
          <cell r="B6332" t="str">
            <v>매입개방(R:3등급)</v>
          </cell>
          <cell r="C6332" t="str">
            <v>FL 40Wx6 4'x4'</v>
          </cell>
          <cell r="D6332" t="str">
            <v>조</v>
          </cell>
        </row>
        <row r="6333">
          <cell r="A6333">
            <v>7801420</v>
          </cell>
          <cell r="B6333" t="str">
            <v>매입개방(R:3등급)</v>
          </cell>
          <cell r="C6333" t="str">
            <v>FL40Wx1+IL 1'x4'</v>
          </cell>
          <cell r="D6333" t="str">
            <v>조</v>
          </cell>
        </row>
        <row r="6334">
          <cell r="A6334">
            <v>7801421</v>
          </cell>
          <cell r="B6334" t="str">
            <v>매입개방(R:3등급)</v>
          </cell>
          <cell r="C6334" t="str">
            <v>FL40Wx2+IL 1'x4'</v>
          </cell>
          <cell r="D6334" t="str">
            <v>조</v>
          </cell>
        </row>
        <row r="6335">
          <cell r="A6335">
            <v>7801422</v>
          </cell>
          <cell r="B6335" t="str">
            <v>매입개방(R:3등급)</v>
          </cell>
          <cell r="C6335" t="str">
            <v>FL40Wx3+IL 2'x4'</v>
          </cell>
          <cell r="D6335" t="str">
            <v>조</v>
          </cell>
        </row>
        <row r="6336">
          <cell r="A6336">
            <v>7801423</v>
          </cell>
          <cell r="B6336" t="str">
            <v>매입개방(R:3등급)</v>
          </cell>
          <cell r="C6336" t="str">
            <v>FL40Wx4+IL 2'x4'</v>
          </cell>
          <cell r="D6336" t="str">
            <v>조</v>
          </cell>
        </row>
        <row r="6337">
          <cell r="A6337">
            <v>7801424</v>
          </cell>
          <cell r="B6337" t="str">
            <v>매입개방(R:3등급)</v>
          </cell>
          <cell r="C6337" t="str">
            <v>FL40Wx6+IL 4'x4'</v>
          </cell>
          <cell r="D6337" t="str">
            <v>조</v>
          </cell>
        </row>
        <row r="6338">
          <cell r="A6338">
            <v>7801450</v>
          </cell>
          <cell r="B6338" t="str">
            <v>매입개방(R:3등급)</v>
          </cell>
          <cell r="C6338" t="str">
            <v>FL 40Wx1 고조도</v>
          </cell>
          <cell r="D6338" t="str">
            <v>조</v>
          </cell>
        </row>
        <row r="6339">
          <cell r="A6339">
            <v>7801451</v>
          </cell>
          <cell r="B6339" t="str">
            <v>매입개방(R:3등급)</v>
          </cell>
          <cell r="C6339" t="str">
            <v>FL 40Wx2 고조도</v>
          </cell>
          <cell r="D6339" t="str">
            <v>조</v>
          </cell>
        </row>
        <row r="6340">
          <cell r="A6340">
            <v>7801452</v>
          </cell>
          <cell r="B6340" t="str">
            <v>매입개방(R:3등급)</v>
          </cell>
          <cell r="C6340" t="str">
            <v>FL 40Wx3 고조도</v>
          </cell>
          <cell r="D6340" t="str">
            <v>조</v>
          </cell>
        </row>
        <row r="6341">
          <cell r="A6341">
            <v>7801453</v>
          </cell>
          <cell r="B6341" t="str">
            <v>매입개방(R:3등급)</v>
          </cell>
          <cell r="C6341" t="str">
            <v>FL 40Wx4 고조도</v>
          </cell>
          <cell r="D6341" t="str">
            <v>조</v>
          </cell>
        </row>
        <row r="6342">
          <cell r="A6342">
            <v>7801454</v>
          </cell>
          <cell r="B6342" t="str">
            <v>매입개방(R:3등급)</v>
          </cell>
          <cell r="C6342" t="str">
            <v>FL 40Wx6 고조도</v>
          </cell>
          <cell r="D6342" t="str">
            <v>조</v>
          </cell>
        </row>
        <row r="6343">
          <cell r="A6343">
            <v>7801470</v>
          </cell>
          <cell r="B6343" t="str">
            <v>매입개방(R:3등급)</v>
          </cell>
          <cell r="C6343" t="str">
            <v>FL40Wx1+IL고조도</v>
          </cell>
          <cell r="D6343" t="str">
            <v>조</v>
          </cell>
        </row>
        <row r="6344">
          <cell r="A6344">
            <v>7801471</v>
          </cell>
          <cell r="B6344" t="str">
            <v>매입개방(R:3등급)</v>
          </cell>
          <cell r="C6344" t="str">
            <v>FL40Wx2+IL고조도</v>
          </cell>
          <cell r="D6344" t="str">
            <v>조</v>
          </cell>
        </row>
        <row r="6345">
          <cell r="A6345">
            <v>7801472</v>
          </cell>
          <cell r="B6345" t="str">
            <v>매입개방(R:3등급)</v>
          </cell>
          <cell r="C6345" t="str">
            <v>FL40Wx3+IL고조도</v>
          </cell>
          <cell r="D6345" t="str">
            <v>조</v>
          </cell>
        </row>
        <row r="6346">
          <cell r="A6346">
            <v>7801473</v>
          </cell>
          <cell r="B6346" t="str">
            <v>매입개방(R:3등급)</v>
          </cell>
          <cell r="C6346" t="str">
            <v>FL40Wx4+IL고조도</v>
          </cell>
          <cell r="D6346" t="str">
            <v>조</v>
          </cell>
        </row>
        <row r="6347">
          <cell r="A6347">
            <v>7801474</v>
          </cell>
          <cell r="B6347" t="str">
            <v>매입개방(R:3등급)</v>
          </cell>
          <cell r="C6347" t="str">
            <v>FL40Wx6+IL고조도</v>
          </cell>
          <cell r="D6347" t="str">
            <v>조</v>
          </cell>
        </row>
        <row r="6348">
          <cell r="A6348">
            <v>7801500</v>
          </cell>
          <cell r="B6348" t="str">
            <v>매입개방(G:3등급)</v>
          </cell>
          <cell r="C6348" t="str">
            <v>FL 20Wx1 1'x2'</v>
          </cell>
          <cell r="D6348" t="str">
            <v>조</v>
          </cell>
        </row>
        <row r="6349">
          <cell r="A6349">
            <v>7801501</v>
          </cell>
          <cell r="B6349" t="str">
            <v>매입개방(G:3등급)</v>
          </cell>
          <cell r="C6349" t="str">
            <v>FL 20Wx2 1'x2'</v>
          </cell>
          <cell r="D6349" t="str">
            <v>조</v>
          </cell>
        </row>
        <row r="6350">
          <cell r="A6350">
            <v>7801502</v>
          </cell>
          <cell r="B6350" t="str">
            <v>매입개방(G:3등급)</v>
          </cell>
          <cell r="C6350" t="str">
            <v>FL 20Wx3 2'x2'</v>
          </cell>
          <cell r="D6350" t="str">
            <v>조</v>
          </cell>
        </row>
        <row r="6351">
          <cell r="A6351">
            <v>7801503</v>
          </cell>
          <cell r="B6351" t="str">
            <v>매입개방(G:3등급)</v>
          </cell>
          <cell r="C6351" t="str">
            <v>FL 20Wx4 2'x2'</v>
          </cell>
          <cell r="D6351" t="str">
            <v>조</v>
          </cell>
        </row>
        <row r="6352">
          <cell r="A6352">
            <v>7801504</v>
          </cell>
          <cell r="B6352" t="str">
            <v>매입개방(G:3등급)</v>
          </cell>
          <cell r="C6352" t="str">
            <v>FL20Wx1+IL 1'x2'</v>
          </cell>
          <cell r="D6352" t="str">
            <v>조</v>
          </cell>
        </row>
        <row r="6353">
          <cell r="A6353">
            <v>7801505</v>
          </cell>
          <cell r="B6353" t="str">
            <v>매입개방(G:3등급)</v>
          </cell>
          <cell r="C6353" t="str">
            <v>FL20Wx2+IL 1'x2'</v>
          </cell>
          <cell r="D6353" t="str">
            <v>조</v>
          </cell>
        </row>
        <row r="6354">
          <cell r="A6354">
            <v>7801506</v>
          </cell>
          <cell r="B6354" t="str">
            <v>매입개방(G:3등급)</v>
          </cell>
          <cell r="C6354" t="str">
            <v>FL20Wx3+IL 2'x2'</v>
          </cell>
          <cell r="D6354" t="str">
            <v>조</v>
          </cell>
        </row>
        <row r="6355">
          <cell r="A6355">
            <v>7801507</v>
          </cell>
          <cell r="B6355" t="str">
            <v>매입개방(G:3등급)</v>
          </cell>
          <cell r="C6355" t="str">
            <v>FL20Wx4+IL 2'x2'</v>
          </cell>
          <cell r="D6355" t="str">
            <v>조</v>
          </cell>
        </row>
        <row r="6356">
          <cell r="A6356">
            <v>7801550</v>
          </cell>
          <cell r="B6356" t="str">
            <v>매입개방(G:3등급)</v>
          </cell>
          <cell r="C6356" t="str">
            <v>FL 20Wx1 고조도</v>
          </cell>
          <cell r="D6356" t="str">
            <v>조</v>
          </cell>
        </row>
        <row r="6357">
          <cell r="A6357">
            <v>7801551</v>
          </cell>
          <cell r="B6357" t="str">
            <v>매입개방(G:3등급)</v>
          </cell>
          <cell r="C6357" t="str">
            <v>FL 20Wx2 고조도</v>
          </cell>
          <cell r="D6357" t="str">
            <v>조</v>
          </cell>
        </row>
        <row r="6358">
          <cell r="A6358">
            <v>7801552</v>
          </cell>
          <cell r="B6358" t="str">
            <v>매입개방(G:3등급)</v>
          </cell>
          <cell r="C6358" t="str">
            <v>FL 20Wx3 고조도</v>
          </cell>
          <cell r="D6358" t="str">
            <v>조</v>
          </cell>
        </row>
        <row r="6359">
          <cell r="A6359">
            <v>7801553</v>
          </cell>
          <cell r="B6359" t="str">
            <v>매입개방(G:3등급)</v>
          </cell>
          <cell r="C6359" t="str">
            <v>FL 20Wx4 고조도</v>
          </cell>
          <cell r="D6359" t="str">
            <v>조</v>
          </cell>
        </row>
        <row r="6360">
          <cell r="A6360">
            <v>7801554</v>
          </cell>
          <cell r="B6360" t="str">
            <v>매입개방(G:3등급)</v>
          </cell>
          <cell r="C6360" t="str">
            <v>FL20Wx1+IL고조도</v>
          </cell>
          <cell r="D6360" t="str">
            <v>조</v>
          </cell>
        </row>
        <row r="6361">
          <cell r="A6361">
            <v>7801555</v>
          </cell>
          <cell r="B6361" t="str">
            <v>매입개방(G:3등급)</v>
          </cell>
          <cell r="C6361" t="str">
            <v>FL20Wx2+IL고조도</v>
          </cell>
          <cell r="D6361" t="str">
            <v>조</v>
          </cell>
        </row>
        <row r="6362">
          <cell r="A6362">
            <v>7801556</v>
          </cell>
          <cell r="B6362" t="str">
            <v>매입개방(G:3등급)</v>
          </cell>
          <cell r="C6362" t="str">
            <v>FL20Wx3+IL고조도</v>
          </cell>
          <cell r="D6362" t="str">
            <v>조</v>
          </cell>
        </row>
        <row r="6363">
          <cell r="A6363">
            <v>7801557</v>
          </cell>
          <cell r="B6363" t="str">
            <v>매입개방(G:3등급)</v>
          </cell>
          <cell r="C6363" t="str">
            <v>FL20Wx4+IL고조도</v>
          </cell>
          <cell r="D6363" t="str">
            <v>조</v>
          </cell>
        </row>
        <row r="6364">
          <cell r="A6364">
            <v>7801600</v>
          </cell>
          <cell r="B6364" t="str">
            <v>매입개방(E:고마크)</v>
          </cell>
          <cell r="C6364" t="str">
            <v>FL 40Wx1 1'x4'</v>
          </cell>
          <cell r="D6364" t="str">
            <v>조</v>
          </cell>
        </row>
        <row r="6365">
          <cell r="A6365">
            <v>7801601</v>
          </cell>
          <cell r="B6365" t="str">
            <v>매입개방(E:고마크)</v>
          </cell>
          <cell r="C6365" t="str">
            <v>FL 40Wx2 1'x4'</v>
          </cell>
          <cell r="D6365" t="str">
            <v>조</v>
          </cell>
        </row>
        <row r="6366">
          <cell r="A6366">
            <v>7801602</v>
          </cell>
          <cell r="B6366" t="str">
            <v>매입개방(E:고마크)</v>
          </cell>
          <cell r="C6366" t="str">
            <v>FL 40Wx3 2'x4'</v>
          </cell>
          <cell r="D6366" t="str">
            <v>조</v>
          </cell>
        </row>
        <row r="6367">
          <cell r="A6367">
            <v>7801603</v>
          </cell>
          <cell r="B6367" t="str">
            <v>매입개방(E:고마크)</v>
          </cell>
          <cell r="C6367" t="str">
            <v>FL 40Wx4 2'x4'</v>
          </cell>
          <cell r="D6367" t="str">
            <v>조</v>
          </cell>
        </row>
        <row r="6368">
          <cell r="A6368">
            <v>7801604</v>
          </cell>
          <cell r="B6368" t="str">
            <v>매입개방(E:고마크)</v>
          </cell>
          <cell r="C6368" t="str">
            <v>FL 40Wx6 4'x4'</v>
          </cell>
          <cell r="D6368" t="str">
            <v>조</v>
          </cell>
        </row>
        <row r="6369">
          <cell r="A6369">
            <v>7801605</v>
          </cell>
          <cell r="B6369" t="str">
            <v>매입개방(E:고마크)</v>
          </cell>
          <cell r="C6369" t="str">
            <v>FL40Wx1+IL 1'x4'</v>
          </cell>
          <cell r="D6369" t="str">
            <v>조</v>
          </cell>
        </row>
        <row r="6370">
          <cell r="A6370">
            <v>7801606</v>
          </cell>
          <cell r="B6370" t="str">
            <v>매입개방(E:고마크)</v>
          </cell>
          <cell r="C6370" t="str">
            <v>FL40Wx2+IL 1'x4'</v>
          </cell>
          <cell r="D6370" t="str">
            <v>조</v>
          </cell>
        </row>
        <row r="6371">
          <cell r="A6371">
            <v>7801607</v>
          </cell>
          <cell r="B6371" t="str">
            <v>매입개방(E:고마크)</v>
          </cell>
          <cell r="C6371" t="str">
            <v>FL40Wx3+IL 2'x4'</v>
          </cell>
          <cell r="D6371" t="str">
            <v>조</v>
          </cell>
        </row>
        <row r="6372">
          <cell r="A6372">
            <v>7801608</v>
          </cell>
          <cell r="B6372" t="str">
            <v>매입개방(E:고마크)</v>
          </cell>
          <cell r="C6372" t="str">
            <v>FL40Wx4+IL 2'x4'</v>
          </cell>
          <cell r="D6372" t="str">
            <v>조</v>
          </cell>
        </row>
        <row r="6373">
          <cell r="A6373">
            <v>7801609</v>
          </cell>
          <cell r="B6373" t="str">
            <v>매입개방(E:고마크)</v>
          </cell>
          <cell r="C6373" t="str">
            <v>FL40Wx6+IL 4'x4'</v>
          </cell>
          <cell r="D6373" t="str">
            <v>조</v>
          </cell>
        </row>
        <row r="6374">
          <cell r="A6374">
            <v>7801700</v>
          </cell>
          <cell r="B6374" t="str">
            <v>매입개방(E:고마크)</v>
          </cell>
          <cell r="C6374" t="str">
            <v>FL 32Wx1 1'x4'</v>
          </cell>
          <cell r="D6374" t="str">
            <v>조</v>
          </cell>
        </row>
        <row r="6375">
          <cell r="A6375">
            <v>7801701</v>
          </cell>
          <cell r="B6375" t="str">
            <v>매입개방(E:고마크)</v>
          </cell>
          <cell r="C6375" t="str">
            <v>FL 32Wx2 1'x4'</v>
          </cell>
          <cell r="D6375" t="str">
            <v>조</v>
          </cell>
        </row>
        <row r="6376">
          <cell r="A6376">
            <v>7801702</v>
          </cell>
          <cell r="B6376" t="str">
            <v>매입개방(E:고마크)</v>
          </cell>
          <cell r="C6376" t="str">
            <v>FL 32Wx3 2'x4'</v>
          </cell>
          <cell r="D6376" t="str">
            <v>조</v>
          </cell>
        </row>
        <row r="6377">
          <cell r="A6377">
            <v>7801703</v>
          </cell>
          <cell r="B6377" t="str">
            <v>매입개방(E:고마크)</v>
          </cell>
          <cell r="C6377" t="str">
            <v>FL 32Wx4 2'x4'</v>
          </cell>
          <cell r="D6377" t="str">
            <v>조</v>
          </cell>
        </row>
        <row r="6378">
          <cell r="A6378">
            <v>7801704</v>
          </cell>
          <cell r="B6378" t="str">
            <v>매입개방(E:고마크)</v>
          </cell>
          <cell r="C6378" t="str">
            <v>FL 32Wx6 4'x4'</v>
          </cell>
          <cell r="D6378" t="str">
            <v>조</v>
          </cell>
        </row>
        <row r="6379">
          <cell r="A6379">
            <v>7801705</v>
          </cell>
          <cell r="B6379" t="str">
            <v>매입개방(E:고마크)</v>
          </cell>
          <cell r="C6379" t="str">
            <v>FL32Wx1+IL 1'x4'</v>
          </cell>
          <cell r="D6379" t="str">
            <v>조</v>
          </cell>
        </row>
        <row r="6380">
          <cell r="A6380">
            <v>7801706</v>
          </cell>
          <cell r="B6380" t="str">
            <v>매입개방(E:고마크)</v>
          </cell>
          <cell r="C6380" t="str">
            <v>FL32Wx2+IL 1'x4'</v>
          </cell>
          <cell r="D6380" t="str">
            <v>조</v>
          </cell>
        </row>
        <row r="6381">
          <cell r="A6381">
            <v>7801707</v>
          </cell>
          <cell r="B6381" t="str">
            <v>매입개방(E:고마크)</v>
          </cell>
          <cell r="C6381" t="str">
            <v>FL32Wx3+IL 2'x4'</v>
          </cell>
          <cell r="D6381" t="str">
            <v>조</v>
          </cell>
        </row>
        <row r="6382">
          <cell r="A6382">
            <v>7801708</v>
          </cell>
          <cell r="B6382" t="str">
            <v>매입개방(E:고마크)</v>
          </cell>
          <cell r="C6382" t="str">
            <v>FL32Wx4+IL 2'x4'</v>
          </cell>
          <cell r="D6382" t="str">
            <v>조</v>
          </cell>
        </row>
        <row r="6383">
          <cell r="A6383">
            <v>7801709</v>
          </cell>
          <cell r="B6383" t="str">
            <v>매입개방(E:고마크)</v>
          </cell>
          <cell r="C6383" t="str">
            <v>FL32Wx6+IL 4'x4'</v>
          </cell>
          <cell r="D6383" t="str">
            <v>조</v>
          </cell>
        </row>
        <row r="6384">
          <cell r="A6384">
            <v>7802001</v>
          </cell>
          <cell r="B6384" t="str">
            <v>매입프리즘(E)</v>
          </cell>
          <cell r="C6384" t="str">
            <v>FL 20Wx1 1'x2'</v>
          </cell>
          <cell r="D6384" t="str">
            <v>조</v>
          </cell>
        </row>
        <row r="6385">
          <cell r="A6385">
            <v>7802002</v>
          </cell>
          <cell r="B6385" t="str">
            <v>매입프리즘(E)</v>
          </cell>
          <cell r="C6385" t="str">
            <v>FL 20Wx2 1'x2'</v>
          </cell>
          <cell r="D6385" t="str">
            <v>조</v>
          </cell>
        </row>
        <row r="6386">
          <cell r="A6386">
            <v>7802003</v>
          </cell>
          <cell r="B6386" t="str">
            <v>매입프리즘(E)</v>
          </cell>
          <cell r="C6386" t="str">
            <v>FL 20Wx3 2'x2'</v>
          </cell>
          <cell r="D6386" t="str">
            <v>조</v>
          </cell>
        </row>
        <row r="6387">
          <cell r="A6387">
            <v>7802004</v>
          </cell>
          <cell r="B6387" t="str">
            <v>매입프리즘(E)</v>
          </cell>
          <cell r="C6387" t="str">
            <v>FL 20Wx4 2'x2'</v>
          </cell>
          <cell r="D6387" t="str">
            <v>조</v>
          </cell>
        </row>
        <row r="6388">
          <cell r="A6388">
            <v>7802005</v>
          </cell>
          <cell r="B6388" t="str">
            <v>매입프리즘(E)</v>
          </cell>
          <cell r="C6388" t="str">
            <v>FL 40Wx1 1'x4'</v>
          </cell>
          <cell r="D6388" t="str">
            <v>조</v>
          </cell>
        </row>
        <row r="6389">
          <cell r="A6389">
            <v>7802006</v>
          </cell>
          <cell r="B6389" t="str">
            <v>매입프리즘(E)</v>
          </cell>
          <cell r="C6389" t="str">
            <v>FL 40Wx2 1'x4'</v>
          </cell>
          <cell r="D6389" t="str">
            <v>조</v>
          </cell>
        </row>
        <row r="6390">
          <cell r="A6390">
            <v>7802007</v>
          </cell>
          <cell r="B6390" t="str">
            <v>매입프리즘(E)</v>
          </cell>
          <cell r="C6390" t="str">
            <v>FL 40Wx3 2'x4'</v>
          </cell>
          <cell r="D6390" t="str">
            <v>조</v>
          </cell>
        </row>
        <row r="6391">
          <cell r="A6391">
            <v>7802008</v>
          </cell>
          <cell r="B6391" t="str">
            <v>매입프리즘(E)</v>
          </cell>
          <cell r="C6391" t="str">
            <v>FL 40Wx4 2'x4'</v>
          </cell>
          <cell r="D6391" t="str">
            <v>조</v>
          </cell>
        </row>
        <row r="6392">
          <cell r="A6392">
            <v>7802009</v>
          </cell>
          <cell r="B6392" t="str">
            <v>매입프리즘(E)</v>
          </cell>
          <cell r="C6392" t="str">
            <v>FL 40Wx6 4'x4'</v>
          </cell>
          <cell r="D6392" t="str">
            <v>조</v>
          </cell>
        </row>
        <row r="6393">
          <cell r="A6393">
            <v>7802020</v>
          </cell>
          <cell r="B6393" t="str">
            <v>매입프리즘(E)</v>
          </cell>
          <cell r="C6393" t="str">
            <v>FL20Wx1+IL 1'x2'</v>
          </cell>
          <cell r="D6393" t="str">
            <v>조</v>
          </cell>
        </row>
        <row r="6394">
          <cell r="A6394">
            <v>7802021</v>
          </cell>
          <cell r="B6394" t="str">
            <v>매입프리즘(E)</v>
          </cell>
          <cell r="C6394" t="str">
            <v>FL20Wx2+IL 1'x2'</v>
          </cell>
          <cell r="D6394" t="str">
            <v>조</v>
          </cell>
        </row>
        <row r="6395">
          <cell r="A6395">
            <v>7802022</v>
          </cell>
          <cell r="B6395" t="str">
            <v>매입프리즘(E)</v>
          </cell>
          <cell r="C6395" t="str">
            <v>FL20Wx3+IL 2'x2'</v>
          </cell>
          <cell r="D6395" t="str">
            <v>조</v>
          </cell>
        </row>
        <row r="6396">
          <cell r="A6396">
            <v>7802023</v>
          </cell>
          <cell r="B6396" t="str">
            <v>매입프리즘(E)</v>
          </cell>
          <cell r="C6396" t="str">
            <v>FL20Wx4+IL 2'x2'</v>
          </cell>
          <cell r="D6396" t="str">
            <v>조</v>
          </cell>
        </row>
        <row r="6397">
          <cell r="A6397">
            <v>7802024</v>
          </cell>
          <cell r="B6397" t="str">
            <v>매입프리즘(E)</v>
          </cell>
          <cell r="C6397" t="str">
            <v>FL40Wx1+IL 1'x4'</v>
          </cell>
          <cell r="D6397" t="str">
            <v>조</v>
          </cell>
        </row>
        <row r="6398">
          <cell r="A6398">
            <v>7802025</v>
          </cell>
          <cell r="B6398" t="str">
            <v>매입프리즘(E)</v>
          </cell>
          <cell r="C6398" t="str">
            <v>FL40Wx2+IL 1'x4'</v>
          </cell>
          <cell r="D6398" t="str">
            <v>조</v>
          </cell>
        </row>
        <row r="6399">
          <cell r="A6399">
            <v>7802026</v>
          </cell>
          <cell r="B6399" t="str">
            <v>매입프리즘(E)</v>
          </cell>
          <cell r="C6399" t="str">
            <v>FL40Wx3+IL 2'x4'</v>
          </cell>
          <cell r="D6399" t="str">
            <v>조</v>
          </cell>
        </row>
        <row r="6400">
          <cell r="A6400">
            <v>7802027</v>
          </cell>
          <cell r="B6400" t="str">
            <v>매입프리즘(E)</v>
          </cell>
          <cell r="C6400" t="str">
            <v>FL40Wx4+IL 2'x4'</v>
          </cell>
          <cell r="D6400" t="str">
            <v>조</v>
          </cell>
        </row>
        <row r="6401">
          <cell r="A6401">
            <v>7802028</v>
          </cell>
          <cell r="B6401" t="str">
            <v>매입프리즘(E)</v>
          </cell>
          <cell r="C6401" t="str">
            <v>FL40Wx6+IL 4'x4'</v>
          </cell>
          <cell r="D6401" t="str">
            <v>조</v>
          </cell>
        </row>
        <row r="6402">
          <cell r="A6402">
            <v>7802100</v>
          </cell>
          <cell r="B6402" t="str">
            <v>매입프리즘(G)</v>
          </cell>
          <cell r="C6402" t="str">
            <v>FL 20Wx1 1'x2'</v>
          </cell>
          <cell r="D6402" t="str">
            <v>조</v>
          </cell>
        </row>
        <row r="6403">
          <cell r="A6403">
            <v>7802101</v>
          </cell>
          <cell r="B6403" t="str">
            <v>매입프리즘(G)</v>
          </cell>
          <cell r="C6403" t="str">
            <v>FL 20Wx2 1'x2'</v>
          </cell>
          <cell r="D6403" t="str">
            <v>조</v>
          </cell>
        </row>
        <row r="6404">
          <cell r="A6404">
            <v>7802102</v>
          </cell>
          <cell r="B6404" t="str">
            <v>매입프리즘(G)</v>
          </cell>
          <cell r="C6404" t="str">
            <v>FL 20Wx3 2'x2'</v>
          </cell>
          <cell r="D6404" t="str">
            <v>조</v>
          </cell>
        </row>
        <row r="6405">
          <cell r="A6405">
            <v>7802103</v>
          </cell>
          <cell r="B6405" t="str">
            <v>매입프리즘(G)</v>
          </cell>
          <cell r="C6405" t="str">
            <v>FL 20Wx4 2'x2'</v>
          </cell>
          <cell r="D6405" t="str">
            <v>조</v>
          </cell>
        </row>
        <row r="6406">
          <cell r="A6406">
            <v>7802104</v>
          </cell>
          <cell r="B6406" t="str">
            <v>매입프리즘(G)</v>
          </cell>
          <cell r="C6406" t="str">
            <v>FL20Wx1+IL 1'x2'</v>
          </cell>
          <cell r="D6406" t="str">
            <v>조</v>
          </cell>
        </row>
        <row r="6407">
          <cell r="A6407">
            <v>7802105</v>
          </cell>
          <cell r="B6407" t="str">
            <v>매입프리즘(G)</v>
          </cell>
          <cell r="C6407" t="str">
            <v>FL20Wx2+IL 1'x2'</v>
          </cell>
          <cell r="D6407" t="str">
            <v>조</v>
          </cell>
        </row>
        <row r="6408">
          <cell r="A6408">
            <v>7802106</v>
          </cell>
          <cell r="B6408" t="str">
            <v>매입프리즘(G)</v>
          </cell>
          <cell r="C6408" t="str">
            <v>FL20Wx3+IL 2'x2'</v>
          </cell>
          <cell r="D6408" t="str">
            <v>조</v>
          </cell>
        </row>
        <row r="6409">
          <cell r="A6409">
            <v>7802107</v>
          </cell>
          <cell r="B6409" t="str">
            <v>매입프리즘(G)</v>
          </cell>
          <cell r="C6409" t="str">
            <v>FL20Wx4+IL 2'x2'</v>
          </cell>
          <cell r="D6409" t="str">
            <v>조</v>
          </cell>
        </row>
        <row r="6410">
          <cell r="A6410">
            <v>7802200</v>
          </cell>
          <cell r="B6410" t="str">
            <v>매입프리즘(R)</v>
          </cell>
          <cell r="C6410" t="str">
            <v>FL 40Wx1 1'x4'</v>
          </cell>
          <cell r="D6410" t="str">
            <v>조</v>
          </cell>
        </row>
        <row r="6411">
          <cell r="A6411">
            <v>7802201</v>
          </cell>
          <cell r="B6411" t="str">
            <v>매입프리즘(R)</v>
          </cell>
          <cell r="C6411" t="str">
            <v>FL 40Wx2 1'x4'</v>
          </cell>
          <cell r="D6411" t="str">
            <v>조</v>
          </cell>
        </row>
        <row r="6412">
          <cell r="A6412">
            <v>7802202</v>
          </cell>
          <cell r="B6412" t="str">
            <v>매입프리즘(R)</v>
          </cell>
          <cell r="C6412" t="str">
            <v>FL 40Wx3 2'x4'</v>
          </cell>
          <cell r="D6412" t="str">
            <v>조</v>
          </cell>
        </row>
        <row r="6413">
          <cell r="A6413">
            <v>7802203</v>
          </cell>
          <cell r="B6413" t="str">
            <v>매입프리즘(R)</v>
          </cell>
          <cell r="C6413" t="str">
            <v>FL 40Wx4 2'x4'</v>
          </cell>
          <cell r="D6413" t="str">
            <v>조</v>
          </cell>
        </row>
        <row r="6414">
          <cell r="A6414">
            <v>7802204</v>
          </cell>
          <cell r="B6414" t="str">
            <v>매입프리즘(R)</v>
          </cell>
          <cell r="C6414" t="str">
            <v>FL 40Wx6 4'x4'</v>
          </cell>
          <cell r="D6414" t="str">
            <v>조</v>
          </cell>
        </row>
        <row r="6415">
          <cell r="A6415">
            <v>7802220</v>
          </cell>
          <cell r="B6415" t="str">
            <v>매입프리즘(R)</v>
          </cell>
          <cell r="C6415" t="str">
            <v>FL40Wx1+IL 1'x4'</v>
          </cell>
          <cell r="D6415" t="str">
            <v>조</v>
          </cell>
        </row>
        <row r="6416">
          <cell r="A6416">
            <v>7802221</v>
          </cell>
          <cell r="B6416" t="str">
            <v>매입프리즘(R)</v>
          </cell>
          <cell r="C6416" t="str">
            <v>FL40Wx2+IL 1'x4'</v>
          </cell>
          <cell r="D6416" t="str">
            <v>조</v>
          </cell>
        </row>
        <row r="6417">
          <cell r="A6417">
            <v>7802222</v>
          </cell>
          <cell r="B6417" t="str">
            <v>매입프리즘(R)</v>
          </cell>
          <cell r="C6417" t="str">
            <v>FL40Wx3+IL 2'x4'</v>
          </cell>
          <cell r="D6417" t="str">
            <v>조</v>
          </cell>
        </row>
        <row r="6418">
          <cell r="A6418">
            <v>7802223</v>
          </cell>
          <cell r="B6418" t="str">
            <v>매입프리즘(R)</v>
          </cell>
          <cell r="C6418" t="str">
            <v>FL40Wx4+IL 2'x4'</v>
          </cell>
          <cell r="D6418" t="str">
            <v>조</v>
          </cell>
        </row>
        <row r="6419">
          <cell r="A6419">
            <v>7802224</v>
          </cell>
          <cell r="B6419" t="str">
            <v>매입프리즘(R)</v>
          </cell>
          <cell r="C6419" t="str">
            <v>FL40Wx6+IL 4'x4'</v>
          </cell>
          <cell r="D6419" t="str">
            <v>조</v>
          </cell>
        </row>
        <row r="6420">
          <cell r="A6420">
            <v>7802300</v>
          </cell>
          <cell r="B6420" t="str">
            <v>매입프리즘(E)</v>
          </cell>
          <cell r="C6420" t="str">
            <v>FL 32Wx1 1'x4'</v>
          </cell>
          <cell r="D6420" t="str">
            <v>조</v>
          </cell>
        </row>
        <row r="6421">
          <cell r="A6421">
            <v>7802301</v>
          </cell>
          <cell r="B6421" t="str">
            <v>매입프리즘(E)</v>
          </cell>
          <cell r="C6421" t="str">
            <v>FL 32Wx2 1'x4'</v>
          </cell>
          <cell r="D6421" t="str">
            <v>조</v>
          </cell>
        </row>
        <row r="6422">
          <cell r="A6422">
            <v>7802302</v>
          </cell>
          <cell r="B6422" t="str">
            <v>매입프리즘(E)</v>
          </cell>
          <cell r="C6422" t="str">
            <v>FL 32Wx3 2'x4'</v>
          </cell>
          <cell r="D6422" t="str">
            <v>조</v>
          </cell>
        </row>
        <row r="6423">
          <cell r="A6423">
            <v>7802303</v>
          </cell>
          <cell r="B6423" t="str">
            <v>매입프리즘(E)</v>
          </cell>
          <cell r="C6423" t="str">
            <v>FL 32Wx4 2'x4'</v>
          </cell>
          <cell r="D6423" t="str">
            <v>조</v>
          </cell>
        </row>
        <row r="6424">
          <cell r="A6424">
            <v>7802304</v>
          </cell>
          <cell r="B6424" t="str">
            <v>매입프리즘(E)</v>
          </cell>
          <cell r="C6424" t="str">
            <v>FL 32Wx6 4'x4'</v>
          </cell>
          <cell r="D6424" t="str">
            <v>조</v>
          </cell>
        </row>
        <row r="6425">
          <cell r="A6425">
            <v>7802320</v>
          </cell>
          <cell r="B6425" t="str">
            <v>매입프리즘(E)</v>
          </cell>
          <cell r="C6425" t="str">
            <v>FL32Wx1+IL 1'x4'</v>
          </cell>
          <cell r="D6425" t="str">
            <v>조</v>
          </cell>
        </row>
        <row r="6426">
          <cell r="A6426">
            <v>7802321</v>
          </cell>
          <cell r="B6426" t="str">
            <v>매입프리즘(E)</v>
          </cell>
          <cell r="C6426" t="str">
            <v>FL32Wx2+IL 1'x4'</v>
          </cell>
          <cell r="D6426" t="str">
            <v>조</v>
          </cell>
        </row>
        <row r="6427">
          <cell r="A6427">
            <v>7802322</v>
          </cell>
          <cell r="B6427" t="str">
            <v>매입프리즘(E)</v>
          </cell>
          <cell r="C6427" t="str">
            <v>FL32Wx3+IL 2'x4'</v>
          </cell>
          <cell r="D6427" t="str">
            <v>조</v>
          </cell>
        </row>
        <row r="6428">
          <cell r="A6428">
            <v>7802323</v>
          </cell>
          <cell r="B6428" t="str">
            <v>매입프리즘(E)</v>
          </cell>
          <cell r="C6428" t="str">
            <v>FL32Wx4+IL 2'x4'</v>
          </cell>
          <cell r="D6428" t="str">
            <v>조</v>
          </cell>
        </row>
        <row r="6429">
          <cell r="A6429">
            <v>7802324</v>
          </cell>
          <cell r="B6429" t="str">
            <v>매입프리즘(E)</v>
          </cell>
          <cell r="C6429" t="str">
            <v>FL32Wx6+IL 4'x4'</v>
          </cell>
          <cell r="D6429" t="str">
            <v>조</v>
          </cell>
        </row>
        <row r="6430">
          <cell r="A6430">
            <v>7802400</v>
          </cell>
          <cell r="B6430" t="str">
            <v>매입프리즘(R:3)</v>
          </cell>
          <cell r="C6430" t="str">
            <v>FL 40Wx1 1'x4'</v>
          </cell>
          <cell r="D6430" t="str">
            <v>조</v>
          </cell>
        </row>
        <row r="6431">
          <cell r="A6431">
            <v>7802401</v>
          </cell>
          <cell r="B6431" t="str">
            <v>매입프리즘(R:3)</v>
          </cell>
          <cell r="C6431" t="str">
            <v>FL 40Wx2 1'x4'</v>
          </cell>
          <cell r="D6431" t="str">
            <v>조</v>
          </cell>
        </row>
        <row r="6432">
          <cell r="A6432">
            <v>7802402</v>
          </cell>
          <cell r="B6432" t="str">
            <v>매입프리즘(R:3)</v>
          </cell>
          <cell r="C6432" t="str">
            <v>FL 40Wx3 2'x4'</v>
          </cell>
          <cell r="D6432" t="str">
            <v>조</v>
          </cell>
        </row>
        <row r="6433">
          <cell r="A6433">
            <v>7802403</v>
          </cell>
          <cell r="B6433" t="str">
            <v>매입프리즘(R:3)</v>
          </cell>
          <cell r="C6433" t="str">
            <v>FL 40Wx4 2'x4'</v>
          </cell>
          <cell r="D6433" t="str">
            <v>조</v>
          </cell>
        </row>
        <row r="6434">
          <cell r="A6434">
            <v>7802404</v>
          </cell>
          <cell r="B6434" t="str">
            <v>매입프리즘(R:3)</v>
          </cell>
          <cell r="C6434" t="str">
            <v>FL 40Wx6 4'x4'</v>
          </cell>
          <cell r="D6434" t="str">
            <v>조</v>
          </cell>
        </row>
        <row r="6435">
          <cell r="A6435">
            <v>7802420</v>
          </cell>
          <cell r="B6435" t="str">
            <v>매입프리즘(R:3)</v>
          </cell>
          <cell r="C6435" t="str">
            <v>FL40Wx1+IL 1'x4'</v>
          </cell>
          <cell r="D6435" t="str">
            <v>조</v>
          </cell>
        </row>
        <row r="6436">
          <cell r="A6436">
            <v>7802421</v>
          </cell>
          <cell r="B6436" t="str">
            <v>매입프리즘(R:3)</v>
          </cell>
          <cell r="C6436" t="str">
            <v>FL40Wx2+IL 1'x4'</v>
          </cell>
          <cell r="D6436" t="str">
            <v>조</v>
          </cell>
        </row>
        <row r="6437">
          <cell r="A6437">
            <v>7802422</v>
          </cell>
          <cell r="B6437" t="str">
            <v>매입프리즘(R:3)</v>
          </cell>
          <cell r="C6437" t="str">
            <v>FL40Wx3+IL 2'x4'</v>
          </cell>
          <cell r="D6437" t="str">
            <v>조</v>
          </cell>
        </row>
        <row r="6438">
          <cell r="A6438">
            <v>7802423</v>
          </cell>
          <cell r="B6438" t="str">
            <v>매입프리즘(R:3)</v>
          </cell>
          <cell r="C6438" t="str">
            <v>FL40Wx4+IL 2'x4'</v>
          </cell>
          <cell r="D6438" t="str">
            <v>조</v>
          </cell>
        </row>
        <row r="6439">
          <cell r="A6439">
            <v>7802424</v>
          </cell>
          <cell r="B6439" t="str">
            <v>매입프리즘(R:3)</v>
          </cell>
          <cell r="C6439" t="str">
            <v>FL40Wx6+IL 4'x4'</v>
          </cell>
          <cell r="D6439" t="str">
            <v>조</v>
          </cell>
        </row>
        <row r="6440">
          <cell r="A6440">
            <v>7802500</v>
          </cell>
          <cell r="B6440" t="str">
            <v>매입프리즘(G:3)</v>
          </cell>
          <cell r="C6440" t="str">
            <v>FL 20Wx1 1'x2'</v>
          </cell>
          <cell r="D6440" t="str">
            <v>조</v>
          </cell>
        </row>
        <row r="6441">
          <cell r="A6441">
            <v>7802501</v>
          </cell>
          <cell r="B6441" t="str">
            <v>매입프리즘(G:3)</v>
          </cell>
          <cell r="C6441" t="str">
            <v>FL 20Wx2 1'x2'</v>
          </cell>
          <cell r="D6441" t="str">
            <v>조</v>
          </cell>
        </row>
        <row r="6442">
          <cell r="A6442">
            <v>7802502</v>
          </cell>
          <cell r="B6442" t="str">
            <v>매입프리즘(G:3)</v>
          </cell>
          <cell r="C6442" t="str">
            <v>FL 20Wx3 2'x2'</v>
          </cell>
          <cell r="D6442" t="str">
            <v>조</v>
          </cell>
        </row>
        <row r="6443">
          <cell r="A6443">
            <v>7802503</v>
          </cell>
          <cell r="B6443" t="str">
            <v>매입프리즘(G:3)</v>
          </cell>
          <cell r="C6443" t="str">
            <v>FL 20Wx4 2'x2'</v>
          </cell>
          <cell r="D6443" t="str">
            <v>조</v>
          </cell>
        </row>
        <row r="6444">
          <cell r="A6444">
            <v>7802504</v>
          </cell>
          <cell r="B6444" t="str">
            <v>매입프리즘(G:3)</v>
          </cell>
          <cell r="C6444" t="str">
            <v>FL20Wx1+IL 1'x2'</v>
          </cell>
          <cell r="D6444" t="str">
            <v>조</v>
          </cell>
        </row>
        <row r="6445">
          <cell r="A6445">
            <v>7802505</v>
          </cell>
          <cell r="B6445" t="str">
            <v>매입프리즘(G:3)</v>
          </cell>
          <cell r="C6445" t="str">
            <v>FL20Wx2+IL 1'x2'</v>
          </cell>
          <cell r="D6445" t="str">
            <v>조</v>
          </cell>
        </row>
        <row r="6446">
          <cell r="A6446">
            <v>7802506</v>
          </cell>
          <cell r="B6446" t="str">
            <v>매입프리즘(G:3)</v>
          </cell>
          <cell r="C6446" t="str">
            <v>FL20Wx3+IL 2'x2'</v>
          </cell>
          <cell r="D6446" t="str">
            <v>조</v>
          </cell>
        </row>
        <row r="6447">
          <cell r="A6447">
            <v>7802507</v>
          </cell>
          <cell r="B6447" t="str">
            <v>매입프리즘(G:3)</v>
          </cell>
          <cell r="C6447" t="str">
            <v>FL20Wx4+IL 2'x2'</v>
          </cell>
          <cell r="D6447" t="str">
            <v>조</v>
          </cell>
        </row>
        <row r="6448">
          <cell r="A6448">
            <v>7802600</v>
          </cell>
          <cell r="B6448" t="str">
            <v>매입프리즘(E:고)</v>
          </cell>
          <cell r="C6448" t="str">
            <v>FL 40Wx1 1'x4'</v>
          </cell>
          <cell r="D6448" t="str">
            <v>조</v>
          </cell>
        </row>
        <row r="6449">
          <cell r="A6449">
            <v>7802601</v>
          </cell>
          <cell r="B6449" t="str">
            <v>매입프리즘(E:고)</v>
          </cell>
          <cell r="C6449" t="str">
            <v>FL 40Wx2 1'x4'</v>
          </cell>
          <cell r="D6449" t="str">
            <v>조</v>
          </cell>
        </row>
        <row r="6450">
          <cell r="A6450">
            <v>7802602</v>
          </cell>
          <cell r="B6450" t="str">
            <v>매입프리즘(E:고)</v>
          </cell>
          <cell r="C6450" t="str">
            <v>FL 40Wx3 2'x4'</v>
          </cell>
          <cell r="D6450" t="str">
            <v>조</v>
          </cell>
        </row>
        <row r="6451">
          <cell r="A6451">
            <v>7802603</v>
          </cell>
          <cell r="B6451" t="str">
            <v>매입프리즘(E:고)</v>
          </cell>
          <cell r="C6451" t="str">
            <v>FL 40Wx4 2'x4'</v>
          </cell>
          <cell r="D6451" t="str">
            <v>조</v>
          </cell>
        </row>
        <row r="6452">
          <cell r="A6452">
            <v>7802604</v>
          </cell>
          <cell r="B6452" t="str">
            <v>매입프리즘(E:고)</v>
          </cell>
          <cell r="C6452" t="str">
            <v>FL 40Wx6 4'x4'</v>
          </cell>
          <cell r="D6452" t="str">
            <v>조</v>
          </cell>
        </row>
        <row r="6453">
          <cell r="A6453">
            <v>7802605</v>
          </cell>
          <cell r="B6453" t="str">
            <v>매입프리즘(E:고)</v>
          </cell>
          <cell r="C6453" t="str">
            <v>FL40Wx1+IL 1'x4'</v>
          </cell>
          <cell r="D6453" t="str">
            <v>조</v>
          </cell>
        </row>
        <row r="6454">
          <cell r="A6454">
            <v>7802606</v>
          </cell>
          <cell r="B6454" t="str">
            <v>매입프리즘(E:고)</v>
          </cell>
          <cell r="C6454" t="str">
            <v>FL40Wx2+IL 1'x4'</v>
          </cell>
          <cell r="D6454" t="str">
            <v>조</v>
          </cell>
        </row>
        <row r="6455">
          <cell r="A6455">
            <v>7802607</v>
          </cell>
          <cell r="B6455" t="str">
            <v>매입프리즘(E:고)</v>
          </cell>
          <cell r="C6455" t="str">
            <v>FL40Wx3+IL 2'x4'</v>
          </cell>
          <cell r="D6455" t="str">
            <v>조</v>
          </cell>
        </row>
        <row r="6456">
          <cell r="A6456">
            <v>7802608</v>
          </cell>
          <cell r="B6456" t="str">
            <v>매입프리즘(E:고)</v>
          </cell>
          <cell r="C6456" t="str">
            <v>FL40Wx4+IL 2'x4'</v>
          </cell>
          <cell r="D6456" t="str">
            <v>조</v>
          </cell>
        </row>
        <row r="6457">
          <cell r="A6457">
            <v>7802609</v>
          </cell>
          <cell r="B6457" t="str">
            <v>매입프리즘(E:고)</v>
          </cell>
          <cell r="C6457" t="str">
            <v>FL40Wx6+IL 4'x4'</v>
          </cell>
          <cell r="D6457" t="str">
            <v>조</v>
          </cell>
        </row>
        <row r="6458">
          <cell r="A6458">
            <v>7802700</v>
          </cell>
          <cell r="B6458" t="str">
            <v>매입프리즘(E:고)</v>
          </cell>
          <cell r="C6458" t="str">
            <v>FL 32Wx1 1'x4'</v>
          </cell>
          <cell r="D6458" t="str">
            <v>조</v>
          </cell>
        </row>
        <row r="6459">
          <cell r="A6459">
            <v>7802701</v>
          </cell>
          <cell r="B6459" t="str">
            <v>매입프리즘(E:고)</v>
          </cell>
          <cell r="C6459" t="str">
            <v>FL 32Wx2 1'x4'</v>
          </cell>
          <cell r="D6459" t="str">
            <v>조</v>
          </cell>
        </row>
        <row r="6460">
          <cell r="A6460">
            <v>7802702</v>
          </cell>
          <cell r="B6460" t="str">
            <v>매입프리즘(E:고)</v>
          </cell>
          <cell r="C6460" t="str">
            <v>FL 32Wx3 2'x4'</v>
          </cell>
          <cell r="D6460" t="str">
            <v>조</v>
          </cell>
        </row>
        <row r="6461">
          <cell r="A6461">
            <v>7802703</v>
          </cell>
          <cell r="B6461" t="str">
            <v>매입프리즘(E:고)</v>
          </cell>
          <cell r="C6461" t="str">
            <v>FL 32Wx4 2'x4'</v>
          </cell>
          <cell r="D6461" t="str">
            <v>조</v>
          </cell>
        </row>
        <row r="6462">
          <cell r="A6462">
            <v>7802704</v>
          </cell>
          <cell r="B6462" t="str">
            <v>매입프리즘(E:고)</v>
          </cell>
          <cell r="C6462" t="str">
            <v>FL 32Wx6 4'x4'</v>
          </cell>
          <cell r="D6462" t="str">
            <v>조</v>
          </cell>
        </row>
        <row r="6463">
          <cell r="A6463">
            <v>7802705</v>
          </cell>
          <cell r="B6463" t="str">
            <v>매입프리즘(E:고)</v>
          </cell>
          <cell r="C6463" t="str">
            <v>FL32Wx1+IL 1'x4'</v>
          </cell>
          <cell r="D6463" t="str">
            <v>조</v>
          </cell>
        </row>
        <row r="6464">
          <cell r="A6464">
            <v>7802706</v>
          </cell>
          <cell r="B6464" t="str">
            <v>매입프리즘(E:고)</v>
          </cell>
          <cell r="C6464" t="str">
            <v>FL32Wx2+IL 1'x4'</v>
          </cell>
          <cell r="D6464" t="str">
            <v>조</v>
          </cell>
        </row>
        <row r="6465">
          <cell r="A6465">
            <v>7802707</v>
          </cell>
          <cell r="B6465" t="str">
            <v>매입프리즘(E:고)</v>
          </cell>
          <cell r="C6465" t="str">
            <v>FL32Wx3+IL 2'x4'</v>
          </cell>
          <cell r="D6465" t="str">
            <v>조</v>
          </cell>
        </row>
        <row r="6466">
          <cell r="A6466">
            <v>7802708</v>
          </cell>
          <cell r="B6466" t="str">
            <v>매입프리즘(E:고)</v>
          </cell>
          <cell r="C6466" t="str">
            <v>FL32Wx4+IL 2'x4'</v>
          </cell>
          <cell r="D6466" t="str">
            <v>조</v>
          </cell>
        </row>
        <row r="6467">
          <cell r="A6467">
            <v>7802709</v>
          </cell>
          <cell r="B6467" t="str">
            <v>매입프리즘(E:고)</v>
          </cell>
          <cell r="C6467" t="str">
            <v>FL32Wx6+IL 4'x4'</v>
          </cell>
          <cell r="D6467" t="str">
            <v>조</v>
          </cell>
        </row>
        <row r="6468">
          <cell r="A6468">
            <v>7803001</v>
          </cell>
          <cell r="B6468" t="str">
            <v>매입무테등(E)</v>
          </cell>
          <cell r="C6468" t="str">
            <v>FL 20Wx1 1'x2'</v>
          </cell>
          <cell r="D6468" t="str">
            <v>조</v>
          </cell>
        </row>
        <row r="6469">
          <cell r="A6469">
            <v>7803002</v>
          </cell>
          <cell r="B6469" t="str">
            <v>매입무테등(E)</v>
          </cell>
          <cell r="C6469" t="str">
            <v>FL 20Wx2 1'x2'</v>
          </cell>
          <cell r="D6469" t="str">
            <v>조</v>
          </cell>
        </row>
        <row r="6470">
          <cell r="A6470">
            <v>7803003</v>
          </cell>
          <cell r="B6470" t="str">
            <v>매입무테등(E)</v>
          </cell>
          <cell r="C6470" t="str">
            <v>FL 20Wx3 2'x2'</v>
          </cell>
          <cell r="D6470" t="str">
            <v>조</v>
          </cell>
        </row>
        <row r="6471">
          <cell r="A6471">
            <v>7803004</v>
          </cell>
          <cell r="B6471" t="str">
            <v>매입무테등(E)</v>
          </cell>
          <cell r="C6471" t="str">
            <v>FL 20Wx4 2'x2'</v>
          </cell>
          <cell r="D6471" t="str">
            <v>조</v>
          </cell>
        </row>
        <row r="6472">
          <cell r="A6472">
            <v>7803005</v>
          </cell>
          <cell r="B6472" t="str">
            <v>매입무테등(E)</v>
          </cell>
          <cell r="C6472" t="str">
            <v>FL 40Wx1 1'x4'</v>
          </cell>
          <cell r="D6472" t="str">
            <v>조</v>
          </cell>
        </row>
        <row r="6473">
          <cell r="A6473">
            <v>7803006</v>
          </cell>
          <cell r="B6473" t="str">
            <v>매입무테등(E)</v>
          </cell>
          <cell r="C6473" t="str">
            <v>FL 40Wx2 1'x4'</v>
          </cell>
          <cell r="D6473" t="str">
            <v>조</v>
          </cell>
        </row>
        <row r="6474">
          <cell r="A6474">
            <v>7803007</v>
          </cell>
          <cell r="B6474" t="str">
            <v>매입무테등(E)</v>
          </cell>
          <cell r="C6474" t="str">
            <v>FL 40Wx3 2'x4'</v>
          </cell>
          <cell r="D6474" t="str">
            <v>조</v>
          </cell>
        </row>
        <row r="6475">
          <cell r="A6475">
            <v>7803008</v>
          </cell>
          <cell r="B6475" t="str">
            <v>매입무테등(E)</v>
          </cell>
          <cell r="C6475" t="str">
            <v>FL 40Wx4 2'x4'</v>
          </cell>
          <cell r="D6475" t="str">
            <v>조</v>
          </cell>
        </row>
        <row r="6476">
          <cell r="A6476">
            <v>7803009</v>
          </cell>
          <cell r="B6476" t="str">
            <v>매입무테등(E)</v>
          </cell>
          <cell r="C6476" t="str">
            <v>FL 40Wx6 4'x4'</v>
          </cell>
          <cell r="D6476" t="str">
            <v>조</v>
          </cell>
        </row>
        <row r="6477">
          <cell r="A6477">
            <v>7803020</v>
          </cell>
          <cell r="B6477" t="str">
            <v>매입무테등(E)</v>
          </cell>
          <cell r="C6477" t="str">
            <v>FL20Wx1+IL 1'x2'</v>
          </cell>
          <cell r="D6477" t="str">
            <v>조</v>
          </cell>
        </row>
        <row r="6478">
          <cell r="A6478">
            <v>7803021</v>
          </cell>
          <cell r="B6478" t="str">
            <v>매입무테등(E)</v>
          </cell>
          <cell r="C6478" t="str">
            <v>FL20Wx2+IL 1'x2'</v>
          </cell>
          <cell r="D6478" t="str">
            <v>조</v>
          </cell>
        </row>
        <row r="6479">
          <cell r="A6479">
            <v>7803022</v>
          </cell>
          <cell r="B6479" t="str">
            <v>매입무테등(E)</v>
          </cell>
          <cell r="C6479" t="str">
            <v>FL20Wx3+IL 2'x2'</v>
          </cell>
          <cell r="D6479" t="str">
            <v>조</v>
          </cell>
        </row>
        <row r="6480">
          <cell r="A6480">
            <v>7803023</v>
          </cell>
          <cell r="B6480" t="str">
            <v>매입무테등(E)</v>
          </cell>
          <cell r="C6480" t="str">
            <v>FL20Wx4+IL 2'x2'</v>
          </cell>
          <cell r="D6480" t="str">
            <v>조</v>
          </cell>
        </row>
        <row r="6481">
          <cell r="A6481">
            <v>7803024</v>
          </cell>
          <cell r="B6481" t="str">
            <v>매입무테등(E)</v>
          </cell>
          <cell r="C6481" t="str">
            <v>FL40Wx1+IL 1'x4'</v>
          </cell>
          <cell r="D6481" t="str">
            <v>조</v>
          </cell>
        </row>
        <row r="6482">
          <cell r="A6482">
            <v>7803025</v>
          </cell>
          <cell r="B6482" t="str">
            <v>매입무테등(E)</v>
          </cell>
          <cell r="C6482" t="str">
            <v>FL40Wx2+IL 1'x4'</v>
          </cell>
          <cell r="D6482" t="str">
            <v>조</v>
          </cell>
        </row>
        <row r="6483">
          <cell r="A6483">
            <v>7803026</v>
          </cell>
          <cell r="B6483" t="str">
            <v>매입무테등(E)</v>
          </cell>
          <cell r="C6483" t="str">
            <v>FL40Wx3+IL 2'x4'</v>
          </cell>
          <cell r="D6483" t="str">
            <v>조</v>
          </cell>
        </row>
        <row r="6484">
          <cell r="A6484">
            <v>7803027</v>
          </cell>
          <cell r="B6484" t="str">
            <v>매입무테등(E)</v>
          </cell>
          <cell r="C6484" t="str">
            <v>FL40Wx4+IL 2'x4'</v>
          </cell>
          <cell r="D6484" t="str">
            <v>조</v>
          </cell>
        </row>
        <row r="6485">
          <cell r="A6485">
            <v>7803028</v>
          </cell>
          <cell r="B6485" t="str">
            <v>매입무테등(E)</v>
          </cell>
          <cell r="C6485" t="str">
            <v>FL40Wx6+IL 4'x4'</v>
          </cell>
          <cell r="D6485" t="str">
            <v>조</v>
          </cell>
        </row>
        <row r="6486">
          <cell r="A6486">
            <v>7803050</v>
          </cell>
          <cell r="B6486" t="str">
            <v>매입무테등(E) 1x2</v>
          </cell>
          <cell r="C6486" t="str">
            <v>FL 20Wx1 고조도</v>
          </cell>
          <cell r="D6486" t="str">
            <v>조</v>
          </cell>
        </row>
        <row r="6487">
          <cell r="A6487">
            <v>7803051</v>
          </cell>
          <cell r="B6487" t="str">
            <v>매입무테등(E) 1x2</v>
          </cell>
          <cell r="C6487" t="str">
            <v>FL 20Wx2 고조도</v>
          </cell>
          <cell r="D6487" t="str">
            <v>조</v>
          </cell>
        </row>
        <row r="6488">
          <cell r="A6488">
            <v>7803052</v>
          </cell>
          <cell r="B6488" t="str">
            <v>매입무테등(E) 2x2</v>
          </cell>
          <cell r="C6488" t="str">
            <v>FL 20Wx3 고조도</v>
          </cell>
          <cell r="D6488" t="str">
            <v>조</v>
          </cell>
        </row>
        <row r="6489">
          <cell r="A6489">
            <v>7803053</v>
          </cell>
          <cell r="B6489" t="str">
            <v>매입무테등(E) 2x2</v>
          </cell>
          <cell r="C6489" t="str">
            <v>FL 20Wx4 고조도</v>
          </cell>
          <cell r="D6489" t="str">
            <v>조</v>
          </cell>
        </row>
        <row r="6490">
          <cell r="A6490">
            <v>7803054</v>
          </cell>
          <cell r="B6490" t="str">
            <v>매입무테등(E) 1x4</v>
          </cell>
          <cell r="C6490" t="str">
            <v>FL 40Wx1 고조도</v>
          </cell>
          <cell r="D6490" t="str">
            <v>조</v>
          </cell>
        </row>
        <row r="6491">
          <cell r="A6491">
            <v>7803055</v>
          </cell>
          <cell r="B6491" t="str">
            <v>매입무테등(E) 1x4</v>
          </cell>
          <cell r="C6491" t="str">
            <v>FL 40Wx2 고조도</v>
          </cell>
          <cell r="D6491" t="str">
            <v>조</v>
          </cell>
        </row>
        <row r="6492">
          <cell r="A6492">
            <v>7803056</v>
          </cell>
          <cell r="B6492" t="str">
            <v>매입무테등(E) 2x4</v>
          </cell>
          <cell r="C6492" t="str">
            <v>FL 40Wx3 고조도</v>
          </cell>
          <cell r="D6492" t="str">
            <v>조</v>
          </cell>
        </row>
        <row r="6493">
          <cell r="A6493">
            <v>7803057</v>
          </cell>
          <cell r="B6493" t="str">
            <v>매입무테등(E) 2x4</v>
          </cell>
          <cell r="C6493" t="str">
            <v>FL 40Wx4 고조도</v>
          </cell>
          <cell r="D6493" t="str">
            <v>조</v>
          </cell>
        </row>
        <row r="6494">
          <cell r="A6494">
            <v>7803058</v>
          </cell>
          <cell r="B6494" t="str">
            <v>매입무테등(E) 4x4</v>
          </cell>
          <cell r="C6494" t="str">
            <v>FL 40Wx6 고조도</v>
          </cell>
          <cell r="D6494" t="str">
            <v>조</v>
          </cell>
        </row>
        <row r="6495">
          <cell r="A6495">
            <v>7803070</v>
          </cell>
          <cell r="B6495" t="str">
            <v>매입무테등(E) 1x2</v>
          </cell>
          <cell r="C6495" t="str">
            <v>FL20Wx1+IL고조도</v>
          </cell>
          <cell r="D6495" t="str">
            <v>조</v>
          </cell>
        </row>
        <row r="6496">
          <cell r="A6496">
            <v>7803071</v>
          </cell>
          <cell r="B6496" t="str">
            <v>매입무테등(E) 1x2</v>
          </cell>
          <cell r="C6496" t="str">
            <v>FL20Wx2+IL고조도</v>
          </cell>
          <cell r="D6496" t="str">
            <v>조</v>
          </cell>
        </row>
        <row r="6497">
          <cell r="A6497">
            <v>7803072</v>
          </cell>
          <cell r="B6497" t="str">
            <v>매입무테등(E) 2x2</v>
          </cell>
          <cell r="C6497" t="str">
            <v>FL20Wx3+IL고조도</v>
          </cell>
          <cell r="D6497" t="str">
            <v>조</v>
          </cell>
        </row>
        <row r="6498">
          <cell r="A6498">
            <v>7803073</v>
          </cell>
          <cell r="B6498" t="str">
            <v>매입무테등(E) 2x2</v>
          </cell>
          <cell r="C6498" t="str">
            <v>FL20Wx4+IL고조도</v>
          </cell>
          <cell r="D6498" t="str">
            <v>조</v>
          </cell>
        </row>
        <row r="6499">
          <cell r="A6499">
            <v>7803074</v>
          </cell>
          <cell r="B6499" t="str">
            <v>매입무테등(E) 1x4</v>
          </cell>
          <cell r="C6499" t="str">
            <v>FL40Wx1+IL고조도</v>
          </cell>
          <cell r="D6499" t="str">
            <v>조</v>
          </cell>
        </row>
        <row r="6500">
          <cell r="A6500">
            <v>7803075</v>
          </cell>
          <cell r="B6500" t="str">
            <v>매입무테등(E) 1x4</v>
          </cell>
          <cell r="C6500" t="str">
            <v>FL40Wx2+IL고조도</v>
          </cell>
          <cell r="D6500" t="str">
            <v>조</v>
          </cell>
        </row>
        <row r="6501">
          <cell r="A6501">
            <v>7803076</v>
          </cell>
          <cell r="B6501" t="str">
            <v>매입무테등(E) 2x4</v>
          </cell>
          <cell r="C6501" t="str">
            <v>FL40Wx3+IL고조도</v>
          </cell>
          <cell r="D6501" t="str">
            <v>조</v>
          </cell>
        </row>
        <row r="6502">
          <cell r="A6502">
            <v>7803077</v>
          </cell>
          <cell r="B6502" t="str">
            <v>매입무테등(E) 2x4</v>
          </cell>
          <cell r="C6502" t="str">
            <v>FL40Wx4+IL고조도</v>
          </cell>
          <cell r="D6502" t="str">
            <v>조</v>
          </cell>
        </row>
        <row r="6503">
          <cell r="A6503">
            <v>7803078</v>
          </cell>
          <cell r="B6503" t="str">
            <v>매입무테등(E) 4x4</v>
          </cell>
          <cell r="C6503" t="str">
            <v>FL40Wx6+IL고조도</v>
          </cell>
          <cell r="D6503" t="str">
            <v>조</v>
          </cell>
        </row>
        <row r="6504">
          <cell r="A6504">
            <v>7803100</v>
          </cell>
          <cell r="B6504" t="str">
            <v>매입무테등(G)</v>
          </cell>
          <cell r="C6504" t="str">
            <v>FL 20Wx1 1'x2'</v>
          </cell>
          <cell r="D6504" t="str">
            <v>조</v>
          </cell>
        </row>
        <row r="6505">
          <cell r="A6505">
            <v>7803101</v>
          </cell>
          <cell r="B6505" t="str">
            <v>매입무테등(G)</v>
          </cell>
          <cell r="C6505" t="str">
            <v>FL 20Wx2 1'x2'</v>
          </cell>
          <cell r="D6505" t="str">
            <v>조</v>
          </cell>
        </row>
        <row r="6506">
          <cell r="A6506">
            <v>7803102</v>
          </cell>
          <cell r="B6506" t="str">
            <v>매입무테등(G)</v>
          </cell>
          <cell r="C6506" t="str">
            <v>FL 20Wx3 2'x2'</v>
          </cell>
          <cell r="D6506" t="str">
            <v>조</v>
          </cell>
        </row>
        <row r="6507">
          <cell r="A6507">
            <v>7803103</v>
          </cell>
          <cell r="B6507" t="str">
            <v>매입무테등(G)</v>
          </cell>
          <cell r="C6507" t="str">
            <v>FL 20Wx4 2'x2'</v>
          </cell>
          <cell r="D6507" t="str">
            <v>조</v>
          </cell>
        </row>
        <row r="6508">
          <cell r="A6508">
            <v>7803104</v>
          </cell>
          <cell r="B6508" t="str">
            <v>매입무테등(G)</v>
          </cell>
          <cell r="C6508" t="str">
            <v>FL20Wx1+IL 1'x2'</v>
          </cell>
          <cell r="D6508" t="str">
            <v>조</v>
          </cell>
        </row>
        <row r="6509">
          <cell r="A6509">
            <v>7803105</v>
          </cell>
          <cell r="B6509" t="str">
            <v>매입무테등(G)</v>
          </cell>
          <cell r="C6509" t="str">
            <v>FL20Wx2+IL 1'x2'</v>
          </cell>
          <cell r="D6509" t="str">
            <v>조</v>
          </cell>
        </row>
        <row r="6510">
          <cell r="A6510">
            <v>7803106</v>
          </cell>
          <cell r="B6510" t="str">
            <v>매입무테등(G)</v>
          </cell>
          <cell r="C6510" t="str">
            <v>FL20Wx3+IL 2'x2'</v>
          </cell>
          <cell r="D6510" t="str">
            <v>조</v>
          </cell>
        </row>
        <row r="6511">
          <cell r="A6511">
            <v>7803107</v>
          </cell>
          <cell r="B6511" t="str">
            <v>매입무테등(G)</v>
          </cell>
          <cell r="C6511" t="str">
            <v>FL20Wx4+IL 2'x2'</v>
          </cell>
          <cell r="D6511" t="str">
            <v>조</v>
          </cell>
        </row>
        <row r="6512">
          <cell r="A6512">
            <v>7803150</v>
          </cell>
          <cell r="B6512" t="str">
            <v>매입무테등(G) 1x2</v>
          </cell>
          <cell r="C6512" t="str">
            <v>FL 20Wx1 고조도</v>
          </cell>
          <cell r="D6512" t="str">
            <v>조</v>
          </cell>
        </row>
        <row r="6513">
          <cell r="A6513">
            <v>7803151</v>
          </cell>
          <cell r="B6513" t="str">
            <v>매입무테등(G) 1x2</v>
          </cell>
          <cell r="C6513" t="str">
            <v>FL 20Wx2 고조도</v>
          </cell>
          <cell r="D6513" t="str">
            <v>조</v>
          </cell>
        </row>
        <row r="6514">
          <cell r="A6514">
            <v>7803152</v>
          </cell>
          <cell r="B6514" t="str">
            <v>매입무테등(G) 2x2</v>
          </cell>
          <cell r="C6514" t="str">
            <v>FL 20Wx3 고조도</v>
          </cell>
          <cell r="D6514" t="str">
            <v>조</v>
          </cell>
        </row>
        <row r="6515">
          <cell r="A6515">
            <v>7803153</v>
          </cell>
          <cell r="B6515" t="str">
            <v>매입무테등(G) 2x2</v>
          </cell>
          <cell r="C6515" t="str">
            <v>FL 20Wx4 고조도</v>
          </cell>
          <cell r="D6515" t="str">
            <v>조</v>
          </cell>
        </row>
        <row r="6516">
          <cell r="A6516">
            <v>7803154</v>
          </cell>
          <cell r="B6516" t="str">
            <v>매입무테등(G) 1x2</v>
          </cell>
          <cell r="C6516" t="str">
            <v>FL20Wx1+IL고조도</v>
          </cell>
          <cell r="D6516" t="str">
            <v>조</v>
          </cell>
        </row>
        <row r="6517">
          <cell r="A6517">
            <v>7803155</v>
          </cell>
          <cell r="B6517" t="str">
            <v>매입무테등(G) 1x2</v>
          </cell>
          <cell r="C6517" t="str">
            <v>FL20Wx2+IL고조도</v>
          </cell>
          <cell r="D6517" t="str">
            <v>조</v>
          </cell>
        </row>
        <row r="6518">
          <cell r="A6518">
            <v>7803156</v>
          </cell>
          <cell r="B6518" t="str">
            <v>매입무테등(G) 2x2</v>
          </cell>
          <cell r="C6518" t="str">
            <v>FL20Wx3+IL고조도</v>
          </cell>
          <cell r="D6518" t="str">
            <v>조</v>
          </cell>
        </row>
        <row r="6519">
          <cell r="A6519">
            <v>7803157</v>
          </cell>
          <cell r="B6519" t="str">
            <v>매입무테등(G) 2x2</v>
          </cell>
          <cell r="C6519" t="str">
            <v>FL20Wx4+IL고조도</v>
          </cell>
          <cell r="D6519" t="str">
            <v>조</v>
          </cell>
        </row>
        <row r="6520">
          <cell r="A6520">
            <v>7803200</v>
          </cell>
          <cell r="B6520" t="str">
            <v>매입무테등(R)</v>
          </cell>
          <cell r="C6520" t="str">
            <v>FL 40Wx1 1'x4'</v>
          </cell>
          <cell r="D6520" t="str">
            <v>조</v>
          </cell>
        </row>
        <row r="6521">
          <cell r="A6521">
            <v>7803201</v>
          </cell>
          <cell r="B6521" t="str">
            <v>매입무테등(R)</v>
          </cell>
          <cell r="C6521" t="str">
            <v>FL 40Wx2 1'x4'</v>
          </cell>
          <cell r="D6521" t="str">
            <v>조</v>
          </cell>
        </row>
        <row r="6522">
          <cell r="A6522">
            <v>7803202</v>
          </cell>
          <cell r="B6522" t="str">
            <v>매입무테등(R)</v>
          </cell>
          <cell r="C6522" t="str">
            <v>FL 40Wx3 2'x4'</v>
          </cell>
          <cell r="D6522" t="str">
            <v>조</v>
          </cell>
        </row>
        <row r="6523">
          <cell r="A6523">
            <v>7803203</v>
          </cell>
          <cell r="B6523" t="str">
            <v>매입무테등(R)</v>
          </cell>
          <cell r="C6523" t="str">
            <v>FL 40Wx4 2'x4'</v>
          </cell>
          <cell r="D6523" t="str">
            <v>조</v>
          </cell>
        </row>
        <row r="6524">
          <cell r="A6524">
            <v>7803204</v>
          </cell>
          <cell r="B6524" t="str">
            <v>매입무테등(R)</v>
          </cell>
          <cell r="C6524" t="str">
            <v>FL 40Wx6 4'x4'</v>
          </cell>
          <cell r="D6524" t="str">
            <v>조</v>
          </cell>
        </row>
        <row r="6525">
          <cell r="A6525">
            <v>7803220</v>
          </cell>
          <cell r="B6525" t="str">
            <v>매입무테등(R)</v>
          </cell>
          <cell r="C6525" t="str">
            <v>FL40Wx1+IL 1'x4'</v>
          </cell>
          <cell r="D6525" t="str">
            <v>조</v>
          </cell>
        </row>
        <row r="6526">
          <cell r="A6526">
            <v>7803221</v>
          </cell>
          <cell r="B6526" t="str">
            <v>매입무테등(R)</v>
          </cell>
          <cell r="C6526" t="str">
            <v>FL40Wx2+IL 1'x4'</v>
          </cell>
          <cell r="D6526" t="str">
            <v>조</v>
          </cell>
        </row>
        <row r="6527">
          <cell r="A6527">
            <v>7803222</v>
          </cell>
          <cell r="B6527" t="str">
            <v>매입무테등(R)</v>
          </cell>
          <cell r="C6527" t="str">
            <v>FL40Wx3+IL 2'x4'</v>
          </cell>
          <cell r="D6527" t="str">
            <v>조</v>
          </cell>
        </row>
        <row r="6528">
          <cell r="A6528">
            <v>7803223</v>
          </cell>
          <cell r="B6528" t="str">
            <v>매입무테등(R)</v>
          </cell>
          <cell r="C6528" t="str">
            <v>FL40Wx4+IL 2'x4'</v>
          </cell>
          <cell r="D6528" t="str">
            <v>조</v>
          </cell>
        </row>
        <row r="6529">
          <cell r="A6529">
            <v>7803224</v>
          </cell>
          <cell r="B6529" t="str">
            <v>매입무테등(R)</v>
          </cell>
          <cell r="C6529" t="str">
            <v>FL40Wx6+IL 4'x4'</v>
          </cell>
          <cell r="D6529" t="str">
            <v>조</v>
          </cell>
        </row>
        <row r="6530">
          <cell r="A6530">
            <v>7803250</v>
          </cell>
          <cell r="B6530" t="str">
            <v>매입무테등(R) 1x4</v>
          </cell>
          <cell r="C6530" t="str">
            <v>FL 40Wx1 고조도</v>
          </cell>
          <cell r="D6530" t="str">
            <v>조</v>
          </cell>
        </row>
        <row r="6531">
          <cell r="A6531">
            <v>7803251</v>
          </cell>
          <cell r="B6531" t="str">
            <v>매입무테등(R) 1x4</v>
          </cell>
          <cell r="C6531" t="str">
            <v>FL 40Wx2 고조도</v>
          </cell>
          <cell r="D6531" t="str">
            <v>조</v>
          </cell>
        </row>
        <row r="6532">
          <cell r="A6532">
            <v>7803252</v>
          </cell>
          <cell r="B6532" t="str">
            <v>매입무테등(R) 2x4</v>
          </cell>
          <cell r="C6532" t="str">
            <v>FL 40Wx3 고조도</v>
          </cell>
          <cell r="D6532" t="str">
            <v>조</v>
          </cell>
        </row>
        <row r="6533">
          <cell r="A6533">
            <v>7803253</v>
          </cell>
          <cell r="B6533" t="str">
            <v>매입무테등(R) 2x4</v>
          </cell>
          <cell r="C6533" t="str">
            <v>FL 40Wx4 고조도</v>
          </cell>
          <cell r="D6533" t="str">
            <v>조</v>
          </cell>
        </row>
        <row r="6534">
          <cell r="A6534">
            <v>7803254</v>
          </cell>
          <cell r="B6534" t="str">
            <v>매입무테등(R) 4x4</v>
          </cell>
          <cell r="C6534" t="str">
            <v>FL 40Wx6 고조도</v>
          </cell>
          <cell r="D6534" t="str">
            <v>조</v>
          </cell>
        </row>
        <row r="6535">
          <cell r="A6535">
            <v>7803270</v>
          </cell>
          <cell r="B6535" t="str">
            <v>매입무테등(R) 1x4</v>
          </cell>
          <cell r="C6535" t="str">
            <v>FL40Wx1+IL고조도</v>
          </cell>
          <cell r="D6535" t="str">
            <v>조</v>
          </cell>
        </row>
        <row r="6536">
          <cell r="A6536">
            <v>7803271</v>
          </cell>
          <cell r="B6536" t="str">
            <v>매입무테등(R) 1x4</v>
          </cell>
          <cell r="C6536" t="str">
            <v>FL40Wx2+IL고조도</v>
          </cell>
          <cell r="D6536" t="str">
            <v>조</v>
          </cell>
        </row>
        <row r="6537">
          <cell r="A6537">
            <v>7803272</v>
          </cell>
          <cell r="B6537" t="str">
            <v>매입무테등(R) 2x4</v>
          </cell>
          <cell r="C6537" t="str">
            <v>FL40Wx3+IL고조도</v>
          </cell>
          <cell r="D6537" t="str">
            <v>조</v>
          </cell>
        </row>
        <row r="6538">
          <cell r="A6538">
            <v>7803273</v>
          </cell>
          <cell r="B6538" t="str">
            <v>매입무테등(R) 2x4</v>
          </cell>
          <cell r="C6538" t="str">
            <v>FL40Wx4+IL고조도</v>
          </cell>
          <cell r="D6538" t="str">
            <v>조</v>
          </cell>
        </row>
        <row r="6539">
          <cell r="A6539">
            <v>7803274</v>
          </cell>
          <cell r="B6539" t="str">
            <v>매입무테등(R) 4x4</v>
          </cell>
          <cell r="C6539" t="str">
            <v>FL40Wx6+IL고조도</v>
          </cell>
          <cell r="D6539" t="str">
            <v>조</v>
          </cell>
        </row>
        <row r="6540">
          <cell r="A6540">
            <v>7803300</v>
          </cell>
          <cell r="B6540" t="str">
            <v>매입무테등(E)</v>
          </cell>
          <cell r="C6540" t="str">
            <v>FL 32Wx1 1'x4'</v>
          </cell>
          <cell r="D6540" t="str">
            <v>조</v>
          </cell>
        </row>
        <row r="6541">
          <cell r="A6541">
            <v>7803301</v>
          </cell>
          <cell r="B6541" t="str">
            <v>매입무테등(E)</v>
          </cell>
          <cell r="C6541" t="str">
            <v>FL 32Wx2 1'x4'</v>
          </cell>
          <cell r="D6541" t="str">
            <v>조</v>
          </cell>
        </row>
        <row r="6542">
          <cell r="A6542">
            <v>7803302</v>
          </cell>
          <cell r="B6542" t="str">
            <v>매입무테등(E)</v>
          </cell>
          <cell r="C6542" t="str">
            <v>FL 32Wx3 2'x4'</v>
          </cell>
          <cell r="D6542" t="str">
            <v>조</v>
          </cell>
        </row>
        <row r="6543">
          <cell r="A6543">
            <v>7803303</v>
          </cell>
          <cell r="B6543" t="str">
            <v>매입무테등(E)</v>
          </cell>
          <cell r="C6543" t="str">
            <v>FL 32Wx4 2'x4'</v>
          </cell>
          <cell r="D6543" t="str">
            <v>조</v>
          </cell>
        </row>
        <row r="6544">
          <cell r="A6544">
            <v>7803304</v>
          </cell>
          <cell r="B6544" t="str">
            <v>매입무테등(E)</v>
          </cell>
          <cell r="C6544" t="str">
            <v>FL 32Wx6 4'x4'</v>
          </cell>
          <cell r="D6544" t="str">
            <v>조</v>
          </cell>
        </row>
        <row r="6545">
          <cell r="A6545">
            <v>7803305</v>
          </cell>
          <cell r="B6545" t="str">
            <v>매입무테등(E)</v>
          </cell>
          <cell r="C6545" t="str">
            <v>FL32Wx1+IL 1'x4'</v>
          </cell>
          <cell r="D6545" t="str">
            <v>조</v>
          </cell>
        </row>
        <row r="6546">
          <cell r="A6546">
            <v>7803306</v>
          </cell>
          <cell r="B6546" t="str">
            <v>매입무테등(E)</v>
          </cell>
          <cell r="C6546" t="str">
            <v>FL32Wx2+IL 1'x4'</v>
          </cell>
          <cell r="D6546" t="str">
            <v>조</v>
          </cell>
        </row>
        <row r="6547">
          <cell r="A6547">
            <v>7803307</v>
          </cell>
          <cell r="B6547" t="str">
            <v>매입무테등(E)</v>
          </cell>
          <cell r="C6547" t="str">
            <v>FL32Wx3+IL 2'x4'</v>
          </cell>
          <cell r="D6547" t="str">
            <v>조</v>
          </cell>
        </row>
        <row r="6548">
          <cell r="A6548">
            <v>7803308</v>
          </cell>
          <cell r="B6548" t="str">
            <v>매입무테등(E)</v>
          </cell>
          <cell r="C6548" t="str">
            <v>FL32Wx4+IL 2'x4'</v>
          </cell>
          <cell r="D6548" t="str">
            <v>조</v>
          </cell>
        </row>
        <row r="6549">
          <cell r="A6549">
            <v>7803309</v>
          </cell>
          <cell r="B6549" t="str">
            <v>매입무테등(E)</v>
          </cell>
          <cell r="C6549" t="str">
            <v>FL32Wx6+IL 4'x4'</v>
          </cell>
          <cell r="D6549" t="str">
            <v>조</v>
          </cell>
        </row>
        <row r="6550">
          <cell r="A6550">
            <v>7803350</v>
          </cell>
          <cell r="B6550" t="str">
            <v>매입무테등(E) 1x4</v>
          </cell>
          <cell r="C6550" t="str">
            <v>FL 32Wx1 고조도</v>
          </cell>
          <cell r="D6550" t="str">
            <v>조</v>
          </cell>
        </row>
        <row r="6551">
          <cell r="A6551">
            <v>7803351</v>
          </cell>
          <cell r="B6551" t="str">
            <v>매입무테등(E) 1x4</v>
          </cell>
          <cell r="C6551" t="str">
            <v>FL 32Wx2 고조도</v>
          </cell>
          <cell r="D6551" t="str">
            <v>조</v>
          </cell>
        </row>
        <row r="6552">
          <cell r="A6552">
            <v>7803352</v>
          </cell>
          <cell r="B6552" t="str">
            <v>매입무테등(E) 2x4</v>
          </cell>
          <cell r="C6552" t="str">
            <v>FL 32Wx3 고조도</v>
          </cell>
          <cell r="D6552" t="str">
            <v>조</v>
          </cell>
        </row>
        <row r="6553">
          <cell r="A6553">
            <v>7803353</v>
          </cell>
          <cell r="B6553" t="str">
            <v>매입무테등(E) 2x4</v>
          </cell>
          <cell r="C6553" t="str">
            <v>FL 32Wx4 고조도</v>
          </cell>
          <cell r="D6553" t="str">
            <v>조</v>
          </cell>
        </row>
        <row r="6554">
          <cell r="A6554">
            <v>7803354</v>
          </cell>
          <cell r="B6554" t="str">
            <v>매입무테등(E) 4x4</v>
          </cell>
          <cell r="C6554" t="str">
            <v>FL 32Wx6 고조도</v>
          </cell>
          <cell r="D6554" t="str">
            <v>조</v>
          </cell>
        </row>
        <row r="6555">
          <cell r="A6555">
            <v>7803355</v>
          </cell>
          <cell r="B6555" t="str">
            <v>매입무테등(E) 1x4</v>
          </cell>
          <cell r="C6555" t="str">
            <v>FL32Wx1+IL고조도</v>
          </cell>
          <cell r="D6555" t="str">
            <v>조</v>
          </cell>
        </row>
        <row r="6556">
          <cell r="A6556">
            <v>7803356</v>
          </cell>
          <cell r="B6556" t="str">
            <v>매입무테등(E) 1x4</v>
          </cell>
          <cell r="C6556" t="str">
            <v>FL32Wx2+IL고조도</v>
          </cell>
          <cell r="D6556" t="str">
            <v>조</v>
          </cell>
        </row>
        <row r="6557">
          <cell r="A6557">
            <v>7803357</v>
          </cell>
          <cell r="B6557" t="str">
            <v>매입무테등(E) 2x4</v>
          </cell>
          <cell r="C6557" t="str">
            <v>FL32Wx3+IL고조도</v>
          </cell>
          <cell r="D6557" t="str">
            <v>조</v>
          </cell>
        </row>
        <row r="6558">
          <cell r="A6558">
            <v>7803358</v>
          </cell>
          <cell r="B6558" t="str">
            <v>매입무테등(E) 2x4</v>
          </cell>
          <cell r="C6558" t="str">
            <v>FL32Wx4+IL고조도</v>
          </cell>
          <cell r="D6558" t="str">
            <v>조</v>
          </cell>
        </row>
        <row r="6559">
          <cell r="A6559">
            <v>7803359</v>
          </cell>
          <cell r="B6559" t="str">
            <v>매입무테등(E) 4x4</v>
          </cell>
          <cell r="C6559" t="str">
            <v>FL32Wx6+IL고조도</v>
          </cell>
          <cell r="D6559" t="str">
            <v>조</v>
          </cell>
        </row>
        <row r="6560">
          <cell r="A6560">
            <v>7803400</v>
          </cell>
          <cell r="B6560" t="str">
            <v>매입무테등(R:3)</v>
          </cell>
          <cell r="C6560" t="str">
            <v>FL 40Wx1 1'x4'</v>
          </cell>
          <cell r="D6560" t="str">
            <v>조</v>
          </cell>
        </row>
        <row r="6561">
          <cell r="A6561">
            <v>7803401</v>
          </cell>
          <cell r="B6561" t="str">
            <v>매입무테등(R:3)</v>
          </cell>
          <cell r="C6561" t="str">
            <v>FL 40Wx2 1'x4'</v>
          </cell>
          <cell r="D6561" t="str">
            <v>조</v>
          </cell>
        </row>
        <row r="6562">
          <cell r="A6562">
            <v>7803402</v>
          </cell>
          <cell r="B6562" t="str">
            <v>매입무테등(R:3)</v>
          </cell>
          <cell r="C6562" t="str">
            <v>FL 40Wx3 2'x4'</v>
          </cell>
          <cell r="D6562" t="str">
            <v>조</v>
          </cell>
        </row>
        <row r="6563">
          <cell r="A6563">
            <v>7803403</v>
          </cell>
          <cell r="B6563" t="str">
            <v>매입무테등(R:3)</v>
          </cell>
          <cell r="C6563" t="str">
            <v>FL 40Wx4 2'x4'</v>
          </cell>
          <cell r="D6563" t="str">
            <v>조</v>
          </cell>
        </row>
        <row r="6564">
          <cell r="A6564">
            <v>7803404</v>
          </cell>
          <cell r="B6564" t="str">
            <v>매입무테등(R:3)</v>
          </cell>
          <cell r="C6564" t="str">
            <v>FL 40Wx6 4'x4'</v>
          </cell>
          <cell r="D6564" t="str">
            <v>조</v>
          </cell>
        </row>
        <row r="6565">
          <cell r="A6565">
            <v>7803420</v>
          </cell>
          <cell r="B6565" t="str">
            <v>매입무테등(R:3)</v>
          </cell>
          <cell r="C6565" t="str">
            <v>FL40Wx1+IL 1'x4'</v>
          </cell>
          <cell r="D6565" t="str">
            <v>조</v>
          </cell>
        </row>
        <row r="6566">
          <cell r="A6566">
            <v>7803421</v>
          </cell>
          <cell r="B6566" t="str">
            <v>매입무테등(R:3)</v>
          </cell>
          <cell r="C6566" t="str">
            <v>FL40Wx2+IL 1'x4'</v>
          </cell>
          <cell r="D6566" t="str">
            <v>조</v>
          </cell>
        </row>
        <row r="6567">
          <cell r="A6567">
            <v>7803422</v>
          </cell>
          <cell r="B6567" t="str">
            <v>매입무테등(R:3)</v>
          </cell>
          <cell r="C6567" t="str">
            <v>FL40Wx3+IL 2'x4'</v>
          </cell>
          <cell r="D6567" t="str">
            <v>조</v>
          </cell>
        </row>
        <row r="6568">
          <cell r="A6568">
            <v>7803423</v>
          </cell>
          <cell r="B6568" t="str">
            <v>매입무테등(R:3)</v>
          </cell>
          <cell r="C6568" t="str">
            <v>FL40Wx4+IL 2'x4'</v>
          </cell>
          <cell r="D6568" t="str">
            <v>조</v>
          </cell>
        </row>
        <row r="6569">
          <cell r="A6569">
            <v>7803424</v>
          </cell>
          <cell r="B6569" t="str">
            <v>매입무테등(R:3)</v>
          </cell>
          <cell r="C6569" t="str">
            <v>FL40Wx6+IL 4'x4'</v>
          </cell>
          <cell r="D6569" t="str">
            <v>조</v>
          </cell>
        </row>
        <row r="6570">
          <cell r="A6570">
            <v>7803450</v>
          </cell>
          <cell r="B6570" t="str">
            <v>매입무테등(R:3)1x4</v>
          </cell>
          <cell r="C6570" t="str">
            <v>FL 40Wx1 고조도</v>
          </cell>
          <cell r="D6570" t="str">
            <v>조</v>
          </cell>
        </row>
        <row r="6571">
          <cell r="A6571">
            <v>7803451</v>
          </cell>
          <cell r="B6571" t="str">
            <v>매입무테등(R:3)1x4</v>
          </cell>
          <cell r="C6571" t="str">
            <v>FL 40Wx2 고조도</v>
          </cell>
          <cell r="D6571" t="str">
            <v>조</v>
          </cell>
        </row>
        <row r="6572">
          <cell r="A6572">
            <v>7803452</v>
          </cell>
          <cell r="B6572" t="str">
            <v>매입무테등(R:3)1x4</v>
          </cell>
          <cell r="C6572" t="str">
            <v>FL 40Wx3 고조도</v>
          </cell>
          <cell r="D6572" t="str">
            <v>조</v>
          </cell>
        </row>
        <row r="6573">
          <cell r="A6573">
            <v>7803453</v>
          </cell>
          <cell r="B6573" t="str">
            <v>매입무테등(R:3)2x4</v>
          </cell>
          <cell r="C6573" t="str">
            <v>FL 40Wx4 고조도</v>
          </cell>
          <cell r="D6573" t="str">
            <v>조</v>
          </cell>
        </row>
        <row r="6574">
          <cell r="A6574">
            <v>7803454</v>
          </cell>
          <cell r="B6574" t="str">
            <v>매입무테등(R:3)4x4</v>
          </cell>
          <cell r="C6574" t="str">
            <v>FL 40Wx6 고조도</v>
          </cell>
          <cell r="D6574" t="str">
            <v>조</v>
          </cell>
        </row>
        <row r="6575">
          <cell r="A6575">
            <v>7803470</v>
          </cell>
          <cell r="B6575" t="str">
            <v>매입무테등(R:3)1x4</v>
          </cell>
          <cell r="C6575" t="str">
            <v>FL40Wx1+IL고조도</v>
          </cell>
          <cell r="D6575" t="str">
            <v>조</v>
          </cell>
        </row>
        <row r="6576">
          <cell r="A6576">
            <v>7803471</v>
          </cell>
          <cell r="B6576" t="str">
            <v>매입무테등(R:3)1x4</v>
          </cell>
          <cell r="C6576" t="str">
            <v>FL40Wx2+IL고조도</v>
          </cell>
          <cell r="D6576" t="str">
            <v>조</v>
          </cell>
        </row>
        <row r="6577">
          <cell r="A6577">
            <v>7803472</v>
          </cell>
          <cell r="B6577" t="str">
            <v>매입무테등(R:3)1x4</v>
          </cell>
          <cell r="C6577" t="str">
            <v>FL40Wx3+IL고조도</v>
          </cell>
          <cell r="D6577" t="str">
            <v>조</v>
          </cell>
        </row>
        <row r="6578">
          <cell r="A6578">
            <v>7803473</v>
          </cell>
          <cell r="B6578" t="str">
            <v>매입무테등(R:3)2x4</v>
          </cell>
          <cell r="C6578" t="str">
            <v>FL40Wx4+IL고조도</v>
          </cell>
          <cell r="D6578" t="str">
            <v>조</v>
          </cell>
        </row>
        <row r="6579">
          <cell r="A6579">
            <v>7803474</v>
          </cell>
          <cell r="B6579" t="str">
            <v>매입무테등(R:3)4x4</v>
          </cell>
          <cell r="C6579" t="str">
            <v>FL40Wx6+IL고조도</v>
          </cell>
          <cell r="D6579" t="str">
            <v>조</v>
          </cell>
        </row>
        <row r="6580">
          <cell r="A6580">
            <v>7803500</v>
          </cell>
          <cell r="B6580" t="str">
            <v>매입무테등(G:3)</v>
          </cell>
          <cell r="C6580" t="str">
            <v>FL 20Wx1 1'x2'</v>
          </cell>
          <cell r="D6580" t="str">
            <v>조</v>
          </cell>
        </row>
        <row r="6581">
          <cell r="A6581">
            <v>7803501</v>
          </cell>
          <cell r="B6581" t="str">
            <v>매입무테등(G:3)</v>
          </cell>
          <cell r="C6581" t="str">
            <v>FL 20Wx2 1'x2'</v>
          </cell>
          <cell r="D6581" t="str">
            <v>조</v>
          </cell>
        </row>
        <row r="6582">
          <cell r="A6582">
            <v>7803502</v>
          </cell>
          <cell r="B6582" t="str">
            <v>매입무테등(G:3)</v>
          </cell>
          <cell r="C6582" t="str">
            <v>FL 20Wx3 2'x2'</v>
          </cell>
          <cell r="D6582" t="str">
            <v>조</v>
          </cell>
        </row>
        <row r="6583">
          <cell r="A6583">
            <v>7803503</v>
          </cell>
          <cell r="B6583" t="str">
            <v>매입무테등(G:3)</v>
          </cell>
          <cell r="C6583" t="str">
            <v>FL 20Wx4 2'x2'</v>
          </cell>
          <cell r="D6583" t="str">
            <v>조</v>
          </cell>
        </row>
        <row r="6584">
          <cell r="A6584">
            <v>7803504</v>
          </cell>
          <cell r="B6584" t="str">
            <v>매입무테등(G:3)</v>
          </cell>
          <cell r="C6584" t="str">
            <v>FL20Wx1+IL 1'x2'</v>
          </cell>
          <cell r="D6584" t="str">
            <v>조</v>
          </cell>
        </row>
        <row r="6585">
          <cell r="A6585">
            <v>7803505</v>
          </cell>
          <cell r="B6585" t="str">
            <v>매입무테등(G:3)</v>
          </cell>
          <cell r="C6585" t="str">
            <v>FL20Wx2+IL 1'x2'</v>
          </cell>
          <cell r="D6585" t="str">
            <v>조</v>
          </cell>
        </row>
        <row r="6586">
          <cell r="A6586">
            <v>7803506</v>
          </cell>
          <cell r="B6586" t="str">
            <v>매입무테등(G:3)</v>
          </cell>
          <cell r="C6586" t="str">
            <v>FL20Wx3+IL 2'x2'</v>
          </cell>
          <cell r="D6586" t="str">
            <v>조</v>
          </cell>
        </row>
        <row r="6587">
          <cell r="A6587">
            <v>7803507</v>
          </cell>
          <cell r="B6587" t="str">
            <v>매입무테등(G:3)</v>
          </cell>
          <cell r="C6587" t="str">
            <v>FL20Wx4+IL 2'x2'</v>
          </cell>
          <cell r="D6587" t="str">
            <v>조</v>
          </cell>
        </row>
        <row r="6588">
          <cell r="A6588">
            <v>7803550</v>
          </cell>
          <cell r="B6588" t="str">
            <v>매입무테등(G:3)1x2</v>
          </cell>
          <cell r="C6588" t="str">
            <v>FL 20Wx1 고조도</v>
          </cell>
          <cell r="D6588" t="str">
            <v>조</v>
          </cell>
        </row>
        <row r="6589">
          <cell r="A6589">
            <v>7803551</v>
          </cell>
          <cell r="B6589" t="str">
            <v>매입무테등(G:3)1x2</v>
          </cell>
          <cell r="C6589" t="str">
            <v>FL 20Wx2 고조도</v>
          </cell>
          <cell r="D6589" t="str">
            <v>조</v>
          </cell>
        </row>
        <row r="6590">
          <cell r="A6590">
            <v>7803552</v>
          </cell>
          <cell r="B6590" t="str">
            <v>매입무테등(G:3)2x2</v>
          </cell>
          <cell r="C6590" t="str">
            <v>FL 20Wx3 고조도</v>
          </cell>
          <cell r="D6590" t="str">
            <v>조</v>
          </cell>
        </row>
        <row r="6591">
          <cell r="A6591">
            <v>7803553</v>
          </cell>
          <cell r="B6591" t="str">
            <v>매입무테등(G:3)2x2</v>
          </cell>
          <cell r="C6591" t="str">
            <v>FL 20Wx4 고조도</v>
          </cell>
          <cell r="D6591" t="str">
            <v>조</v>
          </cell>
        </row>
        <row r="6592">
          <cell r="A6592">
            <v>7803554</v>
          </cell>
          <cell r="B6592" t="str">
            <v>매입무테등(G:3)1x2</v>
          </cell>
          <cell r="C6592" t="str">
            <v>FL20Wx1+IL고조도</v>
          </cell>
          <cell r="D6592" t="str">
            <v>조</v>
          </cell>
        </row>
        <row r="6593">
          <cell r="A6593">
            <v>7803555</v>
          </cell>
          <cell r="B6593" t="str">
            <v>매입무테등(G:3)1x2</v>
          </cell>
          <cell r="C6593" t="str">
            <v>FL20Wx2+IL고조도</v>
          </cell>
          <cell r="D6593" t="str">
            <v>조</v>
          </cell>
        </row>
        <row r="6594">
          <cell r="A6594">
            <v>7803556</v>
          </cell>
          <cell r="B6594" t="str">
            <v>매입무테등(G:3)2x2</v>
          </cell>
          <cell r="C6594" t="str">
            <v>FL20Wx3+IL고조도</v>
          </cell>
          <cell r="D6594" t="str">
            <v>조</v>
          </cell>
        </row>
        <row r="6595">
          <cell r="A6595">
            <v>7803557</v>
          </cell>
          <cell r="B6595" t="str">
            <v>매입무테등(G:3)2x2</v>
          </cell>
          <cell r="C6595" t="str">
            <v>FL20Wx4+IL고조도</v>
          </cell>
          <cell r="D6595" t="str">
            <v>조</v>
          </cell>
        </row>
        <row r="6596">
          <cell r="A6596">
            <v>7803600</v>
          </cell>
          <cell r="B6596" t="str">
            <v>매입무테등(E:고)</v>
          </cell>
          <cell r="C6596" t="str">
            <v>FL 40Wx1 1'x4'</v>
          </cell>
          <cell r="D6596" t="str">
            <v>조</v>
          </cell>
        </row>
        <row r="6597">
          <cell r="A6597">
            <v>7803601</v>
          </cell>
          <cell r="B6597" t="str">
            <v>매입무테등(E:고)</v>
          </cell>
          <cell r="C6597" t="str">
            <v>FL 40Wx2 1'x4'</v>
          </cell>
          <cell r="D6597" t="str">
            <v>조</v>
          </cell>
        </row>
        <row r="6598">
          <cell r="A6598">
            <v>7803602</v>
          </cell>
          <cell r="B6598" t="str">
            <v>매입무테등(E:고)</v>
          </cell>
          <cell r="C6598" t="str">
            <v>FL 40Wx3 2'x4'</v>
          </cell>
          <cell r="D6598" t="str">
            <v>조</v>
          </cell>
        </row>
        <row r="6599">
          <cell r="A6599">
            <v>7803603</v>
          </cell>
          <cell r="B6599" t="str">
            <v>매입무테등(E:고)</v>
          </cell>
          <cell r="C6599" t="str">
            <v>FL 40Wx4 2'x4'</v>
          </cell>
          <cell r="D6599" t="str">
            <v>조</v>
          </cell>
        </row>
        <row r="6600">
          <cell r="A6600">
            <v>7803604</v>
          </cell>
          <cell r="B6600" t="str">
            <v>매입무테등(E:고)</v>
          </cell>
          <cell r="C6600" t="str">
            <v>FL 40Wx6 4'x4'</v>
          </cell>
          <cell r="D6600" t="str">
            <v>조</v>
          </cell>
        </row>
        <row r="6601">
          <cell r="A6601">
            <v>7803605</v>
          </cell>
          <cell r="B6601" t="str">
            <v>매입무테등(E:고)</v>
          </cell>
          <cell r="C6601" t="str">
            <v>FL40Wx1+IL 1'x4'</v>
          </cell>
          <cell r="D6601" t="str">
            <v>조</v>
          </cell>
        </row>
        <row r="6602">
          <cell r="A6602">
            <v>7803606</v>
          </cell>
          <cell r="B6602" t="str">
            <v>매입무테등(E:고)</v>
          </cell>
          <cell r="C6602" t="str">
            <v>FL40Wx2+IL 1'x4'</v>
          </cell>
          <cell r="D6602" t="str">
            <v>조</v>
          </cell>
        </row>
        <row r="6603">
          <cell r="A6603">
            <v>7803607</v>
          </cell>
          <cell r="B6603" t="str">
            <v>매입무테등(E:고)</v>
          </cell>
          <cell r="C6603" t="str">
            <v>FL40Wx3+IL 2'x4'</v>
          </cell>
          <cell r="D6603" t="str">
            <v>조</v>
          </cell>
        </row>
        <row r="6604">
          <cell r="A6604">
            <v>7803608</v>
          </cell>
          <cell r="B6604" t="str">
            <v>매입무테등(E:고)</v>
          </cell>
          <cell r="C6604" t="str">
            <v>FL40Wx4+IL 2'x4'</v>
          </cell>
          <cell r="D6604" t="str">
            <v>조</v>
          </cell>
        </row>
        <row r="6605">
          <cell r="A6605">
            <v>7803609</v>
          </cell>
          <cell r="B6605" t="str">
            <v>매입무테등(E:고)</v>
          </cell>
          <cell r="C6605" t="str">
            <v>FL40Wx6+IL 4'x4'</v>
          </cell>
          <cell r="D6605" t="str">
            <v>조</v>
          </cell>
        </row>
        <row r="6606">
          <cell r="A6606">
            <v>7803700</v>
          </cell>
          <cell r="B6606" t="str">
            <v>매입무테등(E:고)</v>
          </cell>
          <cell r="C6606" t="str">
            <v>FL 32Wx1 1'x4'</v>
          </cell>
          <cell r="D6606" t="str">
            <v>조</v>
          </cell>
        </row>
        <row r="6607">
          <cell r="A6607">
            <v>7803701</v>
          </cell>
          <cell r="B6607" t="str">
            <v>매입무테등(E:고)</v>
          </cell>
          <cell r="C6607" t="str">
            <v>FL 32Wx2 1'x4'</v>
          </cell>
          <cell r="D6607" t="str">
            <v>조</v>
          </cell>
        </row>
        <row r="6608">
          <cell r="A6608">
            <v>7803702</v>
          </cell>
          <cell r="B6608" t="str">
            <v>매입무테등(E:고)</v>
          </cell>
          <cell r="C6608" t="str">
            <v>FL 32Wx3 2'x4'</v>
          </cell>
          <cell r="D6608" t="str">
            <v>조</v>
          </cell>
        </row>
        <row r="6609">
          <cell r="A6609">
            <v>7803703</v>
          </cell>
          <cell r="B6609" t="str">
            <v>매입무테등(E:고)</v>
          </cell>
          <cell r="C6609" t="str">
            <v>FL 32Wx4 2'x4'</v>
          </cell>
          <cell r="D6609" t="str">
            <v>조</v>
          </cell>
        </row>
        <row r="6610">
          <cell r="A6610">
            <v>7803704</v>
          </cell>
          <cell r="B6610" t="str">
            <v>매입무테등(E:고)</v>
          </cell>
          <cell r="C6610" t="str">
            <v>FL 32Wx6 4'x4'</v>
          </cell>
          <cell r="D6610" t="str">
            <v>조</v>
          </cell>
        </row>
        <row r="6611">
          <cell r="A6611">
            <v>7803705</v>
          </cell>
          <cell r="B6611" t="str">
            <v>매입무테등(E:고)</v>
          </cell>
          <cell r="C6611" t="str">
            <v>FL32Wx1+IL 1'x4'</v>
          </cell>
          <cell r="D6611" t="str">
            <v>조</v>
          </cell>
        </row>
        <row r="6612">
          <cell r="A6612">
            <v>7803706</v>
          </cell>
          <cell r="B6612" t="str">
            <v>매입무테등(E:고)</v>
          </cell>
          <cell r="C6612" t="str">
            <v>FL32Wx2+IL 1'x4'</v>
          </cell>
          <cell r="D6612" t="str">
            <v>조</v>
          </cell>
        </row>
        <row r="6613">
          <cell r="A6613">
            <v>7803707</v>
          </cell>
          <cell r="B6613" t="str">
            <v>매입무테등(E:고)</v>
          </cell>
          <cell r="C6613" t="str">
            <v>FL32Wx3+IL 2'x4'</v>
          </cell>
          <cell r="D6613" t="str">
            <v>조</v>
          </cell>
        </row>
        <row r="6614">
          <cell r="A6614">
            <v>7803708</v>
          </cell>
          <cell r="B6614" t="str">
            <v>매입무테등(E:고)</v>
          </cell>
          <cell r="C6614" t="str">
            <v>FL32Wx4+IL 2'x4'</v>
          </cell>
          <cell r="D6614" t="str">
            <v>조</v>
          </cell>
        </row>
        <row r="6615">
          <cell r="A6615">
            <v>7803709</v>
          </cell>
          <cell r="B6615" t="str">
            <v>매입무테등(E:고)</v>
          </cell>
          <cell r="C6615" t="str">
            <v>FL32Wx6+IL 4'x4'</v>
          </cell>
          <cell r="D6615" t="str">
            <v>조</v>
          </cell>
        </row>
        <row r="6616">
          <cell r="A6616">
            <v>7804001</v>
          </cell>
          <cell r="B6616" t="str">
            <v>매입AL루바등(E)</v>
          </cell>
          <cell r="C6616" t="str">
            <v>FL 20Wx1 1'x2'</v>
          </cell>
          <cell r="D6616" t="str">
            <v>조</v>
          </cell>
        </row>
        <row r="6617">
          <cell r="A6617">
            <v>7804002</v>
          </cell>
          <cell r="B6617" t="str">
            <v>매입AL루바등(E)</v>
          </cell>
          <cell r="C6617" t="str">
            <v>FL 20Wx2 1'x2'</v>
          </cell>
          <cell r="D6617" t="str">
            <v>조</v>
          </cell>
        </row>
        <row r="6618">
          <cell r="A6618">
            <v>7804003</v>
          </cell>
          <cell r="B6618" t="str">
            <v>매입AL루바등(E)</v>
          </cell>
          <cell r="C6618" t="str">
            <v>FL 20Wx3 2'x2'</v>
          </cell>
          <cell r="D6618" t="str">
            <v>조</v>
          </cell>
        </row>
        <row r="6619">
          <cell r="A6619">
            <v>7804004</v>
          </cell>
          <cell r="B6619" t="str">
            <v>매입AL루바등(E)</v>
          </cell>
          <cell r="C6619" t="str">
            <v>FL 20Wx4 2'x2'</v>
          </cell>
          <cell r="D6619" t="str">
            <v>조</v>
          </cell>
        </row>
        <row r="6620">
          <cell r="A6620">
            <v>7804005</v>
          </cell>
          <cell r="B6620" t="str">
            <v>매입AL루바등(E)</v>
          </cell>
          <cell r="C6620" t="str">
            <v>FL 40Wx1 1'x4'</v>
          </cell>
          <cell r="D6620" t="str">
            <v>조</v>
          </cell>
        </row>
        <row r="6621">
          <cell r="A6621">
            <v>7804006</v>
          </cell>
          <cell r="B6621" t="str">
            <v>매입AL루바등(E)</v>
          </cell>
          <cell r="C6621" t="str">
            <v>FL 40Wx2 1'x4'</v>
          </cell>
          <cell r="D6621" t="str">
            <v>조</v>
          </cell>
        </row>
        <row r="6622">
          <cell r="A6622">
            <v>7804007</v>
          </cell>
          <cell r="B6622" t="str">
            <v>매입AL루바등(E)</v>
          </cell>
          <cell r="C6622" t="str">
            <v>FL 40Wx3 2'x4'</v>
          </cell>
          <cell r="D6622" t="str">
            <v>조</v>
          </cell>
        </row>
        <row r="6623">
          <cell r="A6623">
            <v>7804008</v>
          </cell>
          <cell r="B6623" t="str">
            <v>매입AL루바등(E)</v>
          </cell>
          <cell r="C6623" t="str">
            <v>FL 40Wx4 2'x4'</v>
          </cell>
          <cell r="D6623" t="str">
            <v>조</v>
          </cell>
        </row>
        <row r="6624">
          <cell r="A6624">
            <v>7804009</v>
          </cell>
          <cell r="B6624" t="str">
            <v>매입AL루바등(E)</v>
          </cell>
          <cell r="C6624" t="str">
            <v>FL 40Wx6 4'x4'</v>
          </cell>
          <cell r="D6624" t="str">
            <v>조</v>
          </cell>
        </row>
        <row r="6625">
          <cell r="A6625">
            <v>7804010</v>
          </cell>
          <cell r="B6625" t="str">
            <v>매입AL루바등(E)</v>
          </cell>
          <cell r="C6625" t="str">
            <v>FL20Wx1+IL 1'x2'</v>
          </cell>
          <cell r="D6625" t="str">
            <v>조</v>
          </cell>
        </row>
        <row r="6626">
          <cell r="A6626">
            <v>7804011</v>
          </cell>
          <cell r="B6626" t="str">
            <v>매입AL루바등(E)</v>
          </cell>
          <cell r="C6626" t="str">
            <v>FL20Wx2+IL 1'x2'</v>
          </cell>
          <cell r="D6626" t="str">
            <v>조</v>
          </cell>
        </row>
        <row r="6627">
          <cell r="A6627">
            <v>7804012</v>
          </cell>
          <cell r="B6627" t="str">
            <v>매입AL루바등(E)</v>
          </cell>
          <cell r="C6627" t="str">
            <v>FL20Wx3+IL 2'x2'</v>
          </cell>
          <cell r="D6627" t="str">
            <v>조</v>
          </cell>
        </row>
        <row r="6628">
          <cell r="A6628">
            <v>7804013</v>
          </cell>
          <cell r="B6628" t="str">
            <v>매입AL루바등(E)</v>
          </cell>
          <cell r="C6628" t="str">
            <v>FL20Wx4+IL 2'x2'</v>
          </cell>
          <cell r="D6628" t="str">
            <v>조</v>
          </cell>
        </row>
        <row r="6629">
          <cell r="A6629">
            <v>7804014</v>
          </cell>
          <cell r="B6629" t="str">
            <v>매입AL루바등(E)</v>
          </cell>
          <cell r="C6629" t="str">
            <v>FL40Wx1+IL 1'x4'</v>
          </cell>
          <cell r="D6629" t="str">
            <v>조</v>
          </cell>
        </row>
        <row r="6630">
          <cell r="A6630">
            <v>7804015</v>
          </cell>
          <cell r="B6630" t="str">
            <v>매입AL루바등(E)</v>
          </cell>
          <cell r="C6630" t="str">
            <v>FL40Wx2+IL 1'x4'</v>
          </cell>
          <cell r="D6630" t="str">
            <v>조</v>
          </cell>
        </row>
        <row r="6631">
          <cell r="A6631">
            <v>7804016</v>
          </cell>
          <cell r="B6631" t="str">
            <v>매입AL루바등(E)</v>
          </cell>
          <cell r="C6631" t="str">
            <v>FL40Wx3+IL 2'x4'</v>
          </cell>
          <cell r="D6631" t="str">
            <v>조</v>
          </cell>
        </row>
        <row r="6632">
          <cell r="A6632">
            <v>7804017</v>
          </cell>
          <cell r="B6632" t="str">
            <v>매입AL루바등(E)</v>
          </cell>
          <cell r="C6632" t="str">
            <v>FL40Wx4+IL 2'x4'</v>
          </cell>
          <cell r="D6632" t="str">
            <v>조</v>
          </cell>
        </row>
        <row r="6633">
          <cell r="A6633">
            <v>7804018</v>
          </cell>
          <cell r="B6633" t="str">
            <v>매입AL루바등(E)</v>
          </cell>
          <cell r="C6633" t="str">
            <v>FL40Wx6+IL 4'x4'</v>
          </cell>
          <cell r="D6633" t="str">
            <v>조</v>
          </cell>
        </row>
        <row r="6634">
          <cell r="A6634">
            <v>7804050</v>
          </cell>
          <cell r="B6634" t="str">
            <v>매입AL루바등(E)1x2</v>
          </cell>
          <cell r="C6634" t="str">
            <v>FL 20Wx1 고조도</v>
          </cell>
          <cell r="D6634" t="str">
            <v>조</v>
          </cell>
        </row>
        <row r="6635">
          <cell r="A6635">
            <v>7804051</v>
          </cell>
          <cell r="B6635" t="str">
            <v>매입AL루바등(E)1x2</v>
          </cell>
          <cell r="C6635" t="str">
            <v>FL 20Wx2 고조도</v>
          </cell>
          <cell r="D6635" t="str">
            <v>조</v>
          </cell>
        </row>
        <row r="6636">
          <cell r="A6636">
            <v>7804052</v>
          </cell>
          <cell r="B6636" t="str">
            <v>매입AL루바등(E)2x2</v>
          </cell>
          <cell r="C6636" t="str">
            <v>FL 20Wx3 고조도</v>
          </cell>
          <cell r="D6636" t="str">
            <v>조</v>
          </cell>
        </row>
        <row r="6637">
          <cell r="A6637">
            <v>7804053</v>
          </cell>
          <cell r="B6637" t="str">
            <v>매입AL루바등(E)2x2</v>
          </cell>
          <cell r="C6637" t="str">
            <v>FL 20Wx4 고조도</v>
          </cell>
          <cell r="D6637" t="str">
            <v>조</v>
          </cell>
        </row>
        <row r="6638">
          <cell r="A6638">
            <v>7804054</v>
          </cell>
          <cell r="B6638" t="str">
            <v>매입AL루바등(E)1x4</v>
          </cell>
          <cell r="C6638" t="str">
            <v>FL 40Wx1 고조도</v>
          </cell>
          <cell r="D6638" t="str">
            <v>조</v>
          </cell>
        </row>
        <row r="6639">
          <cell r="A6639">
            <v>7804055</v>
          </cell>
          <cell r="B6639" t="str">
            <v>매입AL루바등(E)1x4</v>
          </cell>
          <cell r="C6639" t="str">
            <v>FL 40Wx2 고조도</v>
          </cell>
          <cell r="D6639" t="str">
            <v>조</v>
          </cell>
        </row>
        <row r="6640">
          <cell r="A6640">
            <v>7804056</v>
          </cell>
          <cell r="B6640" t="str">
            <v>매입AL루바등(E)2x4</v>
          </cell>
          <cell r="C6640" t="str">
            <v>FL 40Wx3 고조도</v>
          </cell>
          <cell r="D6640" t="str">
            <v>조</v>
          </cell>
        </row>
        <row r="6641">
          <cell r="A6641">
            <v>7804057</v>
          </cell>
          <cell r="B6641" t="str">
            <v>매입AL루바등(E)2x4</v>
          </cell>
          <cell r="C6641" t="str">
            <v>FL 40Wx4 고조도</v>
          </cell>
          <cell r="D6641" t="str">
            <v>조</v>
          </cell>
        </row>
        <row r="6642">
          <cell r="A6642">
            <v>7804058</v>
          </cell>
          <cell r="B6642" t="str">
            <v>매입AL루바등(E)4x4</v>
          </cell>
          <cell r="C6642" t="str">
            <v>FL 40Wx6 고조도</v>
          </cell>
          <cell r="D6642" t="str">
            <v>조</v>
          </cell>
        </row>
        <row r="6643">
          <cell r="A6643">
            <v>7804059</v>
          </cell>
          <cell r="B6643" t="str">
            <v>매입AL루바등(E)1x2</v>
          </cell>
          <cell r="C6643" t="str">
            <v>FL20Wx1+IL고조도</v>
          </cell>
          <cell r="D6643" t="str">
            <v>조</v>
          </cell>
        </row>
        <row r="6644">
          <cell r="A6644">
            <v>7804060</v>
          </cell>
          <cell r="B6644" t="str">
            <v>매입AL루바등(E)1x2</v>
          </cell>
          <cell r="C6644" t="str">
            <v>FL20Wx2+IL고조도</v>
          </cell>
          <cell r="D6644" t="str">
            <v>조</v>
          </cell>
        </row>
        <row r="6645">
          <cell r="A6645">
            <v>7804061</v>
          </cell>
          <cell r="B6645" t="str">
            <v>매입AL루바등(E)2x2</v>
          </cell>
          <cell r="C6645" t="str">
            <v>FL20Wx3+IL고조도</v>
          </cell>
          <cell r="D6645" t="str">
            <v>조</v>
          </cell>
        </row>
        <row r="6646">
          <cell r="A6646">
            <v>7804062</v>
          </cell>
          <cell r="B6646" t="str">
            <v>매입AL루바등(E)2x2</v>
          </cell>
          <cell r="C6646" t="str">
            <v>FL20Wx4+IL고조도</v>
          </cell>
          <cell r="D6646" t="str">
            <v>조</v>
          </cell>
        </row>
        <row r="6647">
          <cell r="A6647">
            <v>7804063</v>
          </cell>
          <cell r="B6647" t="str">
            <v>매입AL루바등(E)1x4</v>
          </cell>
          <cell r="C6647" t="str">
            <v>FL40Wx1+IL고조도</v>
          </cell>
          <cell r="D6647" t="str">
            <v>조</v>
          </cell>
        </row>
        <row r="6648">
          <cell r="A6648">
            <v>7804064</v>
          </cell>
          <cell r="B6648" t="str">
            <v>매입AL루바등(E)1x4</v>
          </cell>
          <cell r="C6648" t="str">
            <v>FL40Wx2+IL고조도</v>
          </cell>
          <cell r="D6648" t="str">
            <v>조</v>
          </cell>
        </row>
        <row r="6649">
          <cell r="A6649">
            <v>7804065</v>
          </cell>
          <cell r="B6649" t="str">
            <v>매입AL루바등(E)2x4</v>
          </cell>
          <cell r="C6649" t="str">
            <v>FL40Wx3+IL고조도</v>
          </cell>
          <cell r="D6649" t="str">
            <v>조</v>
          </cell>
        </row>
        <row r="6650">
          <cell r="A6650">
            <v>7804066</v>
          </cell>
          <cell r="B6650" t="str">
            <v>매입AL루바등(E)2x4</v>
          </cell>
          <cell r="C6650" t="str">
            <v>FL40Wx4+IL고조도</v>
          </cell>
          <cell r="D6650" t="str">
            <v>조</v>
          </cell>
        </row>
        <row r="6651">
          <cell r="A6651">
            <v>7804067</v>
          </cell>
          <cell r="B6651" t="str">
            <v>매입AL루바등(E)4x4</v>
          </cell>
          <cell r="C6651" t="str">
            <v>FL40Wx6+IL고조도</v>
          </cell>
          <cell r="D6651" t="str">
            <v>조</v>
          </cell>
        </row>
        <row r="6652">
          <cell r="A6652">
            <v>7804100</v>
          </cell>
          <cell r="B6652" t="str">
            <v>매입AL루바등(G)</v>
          </cell>
          <cell r="C6652" t="str">
            <v>FL 20Wx1 1'x2'</v>
          </cell>
          <cell r="D6652" t="str">
            <v>조</v>
          </cell>
        </row>
        <row r="6653">
          <cell r="A6653">
            <v>7804101</v>
          </cell>
          <cell r="B6653" t="str">
            <v>매입AL루바등(G)</v>
          </cell>
          <cell r="C6653" t="str">
            <v>FL 20Wx2 1'x2'</v>
          </cell>
          <cell r="D6653" t="str">
            <v>조</v>
          </cell>
        </row>
        <row r="6654">
          <cell r="A6654">
            <v>7804102</v>
          </cell>
          <cell r="B6654" t="str">
            <v>매입AL루바등(G)</v>
          </cell>
          <cell r="C6654" t="str">
            <v>FL 20Wx3 2'x2'</v>
          </cell>
          <cell r="D6654" t="str">
            <v>조</v>
          </cell>
        </row>
        <row r="6655">
          <cell r="A6655">
            <v>7804103</v>
          </cell>
          <cell r="B6655" t="str">
            <v>매입AL루바등(G)</v>
          </cell>
          <cell r="C6655" t="str">
            <v>FL 20Wx4 2'x2'</v>
          </cell>
          <cell r="D6655" t="str">
            <v>조</v>
          </cell>
        </row>
        <row r="6656">
          <cell r="A6656">
            <v>7804104</v>
          </cell>
          <cell r="B6656" t="str">
            <v>매입AL루바등(G)</v>
          </cell>
          <cell r="C6656" t="str">
            <v>FL20Wx1+IL 1'x2'</v>
          </cell>
          <cell r="D6656" t="str">
            <v>조</v>
          </cell>
        </row>
        <row r="6657">
          <cell r="A6657">
            <v>7804105</v>
          </cell>
          <cell r="B6657" t="str">
            <v>매입AL루바등(G)</v>
          </cell>
          <cell r="C6657" t="str">
            <v>FL20Wx2+IL 1'x2'</v>
          </cell>
          <cell r="D6657" t="str">
            <v>조</v>
          </cell>
        </row>
        <row r="6658">
          <cell r="A6658">
            <v>7804106</v>
          </cell>
          <cell r="B6658" t="str">
            <v>매입AL루바등(G)</v>
          </cell>
          <cell r="C6658" t="str">
            <v>FL20Wx3+IL 2'x2'</v>
          </cell>
          <cell r="D6658" t="str">
            <v>조</v>
          </cell>
        </row>
        <row r="6659">
          <cell r="A6659">
            <v>7804107</v>
          </cell>
          <cell r="B6659" t="str">
            <v>매입AL루바등(G)</v>
          </cell>
          <cell r="C6659" t="str">
            <v>FL20Wx4+IL 2'x2'</v>
          </cell>
          <cell r="D6659" t="str">
            <v>조</v>
          </cell>
        </row>
        <row r="6660">
          <cell r="A6660">
            <v>7804150</v>
          </cell>
          <cell r="B6660" t="str">
            <v>매입AL루바등(G)1x2</v>
          </cell>
          <cell r="C6660" t="str">
            <v>FL 20Wx1 고조도</v>
          </cell>
          <cell r="D6660" t="str">
            <v>조</v>
          </cell>
        </row>
        <row r="6661">
          <cell r="A6661">
            <v>7804151</v>
          </cell>
          <cell r="B6661" t="str">
            <v>매입AL루바등(G)1x2</v>
          </cell>
          <cell r="C6661" t="str">
            <v>FL 20Wx2 고조도</v>
          </cell>
          <cell r="D6661" t="str">
            <v>조</v>
          </cell>
        </row>
        <row r="6662">
          <cell r="A6662">
            <v>7804152</v>
          </cell>
          <cell r="B6662" t="str">
            <v>매입AL루바등(G)2x2</v>
          </cell>
          <cell r="C6662" t="str">
            <v>FL 20Wx3 고조도</v>
          </cell>
          <cell r="D6662" t="str">
            <v>조</v>
          </cell>
        </row>
        <row r="6663">
          <cell r="A6663">
            <v>7804153</v>
          </cell>
          <cell r="B6663" t="str">
            <v>매입AL루바등(G)2x2</v>
          </cell>
          <cell r="C6663" t="str">
            <v>FL 20Wx4 고조도</v>
          </cell>
          <cell r="D6663" t="str">
            <v>조</v>
          </cell>
        </row>
        <row r="6664">
          <cell r="A6664">
            <v>7804154</v>
          </cell>
          <cell r="B6664" t="str">
            <v>매입AL루바등(G)1x2</v>
          </cell>
          <cell r="C6664" t="str">
            <v>FL20Wx1+IL고조도</v>
          </cell>
          <cell r="D6664" t="str">
            <v>조</v>
          </cell>
        </row>
        <row r="6665">
          <cell r="A6665">
            <v>7804155</v>
          </cell>
          <cell r="B6665" t="str">
            <v>매입AL루바등(G)1x2</v>
          </cell>
          <cell r="C6665" t="str">
            <v>FL20Wx2+IL고조도</v>
          </cell>
          <cell r="D6665" t="str">
            <v>조</v>
          </cell>
        </row>
        <row r="6666">
          <cell r="A6666">
            <v>7804156</v>
          </cell>
          <cell r="B6666" t="str">
            <v>매입AL루바등(G)2x2</v>
          </cell>
          <cell r="C6666" t="str">
            <v>FL20Wx3+IL고조도</v>
          </cell>
          <cell r="D6666" t="str">
            <v>조</v>
          </cell>
        </row>
        <row r="6667">
          <cell r="A6667">
            <v>7804157</v>
          </cell>
          <cell r="B6667" t="str">
            <v>매입AL루바등(G)2x2</v>
          </cell>
          <cell r="C6667" t="str">
            <v>FL20Wx4+IL고조도</v>
          </cell>
          <cell r="D6667" t="str">
            <v>조</v>
          </cell>
        </row>
        <row r="6668">
          <cell r="A6668">
            <v>7804200</v>
          </cell>
          <cell r="B6668" t="str">
            <v>매입AL루바등(R)</v>
          </cell>
          <cell r="C6668" t="str">
            <v>FL 40Wx1 1'x4'</v>
          </cell>
          <cell r="D6668" t="str">
            <v>조</v>
          </cell>
        </row>
        <row r="6669">
          <cell r="A6669">
            <v>7804201</v>
          </cell>
          <cell r="B6669" t="str">
            <v>매입AL루바등(R)</v>
          </cell>
          <cell r="C6669" t="str">
            <v>FL 40Wx2 1'x4'</v>
          </cell>
          <cell r="D6669" t="str">
            <v>조</v>
          </cell>
        </row>
        <row r="6670">
          <cell r="A6670">
            <v>7804202</v>
          </cell>
          <cell r="B6670" t="str">
            <v>매입AL루바등(R)</v>
          </cell>
          <cell r="C6670" t="str">
            <v>FL 40Wx3 2'x4'</v>
          </cell>
          <cell r="D6670" t="str">
            <v>조</v>
          </cell>
        </row>
        <row r="6671">
          <cell r="A6671">
            <v>7804203</v>
          </cell>
          <cell r="B6671" t="str">
            <v>매입AL루바등(R)</v>
          </cell>
          <cell r="C6671" t="str">
            <v>FL 40Wx4 2'x4'</v>
          </cell>
          <cell r="D6671" t="str">
            <v>조</v>
          </cell>
        </row>
        <row r="6672">
          <cell r="A6672">
            <v>7804204</v>
          </cell>
          <cell r="B6672" t="str">
            <v>매입AL루바등(R)</v>
          </cell>
          <cell r="C6672" t="str">
            <v>FL 40Wx6 4'x4'</v>
          </cell>
          <cell r="D6672" t="str">
            <v>조</v>
          </cell>
        </row>
        <row r="6673">
          <cell r="A6673">
            <v>7804205</v>
          </cell>
          <cell r="B6673" t="str">
            <v>매입AL루바등(R)</v>
          </cell>
          <cell r="C6673" t="str">
            <v>FL40Wx1+IL 1'x4'</v>
          </cell>
          <cell r="D6673" t="str">
            <v>조</v>
          </cell>
        </row>
        <row r="6674">
          <cell r="A6674">
            <v>7804206</v>
          </cell>
          <cell r="B6674" t="str">
            <v>매입AL루바등(R)</v>
          </cell>
          <cell r="C6674" t="str">
            <v>FL40Wx2+IL 1'x4'</v>
          </cell>
          <cell r="D6674" t="str">
            <v>조</v>
          </cell>
        </row>
        <row r="6675">
          <cell r="A6675">
            <v>7804207</v>
          </cell>
          <cell r="B6675" t="str">
            <v>매입AL루바등(R)</v>
          </cell>
          <cell r="C6675" t="str">
            <v>FL40Wx3+IL 2'x4'</v>
          </cell>
          <cell r="D6675" t="str">
            <v>조</v>
          </cell>
        </row>
        <row r="6676">
          <cell r="A6676">
            <v>7804208</v>
          </cell>
          <cell r="B6676" t="str">
            <v>매입AL루바등(R)</v>
          </cell>
          <cell r="C6676" t="str">
            <v>FL40Wx4+IL 2'x4'</v>
          </cell>
          <cell r="D6676" t="str">
            <v>조</v>
          </cell>
        </row>
        <row r="6677">
          <cell r="A6677">
            <v>7804209</v>
          </cell>
          <cell r="B6677" t="str">
            <v>매입AL루바등(R)</v>
          </cell>
          <cell r="C6677" t="str">
            <v>FL40Wx6+IL 4'x4'</v>
          </cell>
          <cell r="D6677" t="str">
            <v>조</v>
          </cell>
        </row>
        <row r="6678">
          <cell r="A6678">
            <v>7804250</v>
          </cell>
          <cell r="B6678" t="str">
            <v>매입AL루바등(R)1x4</v>
          </cell>
          <cell r="C6678" t="str">
            <v>FL 40Wx1 고조도</v>
          </cell>
          <cell r="D6678" t="str">
            <v>조</v>
          </cell>
        </row>
        <row r="6679">
          <cell r="A6679">
            <v>7804251</v>
          </cell>
          <cell r="B6679" t="str">
            <v>매입AL루바등(R)1x4</v>
          </cell>
          <cell r="C6679" t="str">
            <v>FL 40Wx2 고조도</v>
          </cell>
          <cell r="D6679" t="str">
            <v>조</v>
          </cell>
        </row>
        <row r="6680">
          <cell r="A6680">
            <v>7804252</v>
          </cell>
          <cell r="B6680" t="str">
            <v>매입AL루바등(R)2x4</v>
          </cell>
          <cell r="C6680" t="str">
            <v>FL 40Wx3 고조도</v>
          </cell>
          <cell r="D6680" t="str">
            <v>조</v>
          </cell>
        </row>
        <row r="6681">
          <cell r="A6681">
            <v>7804253</v>
          </cell>
          <cell r="B6681" t="str">
            <v>매입AL루바등(R)2x4</v>
          </cell>
          <cell r="C6681" t="str">
            <v>FL 40Wx4 고조도</v>
          </cell>
          <cell r="D6681" t="str">
            <v>조</v>
          </cell>
        </row>
        <row r="6682">
          <cell r="A6682">
            <v>7804254</v>
          </cell>
          <cell r="B6682" t="str">
            <v>매입AL루바등(R)4x4</v>
          </cell>
          <cell r="C6682" t="str">
            <v>FL 40Wx6 고조도</v>
          </cell>
          <cell r="D6682" t="str">
            <v>조</v>
          </cell>
        </row>
        <row r="6683">
          <cell r="A6683">
            <v>7804255</v>
          </cell>
          <cell r="B6683" t="str">
            <v>매입AL루바등(R)1x4</v>
          </cell>
          <cell r="C6683" t="str">
            <v>FL40Wx1+IL고조도</v>
          </cell>
          <cell r="D6683" t="str">
            <v>조</v>
          </cell>
        </row>
        <row r="6684">
          <cell r="A6684">
            <v>7804256</v>
          </cell>
          <cell r="B6684" t="str">
            <v>매입AL루바등(R)1x4</v>
          </cell>
          <cell r="C6684" t="str">
            <v>FL40Wx2+IL고조도</v>
          </cell>
          <cell r="D6684" t="str">
            <v>조</v>
          </cell>
        </row>
        <row r="6685">
          <cell r="A6685">
            <v>7804257</v>
          </cell>
          <cell r="B6685" t="str">
            <v>매입AL루바등(R)2x4</v>
          </cell>
          <cell r="C6685" t="str">
            <v>FL40Wx3+IL고조도</v>
          </cell>
          <cell r="D6685" t="str">
            <v>조</v>
          </cell>
        </row>
        <row r="6686">
          <cell r="A6686">
            <v>7804258</v>
          </cell>
          <cell r="B6686" t="str">
            <v>매입AL루바등(R)2x4</v>
          </cell>
          <cell r="C6686" t="str">
            <v>FL40Wx4+IL고조도</v>
          </cell>
          <cell r="D6686" t="str">
            <v>조</v>
          </cell>
        </row>
        <row r="6687">
          <cell r="A6687">
            <v>7804259</v>
          </cell>
          <cell r="B6687" t="str">
            <v>매입AL루바등(R)4x4</v>
          </cell>
          <cell r="C6687" t="str">
            <v>FL40Wx6+IL고조도</v>
          </cell>
          <cell r="D6687" t="str">
            <v>조</v>
          </cell>
        </row>
        <row r="6688">
          <cell r="A6688">
            <v>7804300</v>
          </cell>
          <cell r="B6688" t="str">
            <v>매입AL루바등(E)</v>
          </cell>
          <cell r="C6688" t="str">
            <v>FL 32Wx1 1'x4'</v>
          </cell>
          <cell r="D6688" t="str">
            <v>조</v>
          </cell>
        </row>
        <row r="6689">
          <cell r="A6689">
            <v>7804301</v>
          </cell>
          <cell r="B6689" t="str">
            <v>매입AL루바등(E)</v>
          </cell>
          <cell r="C6689" t="str">
            <v>FL 32Wx2 1'x4'</v>
          </cell>
          <cell r="D6689" t="str">
            <v>조</v>
          </cell>
        </row>
        <row r="6690">
          <cell r="A6690">
            <v>7804302</v>
          </cell>
          <cell r="B6690" t="str">
            <v>매입AL루바등(E)</v>
          </cell>
          <cell r="C6690" t="str">
            <v>FL 32Wx3 2'x4'</v>
          </cell>
          <cell r="D6690" t="str">
            <v>조</v>
          </cell>
        </row>
        <row r="6691">
          <cell r="A6691">
            <v>7804303</v>
          </cell>
          <cell r="B6691" t="str">
            <v>매입AL루바등(E)</v>
          </cell>
          <cell r="C6691" t="str">
            <v>FL 32Wx4 2'x4'</v>
          </cell>
          <cell r="D6691" t="str">
            <v>조</v>
          </cell>
        </row>
        <row r="6692">
          <cell r="A6692">
            <v>7804304</v>
          </cell>
          <cell r="B6692" t="str">
            <v>매입AL루바등(E)</v>
          </cell>
          <cell r="C6692" t="str">
            <v>FL 32Wx6 4'x4'</v>
          </cell>
          <cell r="D6692" t="str">
            <v>조</v>
          </cell>
        </row>
        <row r="6693">
          <cell r="A6693">
            <v>7804305</v>
          </cell>
          <cell r="B6693" t="str">
            <v>매입AL루바등(E)</v>
          </cell>
          <cell r="C6693" t="str">
            <v>FL32Wx1+IL 1'x4'</v>
          </cell>
          <cell r="D6693" t="str">
            <v>조</v>
          </cell>
        </row>
        <row r="6694">
          <cell r="A6694">
            <v>7804306</v>
          </cell>
          <cell r="B6694" t="str">
            <v>매입AL루바등(E)</v>
          </cell>
          <cell r="C6694" t="str">
            <v>FL32Wx2+IL 1'x4'</v>
          </cell>
          <cell r="D6694" t="str">
            <v>조</v>
          </cell>
        </row>
        <row r="6695">
          <cell r="A6695">
            <v>7804307</v>
          </cell>
          <cell r="B6695" t="str">
            <v>매입AL루바등(E)</v>
          </cell>
          <cell r="C6695" t="str">
            <v>FL32Wx3+IL 2'x4'</v>
          </cell>
          <cell r="D6695" t="str">
            <v>조</v>
          </cell>
        </row>
        <row r="6696">
          <cell r="A6696">
            <v>7804308</v>
          </cell>
          <cell r="B6696" t="str">
            <v>매입AL루바등(E)</v>
          </cell>
          <cell r="C6696" t="str">
            <v>FL32Wx4+IL 2'x4'</v>
          </cell>
          <cell r="D6696" t="str">
            <v>조</v>
          </cell>
        </row>
        <row r="6697">
          <cell r="A6697">
            <v>7804309</v>
          </cell>
          <cell r="B6697" t="str">
            <v>매입AL루바등(E)</v>
          </cell>
          <cell r="C6697" t="str">
            <v>FL32Wx6+IL 4'x4'</v>
          </cell>
          <cell r="D6697" t="str">
            <v>조</v>
          </cell>
        </row>
        <row r="6698">
          <cell r="A6698">
            <v>7804350</v>
          </cell>
          <cell r="B6698" t="str">
            <v>매입AL루바등(E)1x4</v>
          </cell>
          <cell r="C6698" t="str">
            <v>FL 32Wx1 고조도</v>
          </cell>
          <cell r="D6698" t="str">
            <v>조</v>
          </cell>
        </row>
        <row r="6699">
          <cell r="A6699">
            <v>7804351</v>
          </cell>
          <cell r="B6699" t="str">
            <v>매입AL루바등(E)1x4</v>
          </cell>
          <cell r="C6699" t="str">
            <v>FL 32Wx2 고조도</v>
          </cell>
          <cell r="D6699" t="str">
            <v>조</v>
          </cell>
        </row>
        <row r="6700">
          <cell r="A6700">
            <v>7804352</v>
          </cell>
          <cell r="B6700" t="str">
            <v>매입AL루바등(E)2x4</v>
          </cell>
          <cell r="C6700" t="str">
            <v>FL 32Wx3 고조도</v>
          </cell>
          <cell r="D6700" t="str">
            <v>조</v>
          </cell>
        </row>
        <row r="6701">
          <cell r="A6701">
            <v>7804353</v>
          </cell>
          <cell r="B6701" t="str">
            <v>매입AL루바등(E)2x4</v>
          </cell>
          <cell r="C6701" t="str">
            <v>FL 32Wx4 고조도</v>
          </cell>
          <cell r="D6701" t="str">
            <v>조</v>
          </cell>
        </row>
        <row r="6702">
          <cell r="A6702">
            <v>7804354</v>
          </cell>
          <cell r="B6702" t="str">
            <v>매입AL루바등(E)4x4</v>
          </cell>
          <cell r="C6702" t="str">
            <v>FL 32Wx6 고조도</v>
          </cell>
          <cell r="D6702" t="str">
            <v>조</v>
          </cell>
        </row>
        <row r="6703">
          <cell r="A6703">
            <v>7804355</v>
          </cell>
          <cell r="B6703" t="str">
            <v>매입AL루바등(E)1x4</v>
          </cell>
          <cell r="C6703" t="str">
            <v>FL32Wx1+IL고조도</v>
          </cell>
          <cell r="D6703" t="str">
            <v>조</v>
          </cell>
        </row>
        <row r="6704">
          <cell r="A6704">
            <v>7804356</v>
          </cell>
          <cell r="B6704" t="str">
            <v>매입AL루바등(E)1x4</v>
          </cell>
          <cell r="C6704" t="str">
            <v>FL32Wx2+IL고조도</v>
          </cell>
          <cell r="D6704" t="str">
            <v>조</v>
          </cell>
        </row>
        <row r="6705">
          <cell r="A6705">
            <v>7804357</v>
          </cell>
          <cell r="B6705" t="str">
            <v>매입AL루바등(E)2x4</v>
          </cell>
          <cell r="C6705" t="str">
            <v>FL32Wx3+IL고조도</v>
          </cell>
          <cell r="D6705" t="str">
            <v>조</v>
          </cell>
        </row>
        <row r="6706">
          <cell r="A6706">
            <v>7804358</v>
          </cell>
          <cell r="B6706" t="str">
            <v>매입AL루바등(E)2x4</v>
          </cell>
          <cell r="C6706" t="str">
            <v>FL32Wx4+IL고조도</v>
          </cell>
          <cell r="D6706" t="str">
            <v>조</v>
          </cell>
        </row>
        <row r="6707">
          <cell r="A6707">
            <v>7804359</v>
          </cell>
          <cell r="B6707" t="str">
            <v>매입AL루바등(E)4x4</v>
          </cell>
          <cell r="C6707" t="str">
            <v>FL32Wx6+IL고조도</v>
          </cell>
          <cell r="D6707" t="str">
            <v>조</v>
          </cell>
        </row>
        <row r="6708">
          <cell r="A6708">
            <v>7804400</v>
          </cell>
          <cell r="B6708" t="str">
            <v>매입AL루바등(R:3)</v>
          </cell>
          <cell r="C6708" t="str">
            <v>FL 40Wx1 1'x4'</v>
          </cell>
          <cell r="D6708" t="str">
            <v>조</v>
          </cell>
        </row>
        <row r="6709">
          <cell r="A6709">
            <v>7804401</v>
          </cell>
          <cell r="B6709" t="str">
            <v>매입AL루바등(R:3)</v>
          </cell>
          <cell r="C6709" t="str">
            <v>FL 40Wx2 1'x4'</v>
          </cell>
          <cell r="D6709" t="str">
            <v>조</v>
          </cell>
        </row>
        <row r="6710">
          <cell r="A6710">
            <v>7804402</v>
          </cell>
          <cell r="B6710" t="str">
            <v>매입AL루바등(R:3)</v>
          </cell>
          <cell r="C6710" t="str">
            <v>FL 40Wx3 2'x4'</v>
          </cell>
          <cell r="D6710" t="str">
            <v>조</v>
          </cell>
        </row>
        <row r="6711">
          <cell r="A6711">
            <v>7804403</v>
          </cell>
          <cell r="B6711" t="str">
            <v>매입AL루바등(R:3)</v>
          </cell>
          <cell r="C6711" t="str">
            <v>FL 40Wx4 2'x4'</v>
          </cell>
          <cell r="D6711" t="str">
            <v>조</v>
          </cell>
        </row>
        <row r="6712">
          <cell r="A6712">
            <v>7804404</v>
          </cell>
          <cell r="B6712" t="str">
            <v>매입AL루바등(R:3)</v>
          </cell>
          <cell r="C6712" t="str">
            <v>FL 40Wx6 4'x4'</v>
          </cell>
          <cell r="D6712" t="str">
            <v>조</v>
          </cell>
        </row>
        <row r="6713">
          <cell r="A6713">
            <v>7804405</v>
          </cell>
          <cell r="B6713" t="str">
            <v>매입AL루바등(R:3)</v>
          </cell>
          <cell r="C6713" t="str">
            <v>FL40Wx1+IL 1'x4'</v>
          </cell>
          <cell r="D6713" t="str">
            <v>조</v>
          </cell>
        </row>
        <row r="6714">
          <cell r="A6714">
            <v>7804406</v>
          </cell>
          <cell r="B6714" t="str">
            <v>매입AL루바등(R:3)</v>
          </cell>
          <cell r="C6714" t="str">
            <v>FL40Wx2+IL 1'x4'</v>
          </cell>
          <cell r="D6714" t="str">
            <v>조</v>
          </cell>
        </row>
        <row r="6715">
          <cell r="A6715">
            <v>7804407</v>
          </cell>
          <cell r="B6715" t="str">
            <v>매입AL루바등(R:3)</v>
          </cell>
          <cell r="C6715" t="str">
            <v>FL40Wx3+IL 2'x4'</v>
          </cell>
          <cell r="D6715" t="str">
            <v>조</v>
          </cell>
        </row>
        <row r="6716">
          <cell r="A6716">
            <v>7804408</v>
          </cell>
          <cell r="B6716" t="str">
            <v>매입AL루바등(R:3)</v>
          </cell>
          <cell r="C6716" t="str">
            <v>FL40Wx4+IL 2'x4'</v>
          </cell>
          <cell r="D6716" t="str">
            <v>조</v>
          </cell>
        </row>
        <row r="6717">
          <cell r="A6717">
            <v>7804409</v>
          </cell>
          <cell r="B6717" t="str">
            <v>매입AL루바등(R:3)</v>
          </cell>
          <cell r="C6717" t="str">
            <v>FL40Wx6+IL 4'x4'</v>
          </cell>
          <cell r="D6717" t="str">
            <v>조</v>
          </cell>
        </row>
        <row r="6718">
          <cell r="A6718">
            <v>7804450</v>
          </cell>
          <cell r="B6718" t="str">
            <v>매입AL루바(R:3)1x4</v>
          </cell>
          <cell r="C6718" t="str">
            <v>FL 40Wx1 고조도</v>
          </cell>
          <cell r="D6718" t="str">
            <v>조</v>
          </cell>
        </row>
        <row r="6719">
          <cell r="A6719">
            <v>7804451</v>
          </cell>
          <cell r="B6719" t="str">
            <v>매입AL루바(R:3)1x4</v>
          </cell>
          <cell r="C6719" t="str">
            <v>FL 40Wx2 고조도</v>
          </cell>
          <cell r="D6719" t="str">
            <v>조</v>
          </cell>
        </row>
        <row r="6720">
          <cell r="A6720">
            <v>7804452</v>
          </cell>
          <cell r="B6720" t="str">
            <v>매입AL루바(R:3)2x4</v>
          </cell>
          <cell r="C6720" t="str">
            <v>FL 40Wx3 고조도</v>
          </cell>
          <cell r="D6720" t="str">
            <v>조</v>
          </cell>
        </row>
        <row r="6721">
          <cell r="A6721">
            <v>7804453</v>
          </cell>
          <cell r="B6721" t="str">
            <v>매입AL루바(R:3)2x4</v>
          </cell>
          <cell r="C6721" t="str">
            <v>FL 40Wx4 고조도</v>
          </cell>
          <cell r="D6721" t="str">
            <v>조</v>
          </cell>
        </row>
        <row r="6722">
          <cell r="A6722">
            <v>7804454</v>
          </cell>
          <cell r="B6722" t="str">
            <v>매입AL루바(R:3)4x4</v>
          </cell>
          <cell r="C6722" t="str">
            <v>FL 40Wx6 고조도</v>
          </cell>
          <cell r="D6722" t="str">
            <v>조</v>
          </cell>
        </row>
        <row r="6723">
          <cell r="A6723">
            <v>7804455</v>
          </cell>
          <cell r="B6723" t="str">
            <v>매입AL루바(R:3)1x4</v>
          </cell>
          <cell r="C6723" t="str">
            <v>FL40Wx1+IL고조도</v>
          </cell>
          <cell r="D6723" t="str">
            <v>조</v>
          </cell>
        </row>
        <row r="6724">
          <cell r="A6724">
            <v>7804456</v>
          </cell>
          <cell r="B6724" t="str">
            <v>매입AL루바(R:3)1x4</v>
          </cell>
          <cell r="C6724" t="str">
            <v>FL40Wx2+IL고조도</v>
          </cell>
          <cell r="D6724" t="str">
            <v>조</v>
          </cell>
        </row>
        <row r="6725">
          <cell r="A6725">
            <v>7804457</v>
          </cell>
          <cell r="B6725" t="str">
            <v>매입AL루바(R:3)2x4</v>
          </cell>
          <cell r="C6725" t="str">
            <v>FL40Wx3+IL고조도</v>
          </cell>
          <cell r="D6725" t="str">
            <v>조</v>
          </cell>
        </row>
        <row r="6726">
          <cell r="A6726">
            <v>7804458</v>
          </cell>
          <cell r="B6726" t="str">
            <v>매입AL루바(R:3)2x4</v>
          </cell>
          <cell r="C6726" t="str">
            <v>FL40Wx4+IL고조도</v>
          </cell>
          <cell r="D6726" t="str">
            <v>조</v>
          </cell>
        </row>
        <row r="6727">
          <cell r="A6727">
            <v>7804459</v>
          </cell>
          <cell r="B6727" t="str">
            <v>매입AL루바(R:3)4x4</v>
          </cell>
          <cell r="C6727" t="str">
            <v>FL40Wx6+IL고조도</v>
          </cell>
          <cell r="D6727" t="str">
            <v>조</v>
          </cell>
        </row>
        <row r="6728">
          <cell r="A6728">
            <v>7804500</v>
          </cell>
          <cell r="B6728" t="str">
            <v>매입AL루바등(G:3)</v>
          </cell>
          <cell r="C6728" t="str">
            <v>FL 20Wx1 1'x2'</v>
          </cell>
          <cell r="D6728" t="str">
            <v>조</v>
          </cell>
        </row>
        <row r="6729">
          <cell r="A6729">
            <v>7804501</v>
          </cell>
          <cell r="B6729" t="str">
            <v>매입AL루바등(G:3)</v>
          </cell>
          <cell r="C6729" t="str">
            <v>FL 20Wx2 1'x2'</v>
          </cell>
          <cell r="D6729" t="str">
            <v>조</v>
          </cell>
        </row>
        <row r="6730">
          <cell r="A6730">
            <v>7804502</v>
          </cell>
          <cell r="B6730" t="str">
            <v>매입AL루바등(G:3)</v>
          </cell>
          <cell r="C6730" t="str">
            <v>FL 20Wx3 2'x2'</v>
          </cell>
          <cell r="D6730" t="str">
            <v>조</v>
          </cell>
        </row>
        <row r="6731">
          <cell r="A6731">
            <v>7804503</v>
          </cell>
          <cell r="B6731" t="str">
            <v>매입AL루바등(G:3)</v>
          </cell>
          <cell r="C6731" t="str">
            <v>FL 20Wx4 2'x2'</v>
          </cell>
          <cell r="D6731" t="str">
            <v>조</v>
          </cell>
        </row>
        <row r="6732">
          <cell r="A6732">
            <v>7804504</v>
          </cell>
          <cell r="B6732" t="str">
            <v>매입AL루바등(G:3)</v>
          </cell>
          <cell r="C6732" t="str">
            <v>FL20Wx1+IL 1'x2'</v>
          </cell>
          <cell r="D6732" t="str">
            <v>조</v>
          </cell>
        </row>
        <row r="6733">
          <cell r="A6733">
            <v>7804505</v>
          </cell>
          <cell r="B6733" t="str">
            <v>매입AL루바등(G:3)</v>
          </cell>
          <cell r="C6733" t="str">
            <v>FL20Wx2+IL 1'x2'</v>
          </cell>
          <cell r="D6733" t="str">
            <v>조</v>
          </cell>
        </row>
        <row r="6734">
          <cell r="A6734">
            <v>7804506</v>
          </cell>
          <cell r="B6734" t="str">
            <v>매입AL루바등(G:3)</v>
          </cell>
          <cell r="C6734" t="str">
            <v>FL20Wx3+IL 2'x2'</v>
          </cell>
          <cell r="D6734" t="str">
            <v>조</v>
          </cell>
        </row>
        <row r="6735">
          <cell r="A6735">
            <v>7804507</v>
          </cell>
          <cell r="B6735" t="str">
            <v>매입AL루바등(G:3)</v>
          </cell>
          <cell r="C6735" t="str">
            <v>FL20Wx4+IL 2'x2'</v>
          </cell>
          <cell r="D6735" t="str">
            <v>조</v>
          </cell>
        </row>
        <row r="6736">
          <cell r="A6736">
            <v>7804550</v>
          </cell>
          <cell r="B6736" t="str">
            <v>매입AL루바(G:3)1x2</v>
          </cell>
          <cell r="C6736" t="str">
            <v>FL 20Wx1 고조도</v>
          </cell>
          <cell r="D6736" t="str">
            <v>조</v>
          </cell>
        </row>
        <row r="6737">
          <cell r="A6737">
            <v>7804551</v>
          </cell>
          <cell r="B6737" t="str">
            <v>매입AL루바(G:3)1x2</v>
          </cell>
          <cell r="C6737" t="str">
            <v>FL 20Wx2 고조도</v>
          </cell>
          <cell r="D6737" t="str">
            <v>조</v>
          </cell>
        </row>
        <row r="6738">
          <cell r="A6738">
            <v>7804552</v>
          </cell>
          <cell r="B6738" t="str">
            <v>매입AL루바(G:3)2x2</v>
          </cell>
          <cell r="C6738" t="str">
            <v>FL 20Wx3 고조도</v>
          </cell>
          <cell r="D6738" t="str">
            <v>조</v>
          </cell>
        </row>
        <row r="6739">
          <cell r="A6739">
            <v>7804553</v>
          </cell>
          <cell r="B6739" t="str">
            <v>매입AL루바(G:3)2x2</v>
          </cell>
          <cell r="C6739" t="str">
            <v>FL 20Wx4 고조도</v>
          </cell>
          <cell r="D6739" t="str">
            <v>조</v>
          </cell>
        </row>
        <row r="6740">
          <cell r="A6740">
            <v>7804554</v>
          </cell>
          <cell r="B6740" t="str">
            <v>매입AL루바(G:3)1x2</v>
          </cell>
          <cell r="C6740" t="str">
            <v>FL20Wx1+IL고조도</v>
          </cell>
          <cell r="D6740" t="str">
            <v>조</v>
          </cell>
        </row>
        <row r="6741">
          <cell r="A6741">
            <v>7804555</v>
          </cell>
          <cell r="B6741" t="str">
            <v>매입AL루바(G:3)1x2</v>
          </cell>
          <cell r="C6741" t="str">
            <v>FL20Wx2+IL고조도</v>
          </cell>
          <cell r="D6741" t="str">
            <v>조</v>
          </cell>
        </row>
        <row r="6742">
          <cell r="A6742">
            <v>7804556</v>
          </cell>
          <cell r="B6742" t="str">
            <v>매입AL루바(G:3)2x2</v>
          </cell>
          <cell r="C6742" t="str">
            <v>FL20Wx3+IL고조도</v>
          </cell>
          <cell r="D6742" t="str">
            <v>조</v>
          </cell>
        </row>
        <row r="6743">
          <cell r="A6743">
            <v>7804557</v>
          </cell>
          <cell r="B6743" t="str">
            <v>매입AL루바(G:3)2x2</v>
          </cell>
          <cell r="C6743" t="str">
            <v>FL20Wx4+IL고조도</v>
          </cell>
          <cell r="D6743" t="str">
            <v>조</v>
          </cell>
        </row>
        <row r="6744">
          <cell r="A6744">
            <v>7804600</v>
          </cell>
          <cell r="B6744" t="str">
            <v>매입AL루바등(E:고)</v>
          </cell>
          <cell r="C6744" t="str">
            <v>FL 40Wx1 1'x4'</v>
          </cell>
          <cell r="D6744" t="str">
            <v>조</v>
          </cell>
        </row>
        <row r="6745">
          <cell r="A6745">
            <v>7804601</v>
          </cell>
          <cell r="B6745" t="str">
            <v>매입AL루바등(E:고)</v>
          </cell>
          <cell r="C6745" t="str">
            <v>FL 40Wx2 1'x4'</v>
          </cell>
          <cell r="D6745" t="str">
            <v>조</v>
          </cell>
        </row>
        <row r="6746">
          <cell r="A6746">
            <v>7804602</v>
          </cell>
          <cell r="B6746" t="str">
            <v>매입AL루바등(E:고)</v>
          </cell>
          <cell r="C6746" t="str">
            <v>FL 40Wx3 2'x4'</v>
          </cell>
          <cell r="D6746" t="str">
            <v>조</v>
          </cell>
        </row>
        <row r="6747">
          <cell r="A6747">
            <v>7804603</v>
          </cell>
          <cell r="B6747" t="str">
            <v>매입AL루바등(E:고)</v>
          </cell>
          <cell r="C6747" t="str">
            <v>FL 40Wx4 2'x4'</v>
          </cell>
          <cell r="D6747" t="str">
            <v>조</v>
          </cell>
        </row>
        <row r="6748">
          <cell r="A6748">
            <v>7804604</v>
          </cell>
          <cell r="B6748" t="str">
            <v>매입AL루바등(E:고)</v>
          </cell>
          <cell r="C6748" t="str">
            <v>FL 40Wx6 4'x4'</v>
          </cell>
          <cell r="D6748" t="str">
            <v>조</v>
          </cell>
        </row>
        <row r="6749">
          <cell r="A6749">
            <v>7804605</v>
          </cell>
          <cell r="B6749" t="str">
            <v>매입AL루바등(E:고)</v>
          </cell>
          <cell r="C6749" t="str">
            <v>FL40Wx1+IL 1'x4'</v>
          </cell>
          <cell r="D6749" t="str">
            <v>조</v>
          </cell>
        </row>
        <row r="6750">
          <cell r="A6750">
            <v>7804606</v>
          </cell>
          <cell r="B6750" t="str">
            <v>매입AL루바등(E:고)</v>
          </cell>
          <cell r="C6750" t="str">
            <v>FL40Wx2+IL 1'x4'</v>
          </cell>
          <cell r="D6750" t="str">
            <v>조</v>
          </cell>
        </row>
        <row r="6751">
          <cell r="A6751">
            <v>7804607</v>
          </cell>
          <cell r="B6751" t="str">
            <v>매입AL루바등(E:고)</v>
          </cell>
          <cell r="C6751" t="str">
            <v>FL40Wx3+IL 2'x4'</v>
          </cell>
          <cell r="D6751" t="str">
            <v>조</v>
          </cell>
        </row>
        <row r="6752">
          <cell r="A6752">
            <v>7804608</v>
          </cell>
          <cell r="B6752" t="str">
            <v>매입AL루바등(E:고)</v>
          </cell>
          <cell r="C6752" t="str">
            <v>FL40Wx4+IL 2'x4'</v>
          </cell>
          <cell r="D6752" t="str">
            <v>조</v>
          </cell>
        </row>
        <row r="6753">
          <cell r="A6753">
            <v>7804609</v>
          </cell>
          <cell r="B6753" t="str">
            <v>매입AL루바등(E:고)</v>
          </cell>
          <cell r="C6753" t="str">
            <v>FL40Wx6+IL 4'x4'</v>
          </cell>
          <cell r="D6753" t="str">
            <v>조</v>
          </cell>
        </row>
        <row r="6754">
          <cell r="A6754">
            <v>7804700</v>
          </cell>
          <cell r="B6754" t="str">
            <v>매입AL루바등(E:고)</v>
          </cell>
          <cell r="C6754" t="str">
            <v>FL 32Wx1 1'x4'</v>
          </cell>
          <cell r="D6754" t="str">
            <v>조</v>
          </cell>
        </row>
        <row r="6755">
          <cell r="A6755">
            <v>7804701</v>
          </cell>
          <cell r="B6755" t="str">
            <v>매입AL루바등(E:고)</v>
          </cell>
          <cell r="C6755" t="str">
            <v>FL 32Wx2 1'x4'</v>
          </cell>
          <cell r="D6755" t="str">
            <v>조</v>
          </cell>
        </row>
        <row r="6756">
          <cell r="A6756">
            <v>7804702</v>
          </cell>
          <cell r="B6756" t="str">
            <v>매입AL루바등(E:고)</v>
          </cell>
          <cell r="C6756" t="str">
            <v>FL 32Wx3 2'x4'</v>
          </cell>
          <cell r="D6756" t="str">
            <v>조</v>
          </cell>
        </row>
        <row r="6757">
          <cell r="A6757">
            <v>7804703</v>
          </cell>
          <cell r="B6757" t="str">
            <v>매입AL루바등(E:고)</v>
          </cell>
          <cell r="C6757" t="str">
            <v>FL 32Wx4 2'x4'</v>
          </cell>
          <cell r="D6757" t="str">
            <v>조</v>
          </cell>
        </row>
        <row r="6758">
          <cell r="A6758">
            <v>7804704</v>
          </cell>
          <cell r="B6758" t="str">
            <v>매입AL루바등(E:고)</v>
          </cell>
          <cell r="C6758" t="str">
            <v>FL 32Wx6 4'x4'</v>
          </cell>
          <cell r="D6758" t="str">
            <v>조</v>
          </cell>
        </row>
        <row r="6759">
          <cell r="A6759">
            <v>7804705</v>
          </cell>
          <cell r="B6759" t="str">
            <v>매입AL루바등(E:고)</v>
          </cell>
          <cell r="C6759" t="str">
            <v>FL32Wx1+IL 1'x4'</v>
          </cell>
          <cell r="D6759" t="str">
            <v>조</v>
          </cell>
        </row>
        <row r="6760">
          <cell r="A6760">
            <v>7804706</v>
          </cell>
          <cell r="B6760" t="str">
            <v>매입AL루바등(E:고)</v>
          </cell>
          <cell r="C6760" t="str">
            <v>FL32Wx2+IL 1'x4'</v>
          </cell>
          <cell r="D6760" t="str">
            <v>조</v>
          </cell>
        </row>
        <row r="6761">
          <cell r="A6761">
            <v>7804707</v>
          </cell>
          <cell r="B6761" t="str">
            <v>매입AL루바등(E:고)</v>
          </cell>
          <cell r="C6761" t="str">
            <v>FL32Wx3+IL 2'x4'</v>
          </cell>
          <cell r="D6761" t="str">
            <v>조</v>
          </cell>
        </row>
        <row r="6762">
          <cell r="A6762">
            <v>7804708</v>
          </cell>
          <cell r="B6762" t="str">
            <v>매입AL루바등(E:고)</v>
          </cell>
          <cell r="C6762" t="str">
            <v>FL32Wx4+IL 2'x4'</v>
          </cell>
          <cell r="D6762" t="str">
            <v>조</v>
          </cell>
        </row>
        <row r="6763">
          <cell r="A6763">
            <v>7804709</v>
          </cell>
          <cell r="B6763" t="str">
            <v>매입AL루바등(E:고)</v>
          </cell>
          <cell r="C6763" t="str">
            <v>FL32Wx6+IL 4'x4'</v>
          </cell>
          <cell r="D6763" t="str">
            <v>조</v>
          </cell>
        </row>
        <row r="6764">
          <cell r="A6764">
            <v>7805001</v>
          </cell>
          <cell r="B6764" t="str">
            <v>매입아크릴(E)</v>
          </cell>
          <cell r="C6764" t="str">
            <v>FL 20Wx1 1'x2'</v>
          </cell>
          <cell r="D6764" t="str">
            <v>조</v>
          </cell>
        </row>
        <row r="6765">
          <cell r="A6765">
            <v>7805002</v>
          </cell>
          <cell r="B6765" t="str">
            <v>매입아크릴(E)</v>
          </cell>
          <cell r="C6765" t="str">
            <v>FL 20Wx2 1'x2'</v>
          </cell>
          <cell r="D6765" t="str">
            <v>조</v>
          </cell>
        </row>
        <row r="6766">
          <cell r="A6766">
            <v>7805003</v>
          </cell>
          <cell r="B6766" t="str">
            <v>매입아크릴(E)</v>
          </cell>
          <cell r="C6766" t="str">
            <v>FL 20Wx3 2'x2'</v>
          </cell>
          <cell r="D6766" t="str">
            <v>조</v>
          </cell>
        </row>
        <row r="6767">
          <cell r="A6767">
            <v>7805004</v>
          </cell>
          <cell r="B6767" t="str">
            <v>매입아크릴(E)</v>
          </cell>
          <cell r="C6767" t="str">
            <v>FL 20Wx4 2'x2'</v>
          </cell>
          <cell r="D6767" t="str">
            <v>조</v>
          </cell>
        </row>
        <row r="6768">
          <cell r="A6768">
            <v>7805005</v>
          </cell>
          <cell r="B6768" t="str">
            <v>매입아크릴(E)</v>
          </cell>
          <cell r="C6768" t="str">
            <v>FL 40Wx1 1'x4'</v>
          </cell>
          <cell r="D6768" t="str">
            <v>조</v>
          </cell>
        </row>
        <row r="6769">
          <cell r="A6769">
            <v>7805006</v>
          </cell>
          <cell r="B6769" t="str">
            <v>매입아크릴(E)</v>
          </cell>
          <cell r="C6769" t="str">
            <v>FL 40Wx2 1'x4'</v>
          </cell>
          <cell r="D6769" t="str">
            <v>조</v>
          </cell>
        </row>
        <row r="6770">
          <cell r="A6770">
            <v>7805007</v>
          </cell>
          <cell r="B6770" t="str">
            <v>매입아크릴(E)</v>
          </cell>
          <cell r="C6770" t="str">
            <v>FL 40Wx3 2'x4'</v>
          </cell>
          <cell r="D6770" t="str">
            <v>조</v>
          </cell>
        </row>
        <row r="6771">
          <cell r="A6771">
            <v>7805008</v>
          </cell>
          <cell r="B6771" t="str">
            <v>매입아크릴(E)</v>
          </cell>
          <cell r="C6771" t="str">
            <v>FL 40Wx4 2'x4'</v>
          </cell>
          <cell r="D6771" t="str">
            <v>조</v>
          </cell>
        </row>
        <row r="6772">
          <cell r="A6772">
            <v>7805009</v>
          </cell>
          <cell r="B6772" t="str">
            <v>매입아크릴(E)</v>
          </cell>
          <cell r="C6772" t="str">
            <v>FL 40Wx6 4'x4'</v>
          </cell>
          <cell r="D6772" t="str">
            <v>조</v>
          </cell>
        </row>
        <row r="6773">
          <cell r="A6773">
            <v>7805020</v>
          </cell>
          <cell r="B6773" t="str">
            <v>매입아크릴(E)</v>
          </cell>
          <cell r="C6773" t="str">
            <v>FL20Wx1+IL 1'x2'</v>
          </cell>
          <cell r="D6773" t="str">
            <v>조</v>
          </cell>
        </row>
        <row r="6774">
          <cell r="A6774">
            <v>7805021</v>
          </cell>
          <cell r="B6774" t="str">
            <v>매입아크릴(E)</v>
          </cell>
          <cell r="C6774" t="str">
            <v>FL20Wx2+IL 1'x2'</v>
          </cell>
          <cell r="D6774" t="str">
            <v>조</v>
          </cell>
        </row>
        <row r="6775">
          <cell r="A6775">
            <v>7805022</v>
          </cell>
          <cell r="B6775" t="str">
            <v>매입아크릴(E)</v>
          </cell>
          <cell r="C6775" t="str">
            <v>FL20Wx3+IL 2'x2'</v>
          </cell>
          <cell r="D6775" t="str">
            <v>조</v>
          </cell>
        </row>
        <row r="6776">
          <cell r="A6776">
            <v>7805023</v>
          </cell>
          <cell r="B6776" t="str">
            <v>매입아크릴(E)</v>
          </cell>
          <cell r="C6776" t="str">
            <v>FL20Wx4+IL 2'x2'</v>
          </cell>
          <cell r="D6776" t="str">
            <v>조</v>
          </cell>
        </row>
        <row r="6777">
          <cell r="A6777">
            <v>7805024</v>
          </cell>
          <cell r="B6777" t="str">
            <v>매입아크릴(E)</v>
          </cell>
          <cell r="C6777" t="str">
            <v>FL40Wx1+IL 1'x4'</v>
          </cell>
          <cell r="D6777" t="str">
            <v>조</v>
          </cell>
        </row>
        <row r="6778">
          <cell r="A6778">
            <v>7805025</v>
          </cell>
          <cell r="B6778" t="str">
            <v>매입아크릴(E)</v>
          </cell>
          <cell r="C6778" t="str">
            <v>FL40Wx2+IL 1'x4'</v>
          </cell>
          <cell r="D6778" t="str">
            <v>조</v>
          </cell>
        </row>
        <row r="6779">
          <cell r="A6779">
            <v>7805026</v>
          </cell>
          <cell r="B6779" t="str">
            <v>매입아크릴(E)</v>
          </cell>
          <cell r="C6779" t="str">
            <v>FL40Wx3+IL 2'x4'</v>
          </cell>
          <cell r="D6779" t="str">
            <v>조</v>
          </cell>
        </row>
        <row r="6780">
          <cell r="A6780">
            <v>7805027</v>
          </cell>
          <cell r="B6780" t="str">
            <v>매입아크릴(E)</v>
          </cell>
          <cell r="C6780" t="str">
            <v>FL40Wx4+IL 2'x4'</v>
          </cell>
          <cell r="D6780" t="str">
            <v>조</v>
          </cell>
        </row>
        <row r="6781">
          <cell r="A6781">
            <v>7805028</v>
          </cell>
          <cell r="B6781" t="str">
            <v>매입아크릴(E)</v>
          </cell>
          <cell r="C6781" t="str">
            <v>FL40Wx6+IL 4'x4'</v>
          </cell>
          <cell r="D6781" t="str">
            <v>조</v>
          </cell>
        </row>
        <row r="6782">
          <cell r="A6782">
            <v>7805100</v>
          </cell>
          <cell r="B6782" t="str">
            <v>매입아크릴(G)</v>
          </cell>
          <cell r="C6782" t="str">
            <v>FL 20Wx1 1'x2'</v>
          </cell>
          <cell r="D6782" t="str">
            <v>조</v>
          </cell>
        </row>
        <row r="6783">
          <cell r="A6783">
            <v>7805101</v>
          </cell>
          <cell r="B6783" t="str">
            <v>매입아크릴(G)</v>
          </cell>
          <cell r="C6783" t="str">
            <v>FL 20Wx2 1'x2'</v>
          </cell>
          <cell r="D6783" t="str">
            <v>조</v>
          </cell>
        </row>
        <row r="6784">
          <cell r="A6784">
            <v>7805102</v>
          </cell>
          <cell r="B6784" t="str">
            <v>매입아크릴(G)</v>
          </cell>
          <cell r="C6784" t="str">
            <v>FL 20Wx3 2'x2'</v>
          </cell>
          <cell r="D6784" t="str">
            <v>조</v>
          </cell>
        </row>
        <row r="6785">
          <cell r="A6785">
            <v>7805103</v>
          </cell>
          <cell r="B6785" t="str">
            <v>매입아크릴(G)</v>
          </cell>
          <cell r="C6785" t="str">
            <v>FL 20Wx4 2'x2'</v>
          </cell>
          <cell r="D6785" t="str">
            <v>조</v>
          </cell>
        </row>
        <row r="6786">
          <cell r="A6786">
            <v>7805104</v>
          </cell>
          <cell r="B6786" t="str">
            <v>매입아크릴(G)</v>
          </cell>
          <cell r="C6786" t="str">
            <v>FL20Wx1+IL 1'x2'</v>
          </cell>
          <cell r="D6786" t="str">
            <v>조</v>
          </cell>
        </row>
        <row r="6787">
          <cell r="A6787">
            <v>7805105</v>
          </cell>
          <cell r="B6787" t="str">
            <v>매입아크릴(G)</v>
          </cell>
          <cell r="C6787" t="str">
            <v>FL20Wx2+IL 1'x2'</v>
          </cell>
          <cell r="D6787" t="str">
            <v>조</v>
          </cell>
        </row>
        <row r="6788">
          <cell r="A6788">
            <v>7805106</v>
          </cell>
          <cell r="B6788" t="str">
            <v>매입아크릴(G)</v>
          </cell>
          <cell r="C6788" t="str">
            <v>FL20Wx3+IL 2'x2'</v>
          </cell>
          <cell r="D6788" t="str">
            <v>조</v>
          </cell>
        </row>
        <row r="6789">
          <cell r="A6789">
            <v>7805107</v>
          </cell>
          <cell r="B6789" t="str">
            <v>매입아크릴(G)</v>
          </cell>
          <cell r="C6789" t="str">
            <v>FL20Wx4+IL 2'x2'</v>
          </cell>
          <cell r="D6789" t="str">
            <v>조</v>
          </cell>
        </row>
        <row r="6790">
          <cell r="A6790">
            <v>7805200</v>
          </cell>
          <cell r="B6790" t="str">
            <v>매입아크릴(R)</v>
          </cell>
          <cell r="C6790" t="str">
            <v>FL 40Wx1 1'x4'</v>
          </cell>
          <cell r="D6790" t="str">
            <v>조</v>
          </cell>
        </row>
        <row r="6791">
          <cell r="A6791">
            <v>7805201</v>
          </cell>
          <cell r="B6791" t="str">
            <v>매입아크릴(R)</v>
          </cell>
          <cell r="C6791" t="str">
            <v>FL 40Wx2 1'x4'</v>
          </cell>
          <cell r="D6791" t="str">
            <v>조</v>
          </cell>
        </row>
        <row r="6792">
          <cell r="A6792">
            <v>7805202</v>
          </cell>
          <cell r="B6792" t="str">
            <v>매입아크릴(R)</v>
          </cell>
          <cell r="C6792" t="str">
            <v>FL 40Wx3 2'x4'</v>
          </cell>
          <cell r="D6792" t="str">
            <v>조</v>
          </cell>
        </row>
        <row r="6793">
          <cell r="A6793">
            <v>7805203</v>
          </cell>
          <cell r="B6793" t="str">
            <v>매입아크릴(R)</v>
          </cell>
          <cell r="C6793" t="str">
            <v>FL 40Wx4 2'x4'</v>
          </cell>
          <cell r="D6793" t="str">
            <v>조</v>
          </cell>
        </row>
        <row r="6794">
          <cell r="A6794">
            <v>7805204</v>
          </cell>
          <cell r="B6794" t="str">
            <v>매입아크릴(R)</v>
          </cell>
          <cell r="C6794" t="str">
            <v>FL 40Wx6 4'x4'</v>
          </cell>
          <cell r="D6794" t="str">
            <v>조</v>
          </cell>
        </row>
        <row r="6795">
          <cell r="A6795">
            <v>7805220</v>
          </cell>
          <cell r="B6795" t="str">
            <v>매입아크릴(R)</v>
          </cell>
          <cell r="C6795" t="str">
            <v>FL40Wx1+IL 1'x4'</v>
          </cell>
          <cell r="D6795" t="str">
            <v>조</v>
          </cell>
        </row>
        <row r="6796">
          <cell r="A6796">
            <v>7805221</v>
          </cell>
          <cell r="B6796" t="str">
            <v>매입아크릴(R)</v>
          </cell>
          <cell r="C6796" t="str">
            <v>FL40Wx2+IL 1'x4'</v>
          </cell>
          <cell r="D6796" t="str">
            <v>조</v>
          </cell>
        </row>
        <row r="6797">
          <cell r="A6797">
            <v>7805222</v>
          </cell>
          <cell r="B6797" t="str">
            <v>매입아크릴(R)</v>
          </cell>
          <cell r="C6797" t="str">
            <v>FL40Wx3+IL 2'x4'</v>
          </cell>
          <cell r="D6797" t="str">
            <v>조</v>
          </cell>
        </row>
        <row r="6798">
          <cell r="A6798">
            <v>7805223</v>
          </cell>
          <cell r="B6798" t="str">
            <v>매입아크릴(R)</v>
          </cell>
          <cell r="C6798" t="str">
            <v>FL40Wx4+IL 2'x4'</v>
          </cell>
          <cell r="D6798" t="str">
            <v>조</v>
          </cell>
        </row>
        <row r="6799">
          <cell r="A6799">
            <v>7805224</v>
          </cell>
          <cell r="B6799" t="str">
            <v>매입아크릴(R)</v>
          </cell>
          <cell r="C6799" t="str">
            <v>FL40Wx6+IL 4'x4'</v>
          </cell>
          <cell r="D6799" t="str">
            <v>조</v>
          </cell>
        </row>
        <row r="6800">
          <cell r="A6800">
            <v>7805300</v>
          </cell>
          <cell r="B6800" t="str">
            <v>매입아크릴(E)</v>
          </cell>
          <cell r="C6800" t="str">
            <v>FL 32Wx1 1'x4'</v>
          </cell>
          <cell r="D6800" t="str">
            <v>조</v>
          </cell>
        </row>
        <row r="6801">
          <cell r="A6801">
            <v>7805301</v>
          </cell>
          <cell r="B6801" t="str">
            <v>매입아크릴(E)</v>
          </cell>
          <cell r="C6801" t="str">
            <v>FL 32Wx2 1'x4'</v>
          </cell>
          <cell r="D6801" t="str">
            <v>조</v>
          </cell>
        </row>
        <row r="6802">
          <cell r="A6802">
            <v>7805302</v>
          </cell>
          <cell r="B6802" t="str">
            <v>매입아크릴(E)</v>
          </cell>
          <cell r="C6802" t="str">
            <v>FL 32Wx3 2'x4'</v>
          </cell>
          <cell r="D6802" t="str">
            <v>조</v>
          </cell>
        </row>
        <row r="6803">
          <cell r="A6803">
            <v>7805303</v>
          </cell>
          <cell r="B6803" t="str">
            <v>매입아크릴(E)</v>
          </cell>
          <cell r="C6803" t="str">
            <v>FL 32Wx4 2'x4'</v>
          </cell>
          <cell r="D6803" t="str">
            <v>조</v>
          </cell>
        </row>
        <row r="6804">
          <cell r="A6804">
            <v>7805304</v>
          </cell>
          <cell r="B6804" t="str">
            <v>매입아크릴(E)</v>
          </cell>
          <cell r="C6804" t="str">
            <v>FL 32Wx6 4'x4'</v>
          </cell>
          <cell r="D6804" t="str">
            <v>조</v>
          </cell>
        </row>
        <row r="6805">
          <cell r="A6805">
            <v>7805320</v>
          </cell>
          <cell r="B6805" t="str">
            <v>매입아크릴(E)</v>
          </cell>
          <cell r="C6805" t="str">
            <v>FL32Wx1+IL 1'x4'</v>
          </cell>
          <cell r="D6805" t="str">
            <v>조</v>
          </cell>
        </row>
        <row r="6806">
          <cell r="A6806">
            <v>7805321</v>
          </cell>
          <cell r="B6806" t="str">
            <v>매입아크릴(E)</v>
          </cell>
          <cell r="C6806" t="str">
            <v>FL32Wx2+IL 1'x4'</v>
          </cell>
          <cell r="D6806" t="str">
            <v>조</v>
          </cell>
        </row>
        <row r="6807">
          <cell r="A6807">
            <v>7805322</v>
          </cell>
          <cell r="B6807" t="str">
            <v>매입아크릴(E)</v>
          </cell>
          <cell r="C6807" t="str">
            <v>FL32Wx3+IL 2'x4'</v>
          </cell>
          <cell r="D6807" t="str">
            <v>조</v>
          </cell>
        </row>
        <row r="6808">
          <cell r="A6808">
            <v>7805323</v>
          </cell>
          <cell r="B6808" t="str">
            <v>매입아크릴(E)</v>
          </cell>
          <cell r="C6808" t="str">
            <v>FL32Wx4+IL 2'x4'</v>
          </cell>
          <cell r="D6808" t="str">
            <v>조</v>
          </cell>
        </row>
        <row r="6809">
          <cell r="A6809">
            <v>7805324</v>
          </cell>
          <cell r="B6809" t="str">
            <v>매입아크릴(E)</v>
          </cell>
          <cell r="C6809" t="str">
            <v>FL32Wx6+IL 4'x4'</v>
          </cell>
          <cell r="D6809" t="str">
            <v>조</v>
          </cell>
        </row>
        <row r="6810">
          <cell r="A6810">
            <v>7805400</v>
          </cell>
          <cell r="B6810" t="str">
            <v>매입아크릴(R:3)</v>
          </cell>
          <cell r="C6810" t="str">
            <v>FL 40Wx1 1'x4'</v>
          </cell>
          <cell r="D6810" t="str">
            <v>조</v>
          </cell>
        </row>
        <row r="6811">
          <cell r="A6811">
            <v>7805401</v>
          </cell>
          <cell r="B6811" t="str">
            <v>매입아크릴(R:3)</v>
          </cell>
          <cell r="C6811" t="str">
            <v>FL 40Wx2 1'x4'</v>
          </cell>
          <cell r="D6811" t="str">
            <v>조</v>
          </cell>
        </row>
        <row r="6812">
          <cell r="A6812">
            <v>7805402</v>
          </cell>
          <cell r="B6812" t="str">
            <v>매입아크릴(R:3)</v>
          </cell>
          <cell r="C6812" t="str">
            <v>FL 40Wx3 2'x4'</v>
          </cell>
          <cell r="D6812" t="str">
            <v>조</v>
          </cell>
        </row>
        <row r="6813">
          <cell r="A6813">
            <v>7805403</v>
          </cell>
          <cell r="B6813" t="str">
            <v>매입아크릴(R:3)</v>
          </cell>
          <cell r="C6813" t="str">
            <v>FL 40Wx4 2'x4'</v>
          </cell>
          <cell r="D6813" t="str">
            <v>조</v>
          </cell>
        </row>
        <row r="6814">
          <cell r="A6814">
            <v>7805404</v>
          </cell>
          <cell r="B6814" t="str">
            <v>매입아크릴(R:3)</v>
          </cell>
          <cell r="C6814" t="str">
            <v>FL 40Wx6 4'x4'</v>
          </cell>
          <cell r="D6814" t="str">
            <v>조</v>
          </cell>
        </row>
        <row r="6815">
          <cell r="A6815">
            <v>7805420</v>
          </cell>
          <cell r="B6815" t="str">
            <v>매입아크릴(R:3)</v>
          </cell>
          <cell r="C6815" t="str">
            <v>FL40Wx1+IL 1'x4'</v>
          </cell>
          <cell r="D6815" t="str">
            <v>조</v>
          </cell>
        </row>
        <row r="6816">
          <cell r="A6816">
            <v>7805421</v>
          </cell>
          <cell r="B6816" t="str">
            <v>매입아크릴(R:3)</v>
          </cell>
          <cell r="C6816" t="str">
            <v>FL40Wx2+IL 1'x4'</v>
          </cell>
          <cell r="D6816" t="str">
            <v>조</v>
          </cell>
        </row>
        <row r="6817">
          <cell r="A6817">
            <v>7805422</v>
          </cell>
          <cell r="B6817" t="str">
            <v>매입아크릴(R:3)</v>
          </cell>
          <cell r="C6817" t="str">
            <v>FL40Wx3+IL 2'x4'</v>
          </cell>
          <cell r="D6817" t="str">
            <v>조</v>
          </cell>
        </row>
        <row r="6818">
          <cell r="A6818">
            <v>7805423</v>
          </cell>
          <cell r="B6818" t="str">
            <v>매입아크릴(R:3)</v>
          </cell>
          <cell r="C6818" t="str">
            <v>FL40Wx4+IL 2'x4'</v>
          </cell>
          <cell r="D6818" t="str">
            <v>조</v>
          </cell>
        </row>
        <row r="6819">
          <cell r="A6819">
            <v>7805424</v>
          </cell>
          <cell r="B6819" t="str">
            <v>매입아크릴(R:3)</v>
          </cell>
          <cell r="C6819" t="str">
            <v>FL40Wx6+IL 4'x4'</v>
          </cell>
          <cell r="D6819" t="str">
            <v>조</v>
          </cell>
        </row>
        <row r="6820">
          <cell r="A6820">
            <v>7805500</v>
          </cell>
          <cell r="B6820" t="str">
            <v>매입아크릴(G:3)</v>
          </cell>
          <cell r="C6820" t="str">
            <v>FL 20Wx1 1'x2'</v>
          </cell>
          <cell r="D6820" t="str">
            <v>조</v>
          </cell>
        </row>
        <row r="6821">
          <cell r="A6821">
            <v>7805501</v>
          </cell>
          <cell r="B6821" t="str">
            <v>매입아크릴(G:3)</v>
          </cell>
          <cell r="C6821" t="str">
            <v>FL 20Wx2 1'x2'</v>
          </cell>
          <cell r="D6821" t="str">
            <v>조</v>
          </cell>
        </row>
        <row r="6822">
          <cell r="A6822">
            <v>7805502</v>
          </cell>
          <cell r="B6822" t="str">
            <v>매입아크릴(G:3)</v>
          </cell>
          <cell r="C6822" t="str">
            <v>FL 20Wx3 2'x2'</v>
          </cell>
          <cell r="D6822" t="str">
            <v>조</v>
          </cell>
        </row>
        <row r="6823">
          <cell r="A6823">
            <v>7805503</v>
          </cell>
          <cell r="B6823" t="str">
            <v>매입아크릴(G:3)</v>
          </cell>
          <cell r="C6823" t="str">
            <v>FL 20Wx4 2'x2'</v>
          </cell>
          <cell r="D6823" t="str">
            <v>조</v>
          </cell>
        </row>
        <row r="6824">
          <cell r="A6824">
            <v>7805504</v>
          </cell>
          <cell r="B6824" t="str">
            <v>매입아크릴(G:3)</v>
          </cell>
          <cell r="C6824" t="str">
            <v>FL20Wx1+IL 1'x2'</v>
          </cell>
          <cell r="D6824" t="str">
            <v>조</v>
          </cell>
        </row>
        <row r="6825">
          <cell r="A6825">
            <v>7805505</v>
          </cell>
          <cell r="B6825" t="str">
            <v>매입아크릴(G:3)</v>
          </cell>
          <cell r="C6825" t="str">
            <v>FL20Wx2+IL 1'x2'</v>
          </cell>
          <cell r="D6825" t="str">
            <v>조</v>
          </cell>
        </row>
        <row r="6826">
          <cell r="A6826">
            <v>7805506</v>
          </cell>
          <cell r="B6826" t="str">
            <v>매입아크릴(G:3)</v>
          </cell>
          <cell r="C6826" t="str">
            <v>FL20Wx3+IL 2'x2'</v>
          </cell>
          <cell r="D6826" t="str">
            <v>조</v>
          </cell>
        </row>
        <row r="6827">
          <cell r="A6827">
            <v>7805507</v>
          </cell>
          <cell r="B6827" t="str">
            <v>매입아크릴(G:3)</v>
          </cell>
          <cell r="C6827" t="str">
            <v>FL20Wx4+IL 2'x2'</v>
          </cell>
          <cell r="D6827" t="str">
            <v>조</v>
          </cell>
        </row>
        <row r="6828">
          <cell r="A6828">
            <v>7805600</v>
          </cell>
          <cell r="B6828" t="str">
            <v>매입아크릴(E:고)</v>
          </cell>
          <cell r="C6828" t="str">
            <v>FL 40Wx1 1'x4'</v>
          </cell>
          <cell r="D6828" t="str">
            <v>조</v>
          </cell>
        </row>
        <row r="6829">
          <cell r="A6829">
            <v>7805601</v>
          </cell>
          <cell r="B6829" t="str">
            <v>매입아크릴(E:고)</v>
          </cell>
          <cell r="C6829" t="str">
            <v>FL 40Wx2 1'x4'</v>
          </cell>
          <cell r="D6829" t="str">
            <v>조</v>
          </cell>
        </row>
        <row r="6830">
          <cell r="A6830">
            <v>7805602</v>
          </cell>
          <cell r="B6830" t="str">
            <v>매입아크릴(E:고)</v>
          </cell>
          <cell r="C6830" t="str">
            <v>FL 40Wx3 2'x4'</v>
          </cell>
          <cell r="D6830" t="str">
            <v>조</v>
          </cell>
        </row>
        <row r="6831">
          <cell r="A6831">
            <v>7805603</v>
          </cell>
          <cell r="B6831" t="str">
            <v>매입아크릴(E:고)</v>
          </cell>
          <cell r="C6831" t="str">
            <v>FL 40Wx4 2'x4'</v>
          </cell>
          <cell r="D6831" t="str">
            <v>조</v>
          </cell>
        </row>
        <row r="6832">
          <cell r="A6832">
            <v>7805604</v>
          </cell>
          <cell r="B6832" t="str">
            <v>매입아크릴(E:고)</v>
          </cell>
          <cell r="C6832" t="str">
            <v>FL 40Wx6 4'x4'</v>
          </cell>
          <cell r="D6832" t="str">
            <v>조</v>
          </cell>
        </row>
        <row r="6833">
          <cell r="A6833">
            <v>7805605</v>
          </cell>
          <cell r="B6833" t="str">
            <v>매입아크릴(E:고)</v>
          </cell>
          <cell r="C6833" t="str">
            <v>FL40Wx1+IL 1'x4'</v>
          </cell>
          <cell r="D6833" t="str">
            <v>조</v>
          </cell>
        </row>
        <row r="6834">
          <cell r="A6834">
            <v>7805606</v>
          </cell>
          <cell r="B6834" t="str">
            <v>매입아크릴(E:고)</v>
          </cell>
          <cell r="C6834" t="str">
            <v>FL40Wx2+IL 1'x4'</v>
          </cell>
          <cell r="D6834" t="str">
            <v>조</v>
          </cell>
        </row>
        <row r="6835">
          <cell r="A6835">
            <v>7805607</v>
          </cell>
          <cell r="B6835" t="str">
            <v>매입아크릴(E:고)</v>
          </cell>
          <cell r="C6835" t="str">
            <v>FL40Wx3+IL 2'x4'</v>
          </cell>
          <cell r="D6835" t="str">
            <v>조</v>
          </cell>
        </row>
        <row r="6836">
          <cell r="A6836">
            <v>7805608</v>
          </cell>
          <cell r="B6836" t="str">
            <v>매입아크릴(E:고)</v>
          </cell>
          <cell r="C6836" t="str">
            <v>FL40Wx4+IL 2'x4'</v>
          </cell>
          <cell r="D6836" t="str">
            <v>조</v>
          </cell>
        </row>
        <row r="6837">
          <cell r="A6837">
            <v>7805609</v>
          </cell>
          <cell r="B6837" t="str">
            <v>매입아크릴(E:고)</v>
          </cell>
          <cell r="C6837" t="str">
            <v>FL40Wx6+IL 4'x4'</v>
          </cell>
          <cell r="D6837" t="str">
            <v>조</v>
          </cell>
        </row>
        <row r="6838">
          <cell r="A6838">
            <v>7805700</v>
          </cell>
          <cell r="B6838" t="str">
            <v>매입아크릴(E:고)</v>
          </cell>
          <cell r="C6838" t="str">
            <v>FL 32Wx1 1'x4'</v>
          </cell>
          <cell r="D6838" t="str">
            <v>조</v>
          </cell>
        </row>
        <row r="6839">
          <cell r="A6839">
            <v>7805701</v>
          </cell>
          <cell r="B6839" t="str">
            <v>매입아크릴(E:고)</v>
          </cell>
          <cell r="C6839" t="str">
            <v>FL 32Wx2 1'x4'</v>
          </cell>
          <cell r="D6839" t="str">
            <v>조</v>
          </cell>
        </row>
        <row r="6840">
          <cell r="A6840">
            <v>7805702</v>
          </cell>
          <cell r="B6840" t="str">
            <v>매입아크릴(E:고)</v>
          </cell>
          <cell r="C6840" t="str">
            <v>FL 32Wx3 2'x4'</v>
          </cell>
          <cell r="D6840" t="str">
            <v>조</v>
          </cell>
        </row>
        <row r="6841">
          <cell r="A6841">
            <v>7805703</v>
          </cell>
          <cell r="B6841" t="str">
            <v>매입아크릴(E:고)</v>
          </cell>
          <cell r="C6841" t="str">
            <v>FL 32Wx4 2'x4'</v>
          </cell>
          <cell r="D6841" t="str">
            <v>조</v>
          </cell>
        </row>
        <row r="6842">
          <cell r="A6842">
            <v>7805704</v>
          </cell>
          <cell r="B6842" t="str">
            <v>매입아크릴(E:고)</v>
          </cell>
          <cell r="C6842" t="str">
            <v>FL 32Wx6 4'x4'</v>
          </cell>
          <cell r="D6842" t="str">
            <v>조</v>
          </cell>
        </row>
        <row r="6843">
          <cell r="A6843">
            <v>7805705</v>
          </cell>
          <cell r="B6843" t="str">
            <v>매입아크릴(E:고)</v>
          </cell>
          <cell r="C6843" t="str">
            <v>FL32Wx1+IL 1'x4'</v>
          </cell>
          <cell r="D6843" t="str">
            <v>조</v>
          </cell>
        </row>
        <row r="6844">
          <cell r="A6844">
            <v>7805706</v>
          </cell>
          <cell r="B6844" t="str">
            <v>매입아크릴(E:고)</v>
          </cell>
          <cell r="C6844" t="str">
            <v>FL32Wx2+IL 1'x4'</v>
          </cell>
          <cell r="D6844" t="str">
            <v>조</v>
          </cell>
        </row>
        <row r="6845">
          <cell r="A6845">
            <v>7805707</v>
          </cell>
          <cell r="B6845" t="str">
            <v>매입아크릴(E:고)</v>
          </cell>
          <cell r="C6845" t="str">
            <v>FL32Wx3+IL 2'x4'</v>
          </cell>
          <cell r="D6845" t="str">
            <v>조</v>
          </cell>
        </row>
        <row r="6846">
          <cell r="A6846">
            <v>7805708</v>
          </cell>
          <cell r="B6846" t="str">
            <v>매입아크릴(E:고)</v>
          </cell>
          <cell r="C6846" t="str">
            <v>FL32Wx4+IL 2'x4'</v>
          </cell>
          <cell r="D6846" t="str">
            <v>조</v>
          </cell>
        </row>
        <row r="6847">
          <cell r="A6847">
            <v>7805709</v>
          </cell>
          <cell r="B6847" t="str">
            <v>매입아크릴(E:고)</v>
          </cell>
          <cell r="C6847" t="str">
            <v>FL32Wx6+IL 4'x4'</v>
          </cell>
          <cell r="D6847" t="str">
            <v>조</v>
          </cell>
        </row>
        <row r="6848">
          <cell r="A6848">
            <v>7806001</v>
          </cell>
          <cell r="B6848" t="str">
            <v>매입파라보릭(E)</v>
          </cell>
          <cell r="C6848" t="str">
            <v>FL 20Wx1 1x2 6c</v>
          </cell>
          <cell r="D6848" t="str">
            <v>조</v>
          </cell>
        </row>
        <row r="6849">
          <cell r="A6849">
            <v>7806002</v>
          </cell>
          <cell r="B6849" t="str">
            <v>매입파라보릭(E)</v>
          </cell>
          <cell r="C6849" t="str">
            <v>FL 20Wx2 1x2 8c</v>
          </cell>
          <cell r="D6849" t="str">
            <v>조</v>
          </cell>
        </row>
        <row r="6850">
          <cell r="A6850">
            <v>7806003</v>
          </cell>
          <cell r="B6850" t="str">
            <v>매입파라보릭(E)</v>
          </cell>
          <cell r="C6850" t="str">
            <v>FL 20Wx3 2x2 9c</v>
          </cell>
          <cell r="D6850" t="str">
            <v>조</v>
          </cell>
        </row>
        <row r="6851">
          <cell r="A6851">
            <v>7806004</v>
          </cell>
          <cell r="B6851" t="str">
            <v>매입파라보릭(E)</v>
          </cell>
          <cell r="C6851" t="str">
            <v>FL 20Wx4 2x2 16c</v>
          </cell>
          <cell r="D6851" t="str">
            <v>조</v>
          </cell>
        </row>
        <row r="6852">
          <cell r="A6852">
            <v>7806010</v>
          </cell>
          <cell r="B6852" t="str">
            <v>매입파라보릭(E)</v>
          </cell>
          <cell r="C6852" t="str">
            <v>FL 40Wx1 1x4 8c</v>
          </cell>
          <cell r="D6852" t="str">
            <v>조</v>
          </cell>
        </row>
        <row r="6853">
          <cell r="A6853">
            <v>7806011</v>
          </cell>
          <cell r="B6853" t="str">
            <v>매입파라보릭(E)</v>
          </cell>
          <cell r="C6853" t="str">
            <v>FL 40Wx2 1x4 16c</v>
          </cell>
          <cell r="D6853" t="str">
            <v>조</v>
          </cell>
        </row>
        <row r="6854">
          <cell r="A6854">
            <v>7806012</v>
          </cell>
          <cell r="B6854" t="str">
            <v>매입파라보릭(E)</v>
          </cell>
          <cell r="C6854" t="str">
            <v>FL 40Wx3 2x4 18c</v>
          </cell>
          <cell r="D6854" t="str">
            <v>조</v>
          </cell>
        </row>
        <row r="6855">
          <cell r="A6855">
            <v>7806013</v>
          </cell>
          <cell r="B6855" t="str">
            <v>매입파라보릭(E)</v>
          </cell>
          <cell r="C6855" t="str">
            <v>FL 40Wx4 2x4 32c</v>
          </cell>
          <cell r="D6855" t="str">
            <v>조</v>
          </cell>
        </row>
        <row r="6856">
          <cell r="A6856">
            <v>7806014</v>
          </cell>
          <cell r="B6856" t="str">
            <v>매입파라보릭(E)</v>
          </cell>
          <cell r="C6856" t="str">
            <v>FL 40Wx6 4x4 32c</v>
          </cell>
          <cell r="D6856" t="str">
            <v>조</v>
          </cell>
        </row>
        <row r="6857">
          <cell r="A6857">
            <v>7806020</v>
          </cell>
          <cell r="B6857" t="str">
            <v>매입파라보릭(E)</v>
          </cell>
          <cell r="C6857" t="str">
            <v>FL20Wx1+IL1x2 6c</v>
          </cell>
          <cell r="D6857" t="str">
            <v>조</v>
          </cell>
        </row>
        <row r="6858">
          <cell r="A6858">
            <v>7806021</v>
          </cell>
          <cell r="B6858" t="str">
            <v>매입파라보릭(E)</v>
          </cell>
          <cell r="C6858" t="str">
            <v>FL20Wx2+IL1x2 8c</v>
          </cell>
          <cell r="D6858" t="str">
            <v>조</v>
          </cell>
        </row>
        <row r="6859">
          <cell r="A6859">
            <v>7806022</v>
          </cell>
          <cell r="B6859" t="str">
            <v>매입파라보릭(E)</v>
          </cell>
          <cell r="C6859" t="str">
            <v>FL20Wx3+IL2x2 9c</v>
          </cell>
          <cell r="D6859" t="str">
            <v>조</v>
          </cell>
        </row>
        <row r="6860">
          <cell r="A6860">
            <v>7806023</v>
          </cell>
          <cell r="B6860" t="str">
            <v>매입파라보릭(E)</v>
          </cell>
          <cell r="C6860" t="str">
            <v>FL20Wx4+IL2x2 16</v>
          </cell>
          <cell r="D6860" t="str">
            <v>조</v>
          </cell>
        </row>
        <row r="6861">
          <cell r="A6861">
            <v>7806030</v>
          </cell>
          <cell r="B6861" t="str">
            <v>매입파라보릭(E)</v>
          </cell>
          <cell r="C6861" t="str">
            <v>FL40Wx1+IL1x4 8c</v>
          </cell>
          <cell r="D6861" t="str">
            <v>조</v>
          </cell>
        </row>
        <row r="6862">
          <cell r="A6862">
            <v>7806031</v>
          </cell>
          <cell r="B6862" t="str">
            <v>매입파라보릭(E)</v>
          </cell>
          <cell r="C6862" t="str">
            <v>FL40Wx2+IL1x4 16</v>
          </cell>
          <cell r="D6862" t="str">
            <v>조</v>
          </cell>
        </row>
        <row r="6863">
          <cell r="A6863">
            <v>7806032</v>
          </cell>
          <cell r="B6863" t="str">
            <v>매입파라보릭(E)</v>
          </cell>
          <cell r="C6863" t="str">
            <v>FL40Wx3+IL2x4 18</v>
          </cell>
          <cell r="D6863" t="str">
            <v>조</v>
          </cell>
        </row>
        <row r="6864">
          <cell r="A6864">
            <v>7806033</v>
          </cell>
          <cell r="B6864" t="str">
            <v>매입파라보릭(E)</v>
          </cell>
          <cell r="C6864" t="str">
            <v>FL40Wx4+IL2x4 32</v>
          </cell>
          <cell r="D6864" t="str">
            <v>조</v>
          </cell>
        </row>
        <row r="6865">
          <cell r="A6865">
            <v>7806034</v>
          </cell>
          <cell r="B6865" t="str">
            <v>매입파라보릭(E)</v>
          </cell>
          <cell r="C6865" t="str">
            <v>FL40Wx6+IL4x4 32</v>
          </cell>
          <cell r="D6865" t="str">
            <v>조</v>
          </cell>
        </row>
        <row r="6866">
          <cell r="A6866">
            <v>7806041</v>
          </cell>
          <cell r="B6866" t="str">
            <v>매입 P/B (E)고조도</v>
          </cell>
          <cell r="C6866" t="str">
            <v>FL 20Wx1 1x2 6c</v>
          </cell>
          <cell r="D6866" t="str">
            <v>조</v>
          </cell>
        </row>
        <row r="6867">
          <cell r="A6867">
            <v>7806042</v>
          </cell>
          <cell r="B6867" t="str">
            <v>매입 P/B (E)고조도</v>
          </cell>
          <cell r="C6867" t="str">
            <v>FL 20Wx2 1x2 8c</v>
          </cell>
          <cell r="D6867" t="str">
            <v>조</v>
          </cell>
        </row>
        <row r="6868">
          <cell r="A6868">
            <v>7806043</v>
          </cell>
          <cell r="B6868" t="str">
            <v>매입 P/B (E)고조도</v>
          </cell>
          <cell r="C6868" t="str">
            <v>FL 20Wx3 2x2 9c</v>
          </cell>
          <cell r="D6868" t="str">
            <v>조</v>
          </cell>
        </row>
        <row r="6869">
          <cell r="A6869">
            <v>7806044</v>
          </cell>
          <cell r="B6869" t="str">
            <v>매입 P/B (E)고조도</v>
          </cell>
          <cell r="C6869" t="str">
            <v>FL 20Wx4 2x2 16c</v>
          </cell>
          <cell r="D6869" t="str">
            <v>조</v>
          </cell>
        </row>
        <row r="6870">
          <cell r="A6870">
            <v>7806050</v>
          </cell>
          <cell r="B6870" t="str">
            <v>매입 P/B (E)고조도</v>
          </cell>
          <cell r="C6870" t="str">
            <v>FL 40Wx1 1x4 8c</v>
          </cell>
          <cell r="D6870" t="str">
            <v>조</v>
          </cell>
        </row>
        <row r="6871">
          <cell r="A6871">
            <v>7806051</v>
          </cell>
          <cell r="B6871" t="str">
            <v>매입 P/B (E)고조도</v>
          </cell>
          <cell r="C6871" t="str">
            <v>FL 40Wx2 1x4 16c</v>
          </cell>
          <cell r="D6871" t="str">
            <v>조</v>
          </cell>
        </row>
        <row r="6872">
          <cell r="A6872">
            <v>7806052</v>
          </cell>
          <cell r="B6872" t="str">
            <v>매입 P/B (E)고조도</v>
          </cell>
          <cell r="C6872" t="str">
            <v>FL 40Wx3 2x4 18c</v>
          </cell>
          <cell r="D6872" t="str">
            <v>조</v>
          </cell>
        </row>
        <row r="6873">
          <cell r="A6873">
            <v>7806053</v>
          </cell>
          <cell r="B6873" t="str">
            <v>매입 P/B (E)고조도</v>
          </cell>
          <cell r="C6873" t="str">
            <v>FL 40Wx4 2x4 32c</v>
          </cell>
          <cell r="D6873" t="str">
            <v>조</v>
          </cell>
        </row>
        <row r="6874">
          <cell r="A6874">
            <v>7806054</v>
          </cell>
          <cell r="B6874" t="str">
            <v>매입 P/B (E)고조도</v>
          </cell>
          <cell r="C6874" t="str">
            <v>FL 40Wx6 4x4 32c</v>
          </cell>
          <cell r="D6874" t="str">
            <v>조</v>
          </cell>
        </row>
        <row r="6875">
          <cell r="A6875">
            <v>7806060</v>
          </cell>
          <cell r="B6875" t="str">
            <v>매입 P/B (E)고조도</v>
          </cell>
          <cell r="C6875" t="str">
            <v>FL20Wx1+IL1x2 6c</v>
          </cell>
          <cell r="D6875" t="str">
            <v>조</v>
          </cell>
        </row>
        <row r="6876">
          <cell r="A6876">
            <v>7806061</v>
          </cell>
          <cell r="B6876" t="str">
            <v>매입 P/B (E)고조도</v>
          </cell>
          <cell r="C6876" t="str">
            <v>FL20Wx2+IL1x2 8c</v>
          </cell>
          <cell r="D6876" t="str">
            <v>조</v>
          </cell>
        </row>
        <row r="6877">
          <cell r="A6877">
            <v>7806062</v>
          </cell>
          <cell r="B6877" t="str">
            <v>매입 P/B (E)고조도</v>
          </cell>
          <cell r="C6877" t="str">
            <v>FL20Wx3+IL2x2 9c</v>
          </cell>
          <cell r="D6877" t="str">
            <v>조</v>
          </cell>
        </row>
        <row r="6878">
          <cell r="A6878">
            <v>7806063</v>
          </cell>
          <cell r="B6878" t="str">
            <v>매입 P/B (E)고조도</v>
          </cell>
          <cell r="C6878" t="str">
            <v>FL20Wx4+IL2x2 16</v>
          </cell>
          <cell r="D6878" t="str">
            <v>조</v>
          </cell>
        </row>
        <row r="6879">
          <cell r="A6879">
            <v>7806070</v>
          </cell>
          <cell r="B6879" t="str">
            <v>매입 P/B (E)고조도</v>
          </cell>
          <cell r="C6879" t="str">
            <v>FL40Wx1+IL1x4 8c</v>
          </cell>
          <cell r="D6879" t="str">
            <v>조</v>
          </cell>
        </row>
        <row r="6880">
          <cell r="A6880">
            <v>7806071</v>
          </cell>
          <cell r="B6880" t="str">
            <v>매입 P/B (E)고조도</v>
          </cell>
          <cell r="C6880" t="str">
            <v>FL40Wx2+IL1x4 16</v>
          </cell>
          <cell r="D6880" t="str">
            <v>조</v>
          </cell>
        </row>
        <row r="6881">
          <cell r="A6881">
            <v>7806072</v>
          </cell>
          <cell r="B6881" t="str">
            <v>매입 P/B (E)고조도</v>
          </cell>
          <cell r="C6881" t="str">
            <v>FL40Wx3+IL2x4 18</v>
          </cell>
          <cell r="D6881" t="str">
            <v>조</v>
          </cell>
        </row>
        <row r="6882">
          <cell r="A6882">
            <v>7806073</v>
          </cell>
          <cell r="B6882" t="str">
            <v>매입 P/B (E)고조도</v>
          </cell>
          <cell r="C6882" t="str">
            <v>FL40Wx4+IL2x4 32</v>
          </cell>
          <cell r="D6882" t="str">
            <v>조</v>
          </cell>
        </row>
        <row r="6883">
          <cell r="A6883">
            <v>7806074</v>
          </cell>
          <cell r="B6883" t="str">
            <v>매입 P/B (E)고조도</v>
          </cell>
          <cell r="C6883" t="str">
            <v>FL40Wx6+IL4x4 32</v>
          </cell>
          <cell r="D6883" t="str">
            <v>조</v>
          </cell>
        </row>
        <row r="6884">
          <cell r="A6884">
            <v>7806100</v>
          </cell>
          <cell r="B6884" t="str">
            <v>매입파라보릭(G)</v>
          </cell>
          <cell r="C6884" t="str">
            <v>FL 20Wx1 1x2 6c</v>
          </cell>
          <cell r="D6884" t="str">
            <v>조</v>
          </cell>
        </row>
        <row r="6885">
          <cell r="A6885">
            <v>7806101</v>
          </cell>
          <cell r="B6885" t="str">
            <v>매입파라보릭(G)</v>
          </cell>
          <cell r="C6885" t="str">
            <v>FL 20Wx2 1x2 8c</v>
          </cell>
          <cell r="D6885" t="str">
            <v>조</v>
          </cell>
        </row>
        <row r="6886">
          <cell r="A6886">
            <v>7806102</v>
          </cell>
          <cell r="B6886" t="str">
            <v>매입파라보릭(G)</v>
          </cell>
          <cell r="C6886" t="str">
            <v>FL 20Wx3 2x2 9c</v>
          </cell>
          <cell r="D6886" t="str">
            <v>조</v>
          </cell>
        </row>
        <row r="6887">
          <cell r="A6887">
            <v>7806103</v>
          </cell>
          <cell r="B6887" t="str">
            <v>매입파라보릭(G)</v>
          </cell>
          <cell r="C6887" t="str">
            <v>FL 20Wx4 2x2 16c</v>
          </cell>
          <cell r="D6887" t="str">
            <v>조</v>
          </cell>
        </row>
        <row r="6888">
          <cell r="A6888">
            <v>7806104</v>
          </cell>
          <cell r="B6888" t="str">
            <v>매입파라보릭(G)</v>
          </cell>
          <cell r="C6888" t="str">
            <v>FL20Wx1+IL1x2 6c</v>
          </cell>
          <cell r="D6888" t="str">
            <v>조</v>
          </cell>
        </row>
        <row r="6889">
          <cell r="A6889">
            <v>7806105</v>
          </cell>
          <cell r="B6889" t="str">
            <v>매입파라보릭(G)</v>
          </cell>
          <cell r="C6889" t="str">
            <v>FL20Wx2+IL1x2 8c</v>
          </cell>
          <cell r="D6889" t="str">
            <v>조</v>
          </cell>
        </row>
        <row r="6890">
          <cell r="A6890">
            <v>7806106</v>
          </cell>
          <cell r="B6890" t="str">
            <v>매입파라보릭(G)</v>
          </cell>
          <cell r="C6890" t="str">
            <v>FL20Wx3+IL2x2 9c</v>
          </cell>
          <cell r="D6890" t="str">
            <v>조</v>
          </cell>
        </row>
        <row r="6891">
          <cell r="A6891">
            <v>7806107</v>
          </cell>
          <cell r="B6891" t="str">
            <v>매입파라보릭(G)</v>
          </cell>
          <cell r="C6891" t="str">
            <v>FL20Wx4+IL2x2 16</v>
          </cell>
          <cell r="D6891" t="str">
            <v>조</v>
          </cell>
        </row>
        <row r="6892">
          <cell r="A6892">
            <v>7806150</v>
          </cell>
          <cell r="B6892" t="str">
            <v>매입 P/B (G)고조도</v>
          </cell>
          <cell r="C6892" t="str">
            <v>FL 20Wx1 1x2 6c</v>
          </cell>
          <cell r="D6892" t="str">
            <v>조</v>
          </cell>
        </row>
        <row r="6893">
          <cell r="A6893">
            <v>7806151</v>
          </cell>
          <cell r="B6893" t="str">
            <v>매입 P/B (G)고조도</v>
          </cell>
          <cell r="C6893" t="str">
            <v>FL 20Wx2 1x2 8c</v>
          </cell>
          <cell r="D6893" t="str">
            <v>조</v>
          </cell>
        </row>
        <row r="6894">
          <cell r="A6894">
            <v>7806152</v>
          </cell>
          <cell r="B6894" t="str">
            <v>매입 P/B (G)고조도</v>
          </cell>
          <cell r="C6894" t="str">
            <v>FL 20Wx3 2x2 9c</v>
          </cell>
          <cell r="D6894" t="str">
            <v>조</v>
          </cell>
        </row>
        <row r="6895">
          <cell r="A6895">
            <v>7806153</v>
          </cell>
          <cell r="B6895" t="str">
            <v>매입 P/B (G)고조도</v>
          </cell>
          <cell r="C6895" t="str">
            <v>FL 20Wx4 2x2 16c</v>
          </cell>
          <cell r="D6895" t="str">
            <v>조</v>
          </cell>
        </row>
        <row r="6896">
          <cell r="A6896">
            <v>7806154</v>
          </cell>
          <cell r="B6896" t="str">
            <v>매입 P/B (G)고조도</v>
          </cell>
          <cell r="C6896" t="str">
            <v>FL20Wx1+IL1x2 6c</v>
          </cell>
          <cell r="D6896" t="str">
            <v>조</v>
          </cell>
        </row>
        <row r="6897">
          <cell r="A6897">
            <v>7806155</v>
          </cell>
          <cell r="B6897" t="str">
            <v>매입 P/B (G)고조도</v>
          </cell>
          <cell r="C6897" t="str">
            <v>FL20Wx2+IL1x2 8c</v>
          </cell>
          <cell r="D6897" t="str">
            <v>조</v>
          </cell>
        </row>
        <row r="6898">
          <cell r="A6898">
            <v>7806156</v>
          </cell>
          <cell r="B6898" t="str">
            <v>매입 P/B (G)고조도</v>
          </cell>
          <cell r="C6898" t="str">
            <v>FL20Wx3+IL2x2 9c</v>
          </cell>
          <cell r="D6898" t="str">
            <v>조</v>
          </cell>
        </row>
        <row r="6899">
          <cell r="A6899">
            <v>7806157</v>
          </cell>
          <cell r="B6899" t="str">
            <v>매입 P/B (G)고조도</v>
          </cell>
          <cell r="C6899" t="str">
            <v>FL20Wx4+IL2x2 16</v>
          </cell>
          <cell r="D6899" t="str">
            <v>조</v>
          </cell>
        </row>
        <row r="6900">
          <cell r="A6900">
            <v>7806201</v>
          </cell>
          <cell r="B6900" t="str">
            <v>매입파라보릭(R)</v>
          </cell>
          <cell r="C6900" t="str">
            <v>FL 20Wx1 1x2 6c</v>
          </cell>
          <cell r="D6900" t="str">
            <v>조</v>
          </cell>
        </row>
        <row r="6901">
          <cell r="A6901">
            <v>7806202</v>
          </cell>
          <cell r="B6901" t="str">
            <v>매입파라보릭(R)</v>
          </cell>
          <cell r="C6901" t="str">
            <v>FL 20Wx2 1x2 8c</v>
          </cell>
          <cell r="D6901" t="str">
            <v>조</v>
          </cell>
        </row>
        <row r="6902">
          <cell r="A6902">
            <v>7806203</v>
          </cell>
          <cell r="B6902" t="str">
            <v>매입파라보릭(R)</v>
          </cell>
          <cell r="C6902" t="str">
            <v>FL 20Wx3 2x2 9c</v>
          </cell>
          <cell r="D6902" t="str">
            <v>조</v>
          </cell>
        </row>
        <row r="6903">
          <cell r="A6903">
            <v>7806204</v>
          </cell>
          <cell r="B6903" t="str">
            <v>매입파라보릭(R)</v>
          </cell>
          <cell r="C6903" t="str">
            <v>FL 20Wx4 2x2 16c</v>
          </cell>
          <cell r="D6903" t="str">
            <v>조</v>
          </cell>
        </row>
        <row r="6904">
          <cell r="A6904">
            <v>7806210</v>
          </cell>
          <cell r="B6904" t="str">
            <v>매입파라보릭(R)</v>
          </cell>
          <cell r="C6904" t="str">
            <v>FL 40Wx1 1x4 8c</v>
          </cell>
          <cell r="D6904" t="str">
            <v>조</v>
          </cell>
        </row>
        <row r="6905">
          <cell r="A6905">
            <v>7806211</v>
          </cell>
          <cell r="B6905" t="str">
            <v>매입파라보릭(R)</v>
          </cell>
          <cell r="C6905" t="str">
            <v>FL 40Wx2 1x4 16c</v>
          </cell>
          <cell r="D6905" t="str">
            <v>조</v>
          </cell>
        </row>
        <row r="6906">
          <cell r="A6906">
            <v>7806212</v>
          </cell>
          <cell r="B6906" t="str">
            <v>매입파라보릭(R)</v>
          </cell>
          <cell r="C6906" t="str">
            <v>FL 40Wx3 2x4 18c</v>
          </cell>
          <cell r="D6906" t="str">
            <v>조</v>
          </cell>
        </row>
        <row r="6907">
          <cell r="A6907">
            <v>7806213</v>
          </cell>
          <cell r="B6907" t="str">
            <v>매입파라보릭(R)</v>
          </cell>
          <cell r="C6907" t="str">
            <v>FL 40Wx4 2x4 32c</v>
          </cell>
          <cell r="D6907" t="str">
            <v>조</v>
          </cell>
        </row>
        <row r="6908">
          <cell r="A6908">
            <v>7806214</v>
          </cell>
          <cell r="B6908" t="str">
            <v>매입파라보릭(R)</v>
          </cell>
          <cell r="C6908" t="str">
            <v>FL 40Wx6 4x4 32c</v>
          </cell>
          <cell r="D6908" t="str">
            <v>조</v>
          </cell>
        </row>
        <row r="6909">
          <cell r="A6909">
            <v>7806220</v>
          </cell>
          <cell r="B6909" t="str">
            <v>매입파라보릭(R)</v>
          </cell>
          <cell r="C6909" t="str">
            <v>FL20Wx1+IL1x2 6c</v>
          </cell>
          <cell r="D6909" t="str">
            <v>조</v>
          </cell>
        </row>
        <row r="6910">
          <cell r="A6910">
            <v>7806221</v>
          </cell>
          <cell r="B6910" t="str">
            <v>매입파라보릭(R)</v>
          </cell>
          <cell r="C6910" t="str">
            <v>FL20Wx2+IL1x2 8c</v>
          </cell>
          <cell r="D6910" t="str">
            <v>조</v>
          </cell>
        </row>
        <row r="6911">
          <cell r="A6911">
            <v>7806222</v>
          </cell>
          <cell r="B6911" t="str">
            <v>매입파라보릭(R)</v>
          </cell>
          <cell r="C6911" t="str">
            <v>FL20Wx3+IL2x2 9c</v>
          </cell>
          <cell r="D6911" t="str">
            <v>조</v>
          </cell>
        </row>
        <row r="6912">
          <cell r="A6912">
            <v>7806223</v>
          </cell>
          <cell r="B6912" t="str">
            <v>매입파라보릭(R)</v>
          </cell>
          <cell r="C6912" t="str">
            <v>FL20Wx4+IL2x2 16</v>
          </cell>
          <cell r="D6912" t="str">
            <v>조</v>
          </cell>
        </row>
        <row r="6913">
          <cell r="A6913">
            <v>7806230</v>
          </cell>
          <cell r="B6913" t="str">
            <v>매입파라보릭(R)</v>
          </cell>
          <cell r="C6913" t="str">
            <v>FL40Wx1+IL1x4 8c</v>
          </cell>
          <cell r="D6913" t="str">
            <v>조</v>
          </cell>
        </row>
        <row r="6914">
          <cell r="A6914">
            <v>7806231</v>
          </cell>
          <cell r="B6914" t="str">
            <v>매입파라보릭(R)</v>
          </cell>
          <cell r="C6914" t="str">
            <v>FL40Wx2+IL1x4 16</v>
          </cell>
          <cell r="D6914" t="str">
            <v>조</v>
          </cell>
        </row>
        <row r="6915">
          <cell r="A6915">
            <v>7806232</v>
          </cell>
          <cell r="B6915" t="str">
            <v>매입파라보릭(R)</v>
          </cell>
          <cell r="C6915" t="str">
            <v>FL40Wx3+IL2x4 18</v>
          </cell>
          <cell r="D6915" t="str">
            <v>조</v>
          </cell>
        </row>
        <row r="6916">
          <cell r="A6916">
            <v>7806233</v>
          </cell>
          <cell r="B6916" t="str">
            <v>매입파라보릭(R)</v>
          </cell>
          <cell r="C6916" t="str">
            <v>FL40Wx4+IL2x4 32</v>
          </cell>
          <cell r="D6916" t="str">
            <v>조</v>
          </cell>
        </row>
        <row r="6917">
          <cell r="A6917">
            <v>7806234</v>
          </cell>
          <cell r="B6917" t="str">
            <v>매입파라보릭(R)</v>
          </cell>
          <cell r="C6917" t="str">
            <v>FL40Wx6+IL4x4 32</v>
          </cell>
          <cell r="D6917" t="str">
            <v>조</v>
          </cell>
        </row>
        <row r="6918">
          <cell r="A6918">
            <v>7806241</v>
          </cell>
          <cell r="B6918" t="str">
            <v>매입 P/B (R)고조도</v>
          </cell>
          <cell r="C6918" t="str">
            <v>FL 20Wx1 1x2 6c</v>
          </cell>
          <cell r="D6918" t="str">
            <v>조</v>
          </cell>
        </row>
        <row r="6919">
          <cell r="A6919">
            <v>7806242</v>
          </cell>
          <cell r="B6919" t="str">
            <v>매입 P/B (R)고조도</v>
          </cell>
          <cell r="C6919" t="str">
            <v>FL 20Wx2 1x2 8c</v>
          </cell>
          <cell r="D6919" t="str">
            <v>조</v>
          </cell>
        </row>
        <row r="6920">
          <cell r="A6920">
            <v>7806243</v>
          </cell>
          <cell r="B6920" t="str">
            <v>매입 P/B (R)고조도</v>
          </cell>
          <cell r="C6920" t="str">
            <v>FL 20Wx3 2x2 9c</v>
          </cell>
          <cell r="D6920" t="str">
            <v>조</v>
          </cell>
        </row>
        <row r="6921">
          <cell r="A6921">
            <v>7806244</v>
          </cell>
          <cell r="B6921" t="str">
            <v>매입 P/B (R)고조도</v>
          </cell>
          <cell r="C6921" t="str">
            <v>FL 20Wx4 2x2 16c</v>
          </cell>
          <cell r="D6921" t="str">
            <v>조</v>
          </cell>
        </row>
        <row r="6922">
          <cell r="A6922">
            <v>7806250</v>
          </cell>
          <cell r="B6922" t="str">
            <v>매입 P/B (R)고조도</v>
          </cell>
          <cell r="C6922" t="str">
            <v>FL 40Wx1 1x4 8c</v>
          </cell>
          <cell r="D6922" t="str">
            <v>조</v>
          </cell>
        </row>
        <row r="6923">
          <cell r="A6923">
            <v>7806251</v>
          </cell>
          <cell r="B6923" t="str">
            <v>매입 P/B (R)고조도</v>
          </cell>
          <cell r="C6923" t="str">
            <v>FL 40Wx2 1x4 16c</v>
          </cell>
          <cell r="D6923" t="str">
            <v>조</v>
          </cell>
        </row>
        <row r="6924">
          <cell r="A6924">
            <v>7806252</v>
          </cell>
          <cell r="B6924" t="str">
            <v>매입 P/B (R)고조도</v>
          </cell>
          <cell r="C6924" t="str">
            <v>FL 40Wx3 2x4 18c</v>
          </cell>
          <cell r="D6924" t="str">
            <v>조</v>
          </cell>
        </row>
        <row r="6925">
          <cell r="A6925">
            <v>7806253</v>
          </cell>
          <cell r="B6925" t="str">
            <v>매입 P/B (R)고조도</v>
          </cell>
          <cell r="C6925" t="str">
            <v>FL 40Wx4 2x4 32c</v>
          </cell>
          <cell r="D6925" t="str">
            <v>조</v>
          </cell>
        </row>
        <row r="6926">
          <cell r="A6926">
            <v>7806254</v>
          </cell>
          <cell r="B6926" t="str">
            <v>매입 P/B (R)고조도</v>
          </cell>
          <cell r="C6926" t="str">
            <v>FL 40Wx6 4x4 32c</v>
          </cell>
          <cell r="D6926" t="str">
            <v>조</v>
          </cell>
        </row>
        <row r="6927">
          <cell r="A6927">
            <v>7806260</v>
          </cell>
          <cell r="B6927" t="str">
            <v>매입 P/B (R)고조도</v>
          </cell>
          <cell r="C6927" t="str">
            <v>FL20Wx1+IL1x2 6c</v>
          </cell>
          <cell r="D6927" t="str">
            <v>조</v>
          </cell>
        </row>
        <row r="6928">
          <cell r="A6928">
            <v>7806261</v>
          </cell>
          <cell r="B6928" t="str">
            <v>매입 P/B (R)고조도</v>
          </cell>
          <cell r="C6928" t="str">
            <v>FL20Wx2+IL1x2 8c</v>
          </cell>
          <cell r="D6928" t="str">
            <v>조</v>
          </cell>
        </row>
        <row r="6929">
          <cell r="A6929">
            <v>7806262</v>
          </cell>
          <cell r="B6929" t="str">
            <v>매입 P/B (R)고조도</v>
          </cell>
          <cell r="C6929" t="str">
            <v>FL20Wx3+IL2x2 9c</v>
          </cell>
          <cell r="D6929" t="str">
            <v>조</v>
          </cell>
        </row>
        <row r="6930">
          <cell r="A6930">
            <v>7806263</v>
          </cell>
          <cell r="B6930" t="str">
            <v>매입 P/B (R)고조도</v>
          </cell>
          <cell r="C6930" t="str">
            <v>FL20Wx4+IL2x2 16</v>
          </cell>
          <cell r="D6930" t="str">
            <v>조</v>
          </cell>
        </row>
        <row r="6931">
          <cell r="A6931">
            <v>7806270</v>
          </cell>
          <cell r="B6931" t="str">
            <v>매입 P/B (R)고조도</v>
          </cell>
          <cell r="C6931" t="str">
            <v>FL40Wx1+IL1x4 8c</v>
          </cell>
          <cell r="D6931" t="str">
            <v>조</v>
          </cell>
        </row>
        <row r="6932">
          <cell r="A6932">
            <v>7806271</v>
          </cell>
          <cell r="B6932" t="str">
            <v>매입 P/B (R)고조도</v>
          </cell>
          <cell r="C6932" t="str">
            <v>FL40Wx2+IL1x4 16</v>
          </cell>
          <cell r="D6932" t="str">
            <v>조</v>
          </cell>
        </row>
        <row r="6933">
          <cell r="A6933">
            <v>7806272</v>
          </cell>
          <cell r="B6933" t="str">
            <v>매입 P/B (R)고조도</v>
          </cell>
          <cell r="C6933" t="str">
            <v>FL40Wx3+IL2x4 18</v>
          </cell>
          <cell r="D6933" t="str">
            <v>조</v>
          </cell>
        </row>
        <row r="6934">
          <cell r="A6934">
            <v>7806273</v>
          </cell>
          <cell r="B6934" t="str">
            <v>매입 P/B (R)고조도</v>
          </cell>
          <cell r="C6934" t="str">
            <v>FL40Wx4+IL2x4 32</v>
          </cell>
          <cell r="D6934" t="str">
            <v>조</v>
          </cell>
        </row>
        <row r="6935">
          <cell r="A6935">
            <v>7806274</v>
          </cell>
          <cell r="B6935" t="str">
            <v>매입 P/B (R)고조도</v>
          </cell>
          <cell r="C6935" t="str">
            <v>FL40Wx6+IL4x4 32</v>
          </cell>
          <cell r="D6935" t="str">
            <v>조</v>
          </cell>
        </row>
        <row r="6936">
          <cell r="A6936">
            <v>7806300</v>
          </cell>
          <cell r="B6936" t="str">
            <v>매입파라보릭(E)</v>
          </cell>
          <cell r="C6936" t="str">
            <v>FL 32Wx1 1x4 8c</v>
          </cell>
          <cell r="D6936" t="str">
            <v>조</v>
          </cell>
        </row>
        <row r="6937">
          <cell r="A6937">
            <v>7806301</v>
          </cell>
          <cell r="B6937" t="str">
            <v>매입파라보릭(E)</v>
          </cell>
          <cell r="C6937" t="str">
            <v>FL 32Wx2 1x4 16c</v>
          </cell>
          <cell r="D6937" t="str">
            <v>조</v>
          </cell>
        </row>
        <row r="6938">
          <cell r="A6938">
            <v>7806302</v>
          </cell>
          <cell r="B6938" t="str">
            <v>매입파라보릭(E)</v>
          </cell>
          <cell r="C6938" t="str">
            <v>FL 32Wx3 2x4 18c</v>
          </cell>
          <cell r="D6938" t="str">
            <v>조</v>
          </cell>
        </row>
        <row r="6939">
          <cell r="A6939">
            <v>7806303</v>
          </cell>
          <cell r="B6939" t="str">
            <v>매입파라보릭(E)</v>
          </cell>
          <cell r="C6939" t="str">
            <v>FL 32Wx4 2x4 32c</v>
          </cell>
          <cell r="D6939" t="str">
            <v>조</v>
          </cell>
        </row>
        <row r="6940">
          <cell r="A6940">
            <v>7806304</v>
          </cell>
          <cell r="B6940" t="str">
            <v>매입파라보릭(E)</v>
          </cell>
          <cell r="C6940" t="str">
            <v>FL 32Wx6 4x4 32c</v>
          </cell>
          <cell r="D6940" t="str">
            <v>조</v>
          </cell>
        </row>
        <row r="6941">
          <cell r="A6941">
            <v>7806320</v>
          </cell>
          <cell r="B6941" t="str">
            <v>매입파라보릭(E)</v>
          </cell>
          <cell r="C6941" t="str">
            <v>FL32Wx1+IL1x4 8c</v>
          </cell>
          <cell r="D6941" t="str">
            <v>조</v>
          </cell>
        </row>
        <row r="6942">
          <cell r="A6942">
            <v>7806321</v>
          </cell>
          <cell r="B6942" t="str">
            <v>매입파라보릭(E)</v>
          </cell>
          <cell r="C6942" t="str">
            <v>FL32Wx2+IL1x4 16</v>
          </cell>
          <cell r="D6942" t="str">
            <v>조</v>
          </cell>
        </row>
        <row r="6943">
          <cell r="A6943">
            <v>7806322</v>
          </cell>
          <cell r="B6943" t="str">
            <v>매입파라보릭(E)</v>
          </cell>
          <cell r="C6943" t="str">
            <v>FL32Wx3+IL2x4 18</v>
          </cell>
          <cell r="D6943" t="str">
            <v>조</v>
          </cell>
        </row>
        <row r="6944">
          <cell r="A6944">
            <v>7806323</v>
          </cell>
          <cell r="B6944" t="str">
            <v>매입파라보릭(E)</v>
          </cell>
          <cell r="C6944" t="str">
            <v>FL32Wx4+IL2x4 32</v>
          </cell>
          <cell r="D6944" t="str">
            <v>조</v>
          </cell>
        </row>
        <row r="6945">
          <cell r="A6945">
            <v>7806324</v>
          </cell>
          <cell r="B6945" t="str">
            <v>매입파라보릭(E)</v>
          </cell>
          <cell r="C6945" t="str">
            <v>FL32Wx6+IL4x4 32</v>
          </cell>
          <cell r="D6945" t="str">
            <v>조</v>
          </cell>
        </row>
        <row r="6946">
          <cell r="A6946">
            <v>7806350</v>
          </cell>
          <cell r="B6946" t="str">
            <v>매입 P/B (E)고조도</v>
          </cell>
          <cell r="C6946" t="str">
            <v>FL 32Wx1 1x4 8c</v>
          </cell>
          <cell r="D6946" t="str">
            <v>조</v>
          </cell>
        </row>
        <row r="6947">
          <cell r="A6947">
            <v>7806351</v>
          </cell>
          <cell r="B6947" t="str">
            <v>매입 P/B (E)고조도</v>
          </cell>
          <cell r="C6947" t="str">
            <v>FL 32Wx2 1x4 16c</v>
          </cell>
          <cell r="D6947" t="str">
            <v>조</v>
          </cell>
        </row>
        <row r="6948">
          <cell r="A6948">
            <v>7806352</v>
          </cell>
          <cell r="B6948" t="str">
            <v>매입 P/B (E)고조도</v>
          </cell>
          <cell r="C6948" t="str">
            <v>FL 32Wx3 2x4 18c</v>
          </cell>
          <cell r="D6948" t="str">
            <v>조</v>
          </cell>
        </row>
        <row r="6949">
          <cell r="A6949">
            <v>7806353</v>
          </cell>
          <cell r="B6949" t="str">
            <v>매입 P/B (E)고조도</v>
          </cell>
          <cell r="C6949" t="str">
            <v>FL 32Wx4 2x4 32c</v>
          </cell>
          <cell r="D6949" t="str">
            <v>조</v>
          </cell>
        </row>
        <row r="6950">
          <cell r="A6950">
            <v>7806354</v>
          </cell>
          <cell r="B6950" t="str">
            <v>매입 P/B (E)고조도</v>
          </cell>
          <cell r="C6950" t="str">
            <v>FL 32Wx6 4x4 32c</v>
          </cell>
          <cell r="D6950" t="str">
            <v>조</v>
          </cell>
        </row>
        <row r="6951">
          <cell r="A6951">
            <v>7806370</v>
          </cell>
          <cell r="B6951" t="str">
            <v>매입 P/B (E)고조도</v>
          </cell>
          <cell r="C6951" t="str">
            <v>FL32Wx1+IL1x4 8c</v>
          </cell>
          <cell r="D6951" t="str">
            <v>조</v>
          </cell>
        </row>
        <row r="6952">
          <cell r="A6952">
            <v>7806371</v>
          </cell>
          <cell r="B6952" t="str">
            <v>매입 P/B (E)고조도</v>
          </cell>
          <cell r="C6952" t="str">
            <v>FL32Wx2+IL1x4 16</v>
          </cell>
          <cell r="D6952" t="str">
            <v>조</v>
          </cell>
        </row>
        <row r="6953">
          <cell r="A6953">
            <v>7806372</v>
          </cell>
          <cell r="B6953" t="str">
            <v>매입 P/B (E)고조도</v>
          </cell>
          <cell r="C6953" t="str">
            <v>FL32Wx3+IL2x4 18</v>
          </cell>
          <cell r="D6953" t="str">
            <v>조</v>
          </cell>
        </row>
        <row r="6954">
          <cell r="A6954">
            <v>7806373</v>
          </cell>
          <cell r="B6954" t="str">
            <v>매입 P/B (E)고조도</v>
          </cell>
          <cell r="C6954" t="str">
            <v>FL32Wx4+IL2x4 32</v>
          </cell>
          <cell r="D6954" t="str">
            <v>조</v>
          </cell>
        </row>
        <row r="6955">
          <cell r="A6955">
            <v>7806374</v>
          </cell>
          <cell r="B6955" t="str">
            <v>매입 P/B (E)고조도</v>
          </cell>
          <cell r="C6955" t="str">
            <v>FL32Wx6+IL4x4 32</v>
          </cell>
          <cell r="D6955" t="str">
            <v>조</v>
          </cell>
        </row>
        <row r="6956">
          <cell r="A6956">
            <v>7806400</v>
          </cell>
          <cell r="B6956" t="str">
            <v>매입파라보릭(R:3)</v>
          </cell>
          <cell r="C6956" t="str">
            <v>FL 40Wx1 1x4 8c</v>
          </cell>
          <cell r="D6956" t="str">
            <v>조</v>
          </cell>
        </row>
        <row r="6957">
          <cell r="A6957">
            <v>7806401</v>
          </cell>
          <cell r="B6957" t="str">
            <v>매입파라보릭(R:3)</v>
          </cell>
          <cell r="C6957" t="str">
            <v>FL 40Wx2 1x4 16c</v>
          </cell>
          <cell r="D6957" t="str">
            <v>조</v>
          </cell>
        </row>
        <row r="6958">
          <cell r="A6958">
            <v>7806402</v>
          </cell>
          <cell r="B6958" t="str">
            <v>매입파라보릭(R:3)</v>
          </cell>
          <cell r="C6958" t="str">
            <v>FL 40Wx3 2x4 18c</v>
          </cell>
          <cell r="D6958" t="str">
            <v>조</v>
          </cell>
        </row>
        <row r="6959">
          <cell r="A6959">
            <v>7806403</v>
          </cell>
          <cell r="B6959" t="str">
            <v>매입파라보릭(R:3)</v>
          </cell>
          <cell r="C6959" t="str">
            <v>FL 40Wx4 2x4 32c</v>
          </cell>
          <cell r="D6959" t="str">
            <v>조</v>
          </cell>
        </row>
        <row r="6960">
          <cell r="A6960">
            <v>7806404</v>
          </cell>
          <cell r="B6960" t="str">
            <v>매입파라보릭(R:3)</v>
          </cell>
          <cell r="C6960" t="str">
            <v>FL 40Wx6 4x4 32c</v>
          </cell>
          <cell r="D6960" t="str">
            <v>조</v>
          </cell>
        </row>
        <row r="6961">
          <cell r="A6961">
            <v>7806420</v>
          </cell>
          <cell r="B6961" t="str">
            <v>매입파라보릭(R:3)</v>
          </cell>
          <cell r="C6961" t="str">
            <v>FL40Wx1+IL1x4 8c</v>
          </cell>
          <cell r="D6961" t="str">
            <v>조</v>
          </cell>
        </row>
        <row r="6962">
          <cell r="A6962">
            <v>7806421</v>
          </cell>
          <cell r="B6962" t="str">
            <v>매입파라보릭(R:3)</v>
          </cell>
          <cell r="C6962" t="str">
            <v>FL40Wx2+IL1x4 16</v>
          </cell>
          <cell r="D6962" t="str">
            <v>조</v>
          </cell>
        </row>
        <row r="6963">
          <cell r="A6963">
            <v>7806422</v>
          </cell>
          <cell r="B6963" t="str">
            <v>매입파라보릭(R:3)</v>
          </cell>
          <cell r="C6963" t="str">
            <v>FL40Wx3+IL2x4 18</v>
          </cell>
          <cell r="D6963" t="str">
            <v>조</v>
          </cell>
        </row>
        <row r="6964">
          <cell r="A6964">
            <v>7806423</v>
          </cell>
          <cell r="B6964" t="str">
            <v>매입파라보릭(R:3)</v>
          </cell>
          <cell r="C6964" t="str">
            <v>FL40Wx4+IL2x4 32</v>
          </cell>
          <cell r="D6964" t="str">
            <v>조</v>
          </cell>
        </row>
        <row r="6965">
          <cell r="A6965">
            <v>7806424</v>
          </cell>
          <cell r="B6965" t="str">
            <v>매입파라보릭(R:3)</v>
          </cell>
          <cell r="C6965" t="str">
            <v>FL40Wx6+IL4x4 32</v>
          </cell>
          <cell r="D6965" t="str">
            <v>조</v>
          </cell>
        </row>
        <row r="6966">
          <cell r="A6966">
            <v>7806450</v>
          </cell>
          <cell r="B6966" t="str">
            <v>매입P/B(R:3)고조도</v>
          </cell>
          <cell r="C6966" t="str">
            <v>FL 40Wx1 1x4 8c</v>
          </cell>
          <cell r="D6966" t="str">
            <v>조</v>
          </cell>
        </row>
        <row r="6967">
          <cell r="A6967">
            <v>7806451</v>
          </cell>
          <cell r="B6967" t="str">
            <v>매입P/B(R:3)고조도</v>
          </cell>
          <cell r="C6967" t="str">
            <v>FL 40Wx2 1x4 16c</v>
          </cell>
          <cell r="D6967" t="str">
            <v>조</v>
          </cell>
        </row>
        <row r="6968">
          <cell r="A6968">
            <v>7806452</v>
          </cell>
          <cell r="B6968" t="str">
            <v>매입P/B(R:3)고조도</v>
          </cell>
          <cell r="C6968" t="str">
            <v>FL 40Wx3 2x4 18c</v>
          </cell>
          <cell r="D6968" t="str">
            <v>조</v>
          </cell>
        </row>
        <row r="6969">
          <cell r="A6969">
            <v>7806453</v>
          </cell>
          <cell r="B6969" t="str">
            <v>매입P/B(R:3)고조도</v>
          </cell>
          <cell r="C6969" t="str">
            <v>FL 40Wx4 2x4 32c</v>
          </cell>
          <cell r="D6969" t="str">
            <v>조</v>
          </cell>
        </row>
        <row r="6970">
          <cell r="A6970">
            <v>7806454</v>
          </cell>
          <cell r="B6970" t="str">
            <v>매입P/B(R:3)고조도</v>
          </cell>
          <cell r="C6970" t="str">
            <v>FL 40Wx6 4x4 32c</v>
          </cell>
          <cell r="D6970" t="str">
            <v>조</v>
          </cell>
        </row>
        <row r="6971">
          <cell r="A6971">
            <v>7806470</v>
          </cell>
          <cell r="B6971" t="str">
            <v>매입P/B(R:3)고조도</v>
          </cell>
          <cell r="C6971" t="str">
            <v>FL40Wx1+IL1x4 8c</v>
          </cell>
          <cell r="D6971" t="str">
            <v>조</v>
          </cell>
        </row>
        <row r="6972">
          <cell r="A6972">
            <v>7806471</v>
          </cell>
          <cell r="B6972" t="str">
            <v>매입P/B(R:3)고조도</v>
          </cell>
          <cell r="C6972" t="str">
            <v>FL40Wx2+IL1x4 16</v>
          </cell>
          <cell r="D6972" t="str">
            <v>조</v>
          </cell>
        </row>
        <row r="6973">
          <cell r="A6973">
            <v>7806472</v>
          </cell>
          <cell r="B6973" t="str">
            <v>매입P/B(R:3)고조도</v>
          </cell>
          <cell r="C6973" t="str">
            <v>FL40Wx3+IL2x4 18</v>
          </cell>
          <cell r="D6973" t="str">
            <v>조</v>
          </cell>
        </row>
        <row r="6974">
          <cell r="A6974">
            <v>7806473</v>
          </cell>
          <cell r="B6974" t="str">
            <v>매입P/B(R:3)고조도</v>
          </cell>
          <cell r="C6974" t="str">
            <v>FL40Wx4+IL2x4 32</v>
          </cell>
          <cell r="D6974" t="str">
            <v>조</v>
          </cell>
        </row>
        <row r="6975">
          <cell r="A6975">
            <v>7806474</v>
          </cell>
          <cell r="B6975" t="str">
            <v>매입P/B(R:3)고조도</v>
          </cell>
          <cell r="C6975" t="str">
            <v>FL40Wx6+IL4x4 32</v>
          </cell>
          <cell r="D6975" t="str">
            <v>조</v>
          </cell>
        </row>
        <row r="6976">
          <cell r="A6976">
            <v>7806500</v>
          </cell>
          <cell r="B6976" t="str">
            <v>매입파라보릭(G:3)</v>
          </cell>
          <cell r="C6976" t="str">
            <v>FL 20Wx1 1x2 6c</v>
          </cell>
          <cell r="D6976" t="str">
            <v>조</v>
          </cell>
        </row>
        <row r="6977">
          <cell r="A6977">
            <v>7806501</v>
          </cell>
          <cell r="B6977" t="str">
            <v>매입파라보릭(G:3)</v>
          </cell>
          <cell r="C6977" t="str">
            <v>FL 20Wx2 1x2 8c</v>
          </cell>
          <cell r="D6977" t="str">
            <v>조</v>
          </cell>
        </row>
        <row r="6978">
          <cell r="A6978">
            <v>7806502</v>
          </cell>
          <cell r="B6978" t="str">
            <v>매입파라보릭(G:3)</v>
          </cell>
          <cell r="C6978" t="str">
            <v>FL 20Wx3 2x2 9c</v>
          </cell>
          <cell r="D6978" t="str">
            <v>조</v>
          </cell>
        </row>
        <row r="6979">
          <cell r="A6979">
            <v>7806503</v>
          </cell>
          <cell r="B6979" t="str">
            <v>매입파라보릭(G:3)</v>
          </cell>
          <cell r="C6979" t="str">
            <v>FL 20Wx4 2x2 16c</v>
          </cell>
          <cell r="D6979" t="str">
            <v>조</v>
          </cell>
        </row>
        <row r="6980">
          <cell r="A6980">
            <v>7806504</v>
          </cell>
          <cell r="B6980" t="str">
            <v>매입파라보릭(G:3)</v>
          </cell>
          <cell r="C6980" t="str">
            <v>FL20Wx1+IL1x2 6c</v>
          </cell>
          <cell r="D6980" t="str">
            <v>조</v>
          </cell>
        </row>
        <row r="6981">
          <cell r="A6981">
            <v>7806505</v>
          </cell>
          <cell r="B6981" t="str">
            <v>매입파라보릭(G:3)</v>
          </cell>
          <cell r="C6981" t="str">
            <v>FL20Wx2+IL1x2 8c</v>
          </cell>
          <cell r="D6981" t="str">
            <v>조</v>
          </cell>
        </row>
        <row r="6982">
          <cell r="A6982">
            <v>7806506</v>
          </cell>
          <cell r="B6982" t="str">
            <v>매입파라보릭(G:3)</v>
          </cell>
          <cell r="C6982" t="str">
            <v>FL20Wx3+IL2x2 9c</v>
          </cell>
          <cell r="D6982" t="str">
            <v>조</v>
          </cell>
        </row>
        <row r="6983">
          <cell r="A6983">
            <v>7806507</v>
          </cell>
          <cell r="B6983" t="str">
            <v>매입파라보릭(G:3)</v>
          </cell>
          <cell r="C6983" t="str">
            <v>FL20Wx4+IL2x2 16</v>
          </cell>
          <cell r="D6983" t="str">
            <v>조</v>
          </cell>
        </row>
        <row r="6984">
          <cell r="A6984">
            <v>7806550</v>
          </cell>
          <cell r="B6984" t="str">
            <v>매입P/B(G:3)고조도</v>
          </cell>
          <cell r="C6984" t="str">
            <v>FL 20Wx1 1x2 6c</v>
          </cell>
          <cell r="D6984" t="str">
            <v>조</v>
          </cell>
        </row>
        <row r="6985">
          <cell r="A6985">
            <v>7806551</v>
          </cell>
          <cell r="B6985" t="str">
            <v>매입P/B(G:3)고조도</v>
          </cell>
          <cell r="C6985" t="str">
            <v>FL 20Wx2 1x2 8c</v>
          </cell>
          <cell r="D6985" t="str">
            <v>조</v>
          </cell>
        </row>
        <row r="6986">
          <cell r="A6986">
            <v>7806552</v>
          </cell>
          <cell r="B6986" t="str">
            <v>매입P/B(G:3)고조도</v>
          </cell>
          <cell r="C6986" t="str">
            <v>FL 20Wx3 2x2 9c</v>
          </cell>
          <cell r="D6986" t="str">
            <v>조</v>
          </cell>
        </row>
        <row r="6987">
          <cell r="A6987">
            <v>7806553</v>
          </cell>
          <cell r="B6987" t="str">
            <v>매입P/B(G:3)고조도</v>
          </cell>
          <cell r="C6987" t="str">
            <v>FL 20Wx4 2x2 16c</v>
          </cell>
          <cell r="D6987" t="str">
            <v>조</v>
          </cell>
        </row>
        <row r="6988">
          <cell r="A6988">
            <v>7806554</v>
          </cell>
          <cell r="B6988" t="str">
            <v>매입P/B(G:3)고조도</v>
          </cell>
          <cell r="C6988" t="str">
            <v>FL20Wx1+IL1x2 6c</v>
          </cell>
          <cell r="D6988" t="str">
            <v>조</v>
          </cell>
        </row>
        <row r="6989">
          <cell r="A6989">
            <v>7806555</v>
          </cell>
          <cell r="B6989" t="str">
            <v>매입P/B(G:3)고조도</v>
          </cell>
          <cell r="C6989" t="str">
            <v>FL20Wx2+IL1x2 8c</v>
          </cell>
          <cell r="D6989" t="str">
            <v>조</v>
          </cell>
        </row>
        <row r="6990">
          <cell r="A6990">
            <v>7806556</v>
          </cell>
          <cell r="B6990" t="str">
            <v>매입P/B(G:3)고조도</v>
          </cell>
          <cell r="C6990" t="str">
            <v>FL20Wx3+IL2x2 9c</v>
          </cell>
          <cell r="D6990" t="str">
            <v>조</v>
          </cell>
        </row>
        <row r="6991">
          <cell r="A6991">
            <v>7806557</v>
          </cell>
          <cell r="B6991" t="str">
            <v>매입P/B(G:3)고조도</v>
          </cell>
          <cell r="C6991" t="str">
            <v>FL20Wx4+IL2x2 16</v>
          </cell>
          <cell r="D6991" t="str">
            <v>조</v>
          </cell>
        </row>
        <row r="6992">
          <cell r="A6992">
            <v>7806600</v>
          </cell>
          <cell r="B6992" t="str">
            <v>매입파라보릭(E:고)</v>
          </cell>
          <cell r="C6992" t="str">
            <v>FL 40Wx1 1x4 8c</v>
          </cell>
          <cell r="D6992" t="str">
            <v>조</v>
          </cell>
        </row>
        <row r="6993">
          <cell r="A6993">
            <v>7806601</v>
          </cell>
          <cell r="B6993" t="str">
            <v>매입파라보릭(E:고)</v>
          </cell>
          <cell r="C6993" t="str">
            <v>FL 40Wx2 1x4 16c</v>
          </cell>
          <cell r="D6993" t="str">
            <v>조</v>
          </cell>
        </row>
        <row r="6994">
          <cell r="A6994">
            <v>7806602</v>
          </cell>
          <cell r="B6994" t="str">
            <v>매입파라보릭(E:고)</v>
          </cell>
          <cell r="C6994" t="str">
            <v>FL 40Wx3 2x4 18c</v>
          </cell>
          <cell r="D6994" t="str">
            <v>조</v>
          </cell>
        </row>
        <row r="6995">
          <cell r="A6995">
            <v>7806603</v>
          </cell>
          <cell r="B6995" t="str">
            <v>매입파라보릭(E:고)</v>
          </cell>
          <cell r="C6995" t="str">
            <v>FL 40Wx4 2x4 32c</v>
          </cell>
          <cell r="D6995" t="str">
            <v>조</v>
          </cell>
        </row>
        <row r="6996">
          <cell r="A6996">
            <v>7806604</v>
          </cell>
          <cell r="B6996" t="str">
            <v>매입파라보릭(E:고)</v>
          </cell>
          <cell r="C6996" t="str">
            <v>FL 40Wx6 4x4 32c</v>
          </cell>
          <cell r="D6996" t="str">
            <v>조</v>
          </cell>
        </row>
        <row r="6997">
          <cell r="A6997">
            <v>7806620</v>
          </cell>
          <cell r="B6997" t="str">
            <v>매입파라보릭(E:고)</v>
          </cell>
          <cell r="C6997" t="str">
            <v>FL40Wx1+IL1x4 8c</v>
          </cell>
          <cell r="D6997" t="str">
            <v>조</v>
          </cell>
        </row>
        <row r="6998">
          <cell r="A6998">
            <v>7806621</v>
          </cell>
          <cell r="B6998" t="str">
            <v>매입파라보릭(E:고)</v>
          </cell>
          <cell r="C6998" t="str">
            <v>FL40Wx2+IL1x4 16</v>
          </cell>
          <cell r="D6998" t="str">
            <v>조</v>
          </cell>
        </row>
        <row r="6999">
          <cell r="A6999">
            <v>7806622</v>
          </cell>
          <cell r="B6999" t="str">
            <v>매입파라보릭(E:고)</v>
          </cell>
          <cell r="C6999" t="str">
            <v>FL40Wx3+IL2x4 18</v>
          </cell>
          <cell r="D6999" t="str">
            <v>조</v>
          </cell>
        </row>
        <row r="7000">
          <cell r="A7000">
            <v>7806623</v>
          </cell>
          <cell r="B7000" t="str">
            <v>매입파라보릭(E:고)</v>
          </cell>
          <cell r="C7000" t="str">
            <v>FL40Wx4+IL2x4 32</v>
          </cell>
          <cell r="D7000" t="str">
            <v>조</v>
          </cell>
        </row>
        <row r="7001">
          <cell r="A7001">
            <v>7806624</v>
          </cell>
          <cell r="B7001" t="str">
            <v>매입파라보릭(E:고)</v>
          </cell>
          <cell r="C7001" t="str">
            <v>FL40Wx6+IL4x4 32</v>
          </cell>
          <cell r="D7001" t="str">
            <v>조</v>
          </cell>
        </row>
        <row r="7002">
          <cell r="A7002">
            <v>7806700</v>
          </cell>
          <cell r="B7002" t="str">
            <v>매입파라보릭(E:고)</v>
          </cell>
          <cell r="C7002" t="str">
            <v>FL 32Wx1 1x4 8c</v>
          </cell>
          <cell r="D7002" t="str">
            <v>조</v>
          </cell>
        </row>
        <row r="7003">
          <cell r="A7003">
            <v>7806701</v>
          </cell>
          <cell r="B7003" t="str">
            <v>매입파라보릭(E:고)</v>
          </cell>
          <cell r="C7003" t="str">
            <v>FL 32Wx2 1x4 16c</v>
          </cell>
          <cell r="D7003" t="str">
            <v>조</v>
          </cell>
        </row>
        <row r="7004">
          <cell r="A7004">
            <v>7806702</v>
          </cell>
          <cell r="B7004" t="str">
            <v>매입파라보릭(E:고)</v>
          </cell>
          <cell r="C7004" t="str">
            <v>FL 32Wx3 2x4 18c</v>
          </cell>
          <cell r="D7004" t="str">
            <v>조</v>
          </cell>
        </row>
        <row r="7005">
          <cell r="A7005">
            <v>7806703</v>
          </cell>
          <cell r="B7005" t="str">
            <v>매입파라보릭(E:고)</v>
          </cell>
          <cell r="C7005" t="str">
            <v>FL 32Wx4 2x4 32c</v>
          </cell>
          <cell r="D7005" t="str">
            <v>조</v>
          </cell>
        </row>
        <row r="7006">
          <cell r="A7006">
            <v>7806704</v>
          </cell>
          <cell r="B7006" t="str">
            <v>매입파라보릭(E:고)</v>
          </cell>
          <cell r="C7006" t="str">
            <v>FL 32Wx6 4x4 32c</v>
          </cell>
          <cell r="D7006" t="str">
            <v>조</v>
          </cell>
        </row>
        <row r="7007">
          <cell r="A7007">
            <v>7806720</v>
          </cell>
          <cell r="B7007" t="str">
            <v>매입파라보릭(E:고)</v>
          </cell>
          <cell r="C7007" t="str">
            <v>FL32Wx1+IL1x4 8c</v>
          </cell>
          <cell r="D7007" t="str">
            <v>조</v>
          </cell>
        </row>
        <row r="7008">
          <cell r="A7008">
            <v>7806721</v>
          </cell>
          <cell r="B7008" t="str">
            <v>매입파라보릭(E:고)</v>
          </cell>
          <cell r="C7008" t="str">
            <v>FL32Wx2+IL1x4 16</v>
          </cell>
          <cell r="D7008" t="str">
            <v>조</v>
          </cell>
        </row>
        <row r="7009">
          <cell r="A7009">
            <v>7806722</v>
          </cell>
          <cell r="B7009" t="str">
            <v>매입파라보릭(E:고)</v>
          </cell>
          <cell r="C7009" t="str">
            <v>FL32Wx3+IL2x4 18</v>
          </cell>
          <cell r="D7009" t="str">
            <v>조</v>
          </cell>
        </row>
        <row r="7010">
          <cell r="A7010">
            <v>7806723</v>
          </cell>
          <cell r="B7010" t="str">
            <v>매입파라보릭(E:고)</v>
          </cell>
          <cell r="C7010" t="str">
            <v>FL32Wx4+IL2x4 32</v>
          </cell>
          <cell r="D7010" t="str">
            <v>조</v>
          </cell>
        </row>
        <row r="7011">
          <cell r="A7011">
            <v>7806724</v>
          </cell>
          <cell r="B7011" t="str">
            <v>매입파라보릭(E:고)</v>
          </cell>
          <cell r="C7011" t="str">
            <v>FL32Wx6+IL4x4 32</v>
          </cell>
          <cell r="D7011" t="str">
            <v>조</v>
          </cell>
        </row>
        <row r="7012">
          <cell r="A7012">
            <v>7806800</v>
          </cell>
          <cell r="B7012" t="str">
            <v>매입파라보릭</v>
          </cell>
          <cell r="C7012" t="str">
            <v>FUL 36Wx3 2'x2'</v>
          </cell>
          <cell r="D7012" t="str">
            <v>조</v>
          </cell>
        </row>
        <row r="7013">
          <cell r="A7013">
            <v>7806801</v>
          </cell>
          <cell r="B7013" t="str">
            <v>매입파라보릭</v>
          </cell>
          <cell r="C7013" t="str">
            <v>FUL 36Wx4 2'x2'</v>
          </cell>
          <cell r="D7013" t="str">
            <v>조</v>
          </cell>
        </row>
        <row r="7014">
          <cell r="A7014">
            <v>7806802</v>
          </cell>
          <cell r="B7014" t="str">
            <v>매입파라보릭</v>
          </cell>
          <cell r="C7014" t="str">
            <v>FUL 55Wx2 2'x2'</v>
          </cell>
          <cell r="D7014" t="str">
            <v>조</v>
          </cell>
        </row>
        <row r="7015">
          <cell r="A7015">
            <v>7806803</v>
          </cell>
          <cell r="B7015" t="str">
            <v>매입파라보릭</v>
          </cell>
          <cell r="C7015" t="str">
            <v>FUL 55Wx3 2'x2'</v>
          </cell>
          <cell r="D7015" t="str">
            <v>조</v>
          </cell>
        </row>
        <row r="7016">
          <cell r="A7016">
            <v>7806804</v>
          </cell>
          <cell r="B7016" t="str">
            <v>매입파라보릭</v>
          </cell>
          <cell r="C7016" t="str">
            <v>FUL 55Wx4 2'x2'</v>
          </cell>
          <cell r="D7016" t="str">
            <v>조</v>
          </cell>
        </row>
        <row r="7017">
          <cell r="A7017">
            <v>7807001</v>
          </cell>
          <cell r="B7017" t="str">
            <v>공조등(E)</v>
          </cell>
          <cell r="C7017" t="str">
            <v>FL 20Wx2 1'x2'</v>
          </cell>
          <cell r="D7017" t="str">
            <v>조</v>
          </cell>
        </row>
        <row r="7018">
          <cell r="A7018">
            <v>7807002</v>
          </cell>
          <cell r="B7018" t="str">
            <v>공조등(E)</v>
          </cell>
          <cell r="C7018" t="str">
            <v>FL 40Wx1 1'x4'</v>
          </cell>
          <cell r="D7018" t="str">
            <v>조</v>
          </cell>
        </row>
        <row r="7019">
          <cell r="A7019">
            <v>7807003</v>
          </cell>
          <cell r="B7019" t="str">
            <v>공조등(E)</v>
          </cell>
          <cell r="C7019" t="str">
            <v>FL 40Wx2 1'x4'</v>
          </cell>
          <cell r="D7019" t="str">
            <v>조</v>
          </cell>
        </row>
        <row r="7020">
          <cell r="A7020">
            <v>7807004</v>
          </cell>
          <cell r="B7020" t="str">
            <v>공조등(E)</v>
          </cell>
          <cell r="C7020" t="str">
            <v>FL 40Wx3 2'x4'</v>
          </cell>
          <cell r="D7020" t="str">
            <v>조</v>
          </cell>
        </row>
        <row r="7021">
          <cell r="A7021">
            <v>7807005</v>
          </cell>
          <cell r="B7021" t="str">
            <v>공조등(E)</v>
          </cell>
          <cell r="C7021" t="str">
            <v>FL 40Wx4 2'x4'</v>
          </cell>
          <cell r="D7021" t="str">
            <v>조</v>
          </cell>
        </row>
        <row r="7022">
          <cell r="A7022">
            <v>7807006</v>
          </cell>
          <cell r="B7022" t="str">
            <v>공조등(E)</v>
          </cell>
          <cell r="C7022" t="str">
            <v>FL20Wx2+IL 1'x2'</v>
          </cell>
          <cell r="D7022" t="str">
            <v>조</v>
          </cell>
        </row>
        <row r="7023">
          <cell r="A7023">
            <v>7807007</v>
          </cell>
          <cell r="B7023" t="str">
            <v>공조등(E)</v>
          </cell>
          <cell r="C7023" t="str">
            <v>FL40Wx1+IL 1'x4'</v>
          </cell>
          <cell r="D7023" t="str">
            <v>조</v>
          </cell>
        </row>
        <row r="7024">
          <cell r="A7024">
            <v>7807008</v>
          </cell>
          <cell r="B7024" t="str">
            <v>공조등(E)</v>
          </cell>
          <cell r="C7024" t="str">
            <v>FL40Wx2+IL 1'x4'</v>
          </cell>
          <cell r="D7024" t="str">
            <v>조</v>
          </cell>
        </row>
        <row r="7025">
          <cell r="A7025">
            <v>7807009</v>
          </cell>
          <cell r="B7025" t="str">
            <v>공조등(E)</v>
          </cell>
          <cell r="C7025" t="str">
            <v>FL40Wx3+IL 2'x4'</v>
          </cell>
          <cell r="D7025" t="str">
            <v>조</v>
          </cell>
        </row>
        <row r="7026">
          <cell r="A7026">
            <v>7807010</v>
          </cell>
          <cell r="B7026" t="str">
            <v>공조등(E)</v>
          </cell>
          <cell r="C7026" t="str">
            <v>FL40Wx4+IL 2'x4'</v>
          </cell>
          <cell r="D7026" t="str">
            <v>조</v>
          </cell>
        </row>
        <row r="7027">
          <cell r="A7027">
            <v>7807050</v>
          </cell>
          <cell r="B7027" t="str">
            <v>공조등(E) 고조도</v>
          </cell>
          <cell r="C7027" t="str">
            <v>FL 20Wx2 1'x2'</v>
          </cell>
          <cell r="D7027" t="str">
            <v>조</v>
          </cell>
        </row>
        <row r="7028">
          <cell r="A7028">
            <v>7807051</v>
          </cell>
          <cell r="B7028" t="str">
            <v>공조등(E) 고조도</v>
          </cell>
          <cell r="C7028" t="str">
            <v>FL 40Wx1 1'x4'</v>
          </cell>
          <cell r="D7028" t="str">
            <v>조</v>
          </cell>
        </row>
        <row r="7029">
          <cell r="A7029">
            <v>7807052</v>
          </cell>
          <cell r="B7029" t="str">
            <v>공조등(E) 고조도</v>
          </cell>
          <cell r="C7029" t="str">
            <v>FL 40Wx2 1'x4'</v>
          </cell>
          <cell r="D7029" t="str">
            <v>조</v>
          </cell>
        </row>
        <row r="7030">
          <cell r="A7030">
            <v>7807053</v>
          </cell>
          <cell r="B7030" t="str">
            <v>공조등(E) 고조도</v>
          </cell>
          <cell r="C7030" t="str">
            <v>FL 40Wx3 2'x4'</v>
          </cell>
          <cell r="D7030" t="str">
            <v>조</v>
          </cell>
        </row>
        <row r="7031">
          <cell r="A7031">
            <v>7807054</v>
          </cell>
          <cell r="B7031" t="str">
            <v>공조등(E) 고조도</v>
          </cell>
          <cell r="C7031" t="str">
            <v>FL 40Wx4 2'x4'</v>
          </cell>
          <cell r="D7031" t="str">
            <v>조</v>
          </cell>
        </row>
        <row r="7032">
          <cell r="A7032">
            <v>7807055</v>
          </cell>
          <cell r="B7032" t="str">
            <v>공조등(E) 고조도</v>
          </cell>
          <cell r="C7032" t="str">
            <v>FL20Wx2+IL 1'x2'</v>
          </cell>
          <cell r="D7032" t="str">
            <v>조</v>
          </cell>
        </row>
        <row r="7033">
          <cell r="A7033">
            <v>7807056</v>
          </cell>
          <cell r="B7033" t="str">
            <v>공조등(E) 고조도</v>
          </cell>
          <cell r="C7033" t="str">
            <v>FL40Wx1+IL 1'x4'</v>
          </cell>
          <cell r="D7033" t="str">
            <v>조</v>
          </cell>
        </row>
        <row r="7034">
          <cell r="A7034">
            <v>7807057</v>
          </cell>
          <cell r="B7034" t="str">
            <v>공조등(E) 고조도</v>
          </cell>
          <cell r="C7034" t="str">
            <v>FL40Wx2+IL 1'x4'</v>
          </cell>
          <cell r="D7034" t="str">
            <v>조</v>
          </cell>
        </row>
        <row r="7035">
          <cell r="A7035">
            <v>7807058</v>
          </cell>
          <cell r="B7035" t="str">
            <v>공조등(E) 고조도</v>
          </cell>
          <cell r="C7035" t="str">
            <v>FL40Wx3+IL 2'x4'</v>
          </cell>
          <cell r="D7035" t="str">
            <v>조</v>
          </cell>
        </row>
        <row r="7036">
          <cell r="A7036">
            <v>7807059</v>
          </cell>
          <cell r="B7036" t="str">
            <v>공조등(E) 고조도</v>
          </cell>
          <cell r="C7036" t="str">
            <v>FL40Wx4+IL 2'x4'</v>
          </cell>
          <cell r="D7036" t="str">
            <v>조</v>
          </cell>
        </row>
        <row r="7037">
          <cell r="A7037">
            <v>7807100</v>
          </cell>
          <cell r="B7037" t="str">
            <v>공조등(G)</v>
          </cell>
          <cell r="C7037" t="str">
            <v>FL 20Wx2 1'x2'</v>
          </cell>
          <cell r="D7037" t="str">
            <v>조</v>
          </cell>
        </row>
        <row r="7038">
          <cell r="A7038">
            <v>7807101</v>
          </cell>
          <cell r="B7038" t="str">
            <v>공조등(G)</v>
          </cell>
          <cell r="C7038" t="str">
            <v>FL20Wx2+IL 1'x2'</v>
          </cell>
          <cell r="D7038" t="str">
            <v>조</v>
          </cell>
        </row>
        <row r="7039">
          <cell r="A7039">
            <v>7807150</v>
          </cell>
          <cell r="B7039" t="str">
            <v>공조등(G) 고조도</v>
          </cell>
          <cell r="C7039" t="str">
            <v>FL 20Wx2 1'x2'</v>
          </cell>
          <cell r="D7039" t="str">
            <v>조</v>
          </cell>
        </row>
        <row r="7040">
          <cell r="A7040">
            <v>7807151</v>
          </cell>
          <cell r="B7040" t="str">
            <v>공조등(G) 고조도</v>
          </cell>
          <cell r="C7040" t="str">
            <v>FL20Wx2+IL 1'x2'</v>
          </cell>
          <cell r="D7040" t="str">
            <v>조</v>
          </cell>
        </row>
        <row r="7041">
          <cell r="A7041">
            <v>7807200</v>
          </cell>
          <cell r="B7041" t="str">
            <v>공조등(R)</v>
          </cell>
          <cell r="C7041" t="str">
            <v>FL 40Wx1 1'x4'</v>
          </cell>
          <cell r="D7041" t="str">
            <v>조</v>
          </cell>
        </row>
        <row r="7042">
          <cell r="A7042">
            <v>7807201</v>
          </cell>
          <cell r="B7042" t="str">
            <v>공조등(R)</v>
          </cell>
          <cell r="C7042" t="str">
            <v>FL 40Wx2 1'x4'</v>
          </cell>
          <cell r="D7042" t="str">
            <v>조</v>
          </cell>
        </row>
        <row r="7043">
          <cell r="A7043">
            <v>7807202</v>
          </cell>
          <cell r="B7043" t="str">
            <v>공조등(R)</v>
          </cell>
          <cell r="C7043" t="str">
            <v>FL 40Wx3 2'x4'</v>
          </cell>
          <cell r="D7043" t="str">
            <v>조</v>
          </cell>
        </row>
        <row r="7044">
          <cell r="A7044">
            <v>7807203</v>
          </cell>
          <cell r="B7044" t="str">
            <v>공조등(R)</v>
          </cell>
          <cell r="C7044" t="str">
            <v>FL 40Wx4 2'x4'</v>
          </cell>
          <cell r="D7044" t="str">
            <v>조</v>
          </cell>
        </row>
        <row r="7045">
          <cell r="A7045">
            <v>7807204</v>
          </cell>
          <cell r="B7045" t="str">
            <v>공조등(R)</v>
          </cell>
          <cell r="C7045" t="str">
            <v>FL40Wx1+IL 1'x4'</v>
          </cell>
          <cell r="D7045" t="str">
            <v>조</v>
          </cell>
        </row>
        <row r="7046">
          <cell r="A7046">
            <v>7807205</v>
          </cell>
          <cell r="B7046" t="str">
            <v>공조등(R)</v>
          </cell>
          <cell r="C7046" t="str">
            <v>FL40Wx2+IL 1'x4'</v>
          </cell>
          <cell r="D7046" t="str">
            <v>조</v>
          </cell>
        </row>
        <row r="7047">
          <cell r="A7047">
            <v>7807206</v>
          </cell>
          <cell r="B7047" t="str">
            <v>공조등(R)</v>
          </cell>
          <cell r="C7047" t="str">
            <v>FL40Wx3+IL 2'x4'</v>
          </cell>
          <cell r="D7047" t="str">
            <v>조</v>
          </cell>
        </row>
        <row r="7048">
          <cell r="A7048">
            <v>7807207</v>
          </cell>
          <cell r="B7048" t="str">
            <v>공조등(R)</v>
          </cell>
          <cell r="C7048" t="str">
            <v>FL40Wx4+IL 2'x4'</v>
          </cell>
          <cell r="D7048" t="str">
            <v>조</v>
          </cell>
        </row>
        <row r="7049">
          <cell r="A7049">
            <v>7807250</v>
          </cell>
          <cell r="B7049" t="str">
            <v>공조등(R) 고조도</v>
          </cell>
          <cell r="C7049" t="str">
            <v>FL 40Wx1 1'x4'</v>
          </cell>
          <cell r="D7049" t="str">
            <v>조</v>
          </cell>
        </row>
        <row r="7050">
          <cell r="A7050">
            <v>7807251</v>
          </cell>
          <cell r="B7050" t="str">
            <v>공조등(R) 고조도</v>
          </cell>
          <cell r="C7050" t="str">
            <v>FL 40Wx2 1'x4'</v>
          </cell>
          <cell r="D7050" t="str">
            <v>조</v>
          </cell>
        </row>
        <row r="7051">
          <cell r="A7051">
            <v>7807252</v>
          </cell>
          <cell r="B7051" t="str">
            <v>공조등(R) 고조도</v>
          </cell>
          <cell r="C7051" t="str">
            <v>FL 40Wx3 2'x4'</v>
          </cell>
          <cell r="D7051" t="str">
            <v>조</v>
          </cell>
        </row>
        <row r="7052">
          <cell r="A7052">
            <v>7807253</v>
          </cell>
          <cell r="B7052" t="str">
            <v>공조등(R) 고조도</v>
          </cell>
          <cell r="C7052" t="str">
            <v>FL 40Wx4 2'x4'</v>
          </cell>
          <cell r="D7052" t="str">
            <v>조</v>
          </cell>
        </row>
        <row r="7053">
          <cell r="A7053">
            <v>7807254</v>
          </cell>
          <cell r="B7053" t="str">
            <v>공조등(R) 고조도</v>
          </cell>
          <cell r="C7053" t="str">
            <v>FL40Wx1+IL 1'x4'</v>
          </cell>
          <cell r="D7053" t="str">
            <v>조</v>
          </cell>
        </row>
        <row r="7054">
          <cell r="A7054">
            <v>7807255</v>
          </cell>
          <cell r="B7054" t="str">
            <v>공조등(R) 고조도</v>
          </cell>
          <cell r="C7054" t="str">
            <v>FL40Wx2+IL 1'x4'</v>
          </cell>
          <cell r="D7054" t="str">
            <v>조</v>
          </cell>
        </row>
        <row r="7055">
          <cell r="A7055">
            <v>7807256</v>
          </cell>
          <cell r="B7055" t="str">
            <v>공조등(R) 고조도</v>
          </cell>
          <cell r="C7055" t="str">
            <v>FL40Wx3+IL 2'x4'</v>
          </cell>
          <cell r="D7055" t="str">
            <v>조</v>
          </cell>
        </row>
        <row r="7056">
          <cell r="A7056">
            <v>7807257</v>
          </cell>
          <cell r="B7056" t="str">
            <v>공조등(R) 고조도</v>
          </cell>
          <cell r="C7056" t="str">
            <v>FL40Wx4+IL 2'x4'</v>
          </cell>
          <cell r="D7056" t="str">
            <v>조</v>
          </cell>
        </row>
        <row r="7057">
          <cell r="A7057">
            <v>7807300</v>
          </cell>
          <cell r="B7057" t="str">
            <v>공조등(E)</v>
          </cell>
          <cell r="C7057" t="str">
            <v>FL 32Wx1 1'x4'</v>
          </cell>
          <cell r="D7057" t="str">
            <v>조</v>
          </cell>
        </row>
        <row r="7058">
          <cell r="A7058">
            <v>7807301</v>
          </cell>
          <cell r="B7058" t="str">
            <v>공조등(E)</v>
          </cell>
          <cell r="C7058" t="str">
            <v>FL 32Wx2 1'x4'</v>
          </cell>
          <cell r="D7058" t="str">
            <v>조</v>
          </cell>
        </row>
        <row r="7059">
          <cell r="A7059">
            <v>7807302</v>
          </cell>
          <cell r="B7059" t="str">
            <v>공조등(E)</v>
          </cell>
          <cell r="C7059" t="str">
            <v>FL 32Wx3 2'x4'</v>
          </cell>
          <cell r="D7059" t="str">
            <v>조</v>
          </cell>
        </row>
        <row r="7060">
          <cell r="A7060">
            <v>7807303</v>
          </cell>
          <cell r="B7060" t="str">
            <v>공조등(E)</v>
          </cell>
          <cell r="C7060" t="str">
            <v>FL 32Wx4 2'x4'</v>
          </cell>
          <cell r="D7060" t="str">
            <v>조</v>
          </cell>
        </row>
        <row r="7061">
          <cell r="A7061">
            <v>7807304</v>
          </cell>
          <cell r="B7061" t="str">
            <v>공조등(E)</v>
          </cell>
          <cell r="C7061" t="str">
            <v>FL32Wx1+IL 1'x4'</v>
          </cell>
          <cell r="D7061" t="str">
            <v>조</v>
          </cell>
        </row>
        <row r="7062">
          <cell r="A7062">
            <v>7807305</v>
          </cell>
          <cell r="B7062" t="str">
            <v>공조등(E)</v>
          </cell>
          <cell r="C7062" t="str">
            <v>FL32Wx2+IL 1'x4'</v>
          </cell>
          <cell r="D7062" t="str">
            <v>조</v>
          </cell>
        </row>
        <row r="7063">
          <cell r="A7063">
            <v>7807306</v>
          </cell>
          <cell r="B7063" t="str">
            <v>공조등(E)</v>
          </cell>
          <cell r="C7063" t="str">
            <v>FL32Wx3+IL 2'x4'</v>
          </cell>
          <cell r="D7063" t="str">
            <v>조</v>
          </cell>
        </row>
        <row r="7064">
          <cell r="A7064">
            <v>7807307</v>
          </cell>
          <cell r="B7064" t="str">
            <v>공조등(E)</v>
          </cell>
          <cell r="C7064" t="str">
            <v>FL32Wx4+IL 2'x4'</v>
          </cell>
          <cell r="D7064" t="str">
            <v>조</v>
          </cell>
        </row>
        <row r="7065">
          <cell r="A7065">
            <v>7807350</v>
          </cell>
          <cell r="B7065" t="str">
            <v>공조등(E) 고조도</v>
          </cell>
          <cell r="C7065" t="str">
            <v>FL 32Wx1 1'x4'</v>
          </cell>
          <cell r="D7065" t="str">
            <v>조</v>
          </cell>
        </row>
        <row r="7066">
          <cell r="A7066">
            <v>7807351</v>
          </cell>
          <cell r="B7066" t="str">
            <v>공조등(E) 고조도</v>
          </cell>
          <cell r="C7066" t="str">
            <v>FL 32Wx2 1'x4'</v>
          </cell>
          <cell r="D7066" t="str">
            <v>조</v>
          </cell>
        </row>
        <row r="7067">
          <cell r="A7067">
            <v>7807352</v>
          </cell>
          <cell r="B7067" t="str">
            <v>공조등(E) 고조도</v>
          </cell>
          <cell r="C7067" t="str">
            <v>FL 32Wx3 2'x4'</v>
          </cell>
          <cell r="D7067" t="str">
            <v>조</v>
          </cell>
        </row>
        <row r="7068">
          <cell r="A7068">
            <v>7807353</v>
          </cell>
          <cell r="B7068" t="str">
            <v>공조등(E) 고조도</v>
          </cell>
          <cell r="C7068" t="str">
            <v>FL 32Wx4 2'x4'</v>
          </cell>
          <cell r="D7068" t="str">
            <v>조</v>
          </cell>
        </row>
        <row r="7069">
          <cell r="A7069">
            <v>7807354</v>
          </cell>
          <cell r="B7069" t="str">
            <v>공조등(E) 고조도</v>
          </cell>
          <cell r="C7069" t="str">
            <v>FL32Wx1+IL 1'x4'</v>
          </cell>
          <cell r="D7069" t="str">
            <v>조</v>
          </cell>
        </row>
        <row r="7070">
          <cell r="A7070">
            <v>7807355</v>
          </cell>
          <cell r="B7070" t="str">
            <v>공조등(E) 고조도</v>
          </cell>
          <cell r="C7070" t="str">
            <v>FL32Wx2+IL 1'x4'</v>
          </cell>
          <cell r="D7070" t="str">
            <v>조</v>
          </cell>
        </row>
        <row r="7071">
          <cell r="A7071">
            <v>7807356</v>
          </cell>
          <cell r="B7071" t="str">
            <v>공조등(E) 고조도</v>
          </cell>
          <cell r="C7071" t="str">
            <v>FL32Wx3+IL 2'x4'</v>
          </cell>
          <cell r="D7071" t="str">
            <v>조</v>
          </cell>
        </row>
        <row r="7072">
          <cell r="A7072">
            <v>7807357</v>
          </cell>
          <cell r="B7072" t="str">
            <v>공조등(E) 고조도</v>
          </cell>
          <cell r="C7072" t="str">
            <v>FL32Wx4+IL 2'x4'</v>
          </cell>
          <cell r="D7072" t="str">
            <v>조</v>
          </cell>
        </row>
        <row r="7073">
          <cell r="A7073">
            <v>7807400</v>
          </cell>
          <cell r="B7073" t="str">
            <v>공조등(R:3등급)</v>
          </cell>
          <cell r="C7073" t="str">
            <v>FL 40Wx1 1'x4'</v>
          </cell>
          <cell r="D7073" t="str">
            <v>조</v>
          </cell>
        </row>
        <row r="7074">
          <cell r="A7074">
            <v>7807401</v>
          </cell>
          <cell r="B7074" t="str">
            <v>공조등(R:3등급)</v>
          </cell>
          <cell r="C7074" t="str">
            <v>FL 40Wx2 1'x4'</v>
          </cell>
          <cell r="D7074" t="str">
            <v>조</v>
          </cell>
        </row>
        <row r="7075">
          <cell r="A7075">
            <v>7807402</v>
          </cell>
          <cell r="B7075" t="str">
            <v>공조등(R:3등급)</v>
          </cell>
          <cell r="C7075" t="str">
            <v>FL 40Wx3 2'x4'</v>
          </cell>
          <cell r="D7075" t="str">
            <v>조</v>
          </cell>
        </row>
        <row r="7076">
          <cell r="A7076">
            <v>7807403</v>
          </cell>
          <cell r="B7076" t="str">
            <v>공조등(R:3등급)</v>
          </cell>
          <cell r="C7076" t="str">
            <v>FL 40Wx4 2'x4'</v>
          </cell>
          <cell r="D7076" t="str">
            <v>조</v>
          </cell>
        </row>
        <row r="7077">
          <cell r="A7077">
            <v>7807404</v>
          </cell>
          <cell r="B7077" t="str">
            <v>공조등(R:3등급)</v>
          </cell>
          <cell r="C7077" t="str">
            <v>FL40Wx1+IL 1'x4'</v>
          </cell>
          <cell r="D7077" t="str">
            <v>조</v>
          </cell>
        </row>
        <row r="7078">
          <cell r="A7078">
            <v>7807405</v>
          </cell>
          <cell r="B7078" t="str">
            <v>공조등(R:3등급)</v>
          </cell>
          <cell r="C7078" t="str">
            <v>FL40Wx2+IL 1'x4'</v>
          </cell>
          <cell r="D7078" t="str">
            <v>조</v>
          </cell>
        </row>
        <row r="7079">
          <cell r="A7079">
            <v>7807406</v>
          </cell>
          <cell r="B7079" t="str">
            <v>공조등(R:3등급)</v>
          </cell>
          <cell r="C7079" t="str">
            <v>FL40Wx3+IL 2'x4'</v>
          </cell>
          <cell r="D7079" t="str">
            <v>조</v>
          </cell>
        </row>
        <row r="7080">
          <cell r="A7080">
            <v>7807407</v>
          </cell>
          <cell r="B7080" t="str">
            <v>공조등(R:3등급)</v>
          </cell>
          <cell r="C7080" t="str">
            <v>FL40Wx4+IL 2'x4'</v>
          </cell>
          <cell r="D7080" t="str">
            <v>조</v>
          </cell>
        </row>
        <row r="7081">
          <cell r="A7081">
            <v>7807450</v>
          </cell>
          <cell r="B7081" t="str">
            <v>공조등(R:3)고조도</v>
          </cell>
          <cell r="C7081" t="str">
            <v>FL 40Wx1 1'x4'</v>
          </cell>
          <cell r="D7081" t="str">
            <v>조</v>
          </cell>
        </row>
        <row r="7082">
          <cell r="A7082">
            <v>7807451</v>
          </cell>
          <cell r="B7082" t="str">
            <v>공조등(R:3)고조도</v>
          </cell>
          <cell r="C7082" t="str">
            <v>FL 40Wx2 1'x4'</v>
          </cell>
          <cell r="D7082" t="str">
            <v>조</v>
          </cell>
        </row>
        <row r="7083">
          <cell r="A7083">
            <v>7807452</v>
          </cell>
          <cell r="B7083" t="str">
            <v>공조등(R:3)고조도</v>
          </cell>
          <cell r="C7083" t="str">
            <v>FL 40Wx3 2'x4'</v>
          </cell>
          <cell r="D7083" t="str">
            <v>조</v>
          </cell>
        </row>
        <row r="7084">
          <cell r="A7084">
            <v>7807453</v>
          </cell>
          <cell r="B7084" t="str">
            <v>공조등(R:3)고조도</v>
          </cell>
          <cell r="C7084" t="str">
            <v>FL 40Wx4 2'x4'</v>
          </cell>
          <cell r="D7084" t="str">
            <v>조</v>
          </cell>
        </row>
        <row r="7085">
          <cell r="A7085">
            <v>7807454</v>
          </cell>
          <cell r="B7085" t="str">
            <v>공조등(R:3)고조도</v>
          </cell>
          <cell r="C7085" t="str">
            <v>FL40Wx1+IL 1'x4'</v>
          </cell>
          <cell r="D7085" t="str">
            <v>조</v>
          </cell>
        </row>
        <row r="7086">
          <cell r="A7086">
            <v>7807455</v>
          </cell>
          <cell r="B7086" t="str">
            <v>공조등(R:3)고조도</v>
          </cell>
          <cell r="C7086" t="str">
            <v>FL40Wx2+IL 1'x4'</v>
          </cell>
          <cell r="D7086" t="str">
            <v>조</v>
          </cell>
        </row>
        <row r="7087">
          <cell r="A7087">
            <v>7807456</v>
          </cell>
          <cell r="B7087" t="str">
            <v>공조등(R:3)고조도</v>
          </cell>
          <cell r="C7087" t="str">
            <v>FL40Wx3+IL 2'x4'</v>
          </cell>
          <cell r="D7087" t="str">
            <v>조</v>
          </cell>
        </row>
        <row r="7088">
          <cell r="A7088">
            <v>7807457</v>
          </cell>
          <cell r="B7088" t="str">
            <v>공조등(R:3)고조도</v>
          </cell>
          <cell r="C7088" t="str">
            <v>FL40Wx4+IL 2'x4'</v>
          </cell>
          <cell r="D7088" t="str">
            <v>조</v>
          </cell>
        </row>
        <row r="7089">
          <cell r="A7089">
            <v>7807500</v>
          </cell>
          <cell r="B7089" t="str">
            <v>공조등(G:3등급)</v>
          </cell>
          <cell r="C7089" t="str">
            <v>FL 20Wx1 1'x2'</v>
          </cell>
          <cell r="D7089" t="str">
            <v>조</v>
          </cell>
        </row>
        <row r="7090">
          <cell r="A7090">
            <v>7807501</v>
          </cell>
          <cell r="B7090" t="str">
            <v>공조등(G:3등급)</v>
          </cell>
          <cell r="C7090" t="str">
            <v>FL 20Wx2 1'x2'</v>
          </cell>
          <cell r="D7090" t="str">
            <v>조</v>
          </cell>
        </row>
        <row r="7091">
          <cell r="A7091">
            <v>7807502</v>
          </cell>
          <cell r="B7091" t="str">
            <v>공조등(G:3등급)</v>
          </cell>
          <cell r="C7091" t="str">
            <v>FL 20Wx3 2'x2'</v>
          </cell>
          <cell r="D7091" t="str">
            <v>조</v>
          </cell>
        </row>
        <row r="7092">
          <cell r="A7092">
            <v>7807503</v>
          </cell>
          <cell r="B7092" t="str">
            <v>공조등(G:3등급)</v>
          </cell>
          <cell r="C7092" t="str">
            <v>FL 20Wx4 2'x2'</v>
          </cell>
          <cell r="D7092" t="str">
            <v>조</v>
          </cell>
        </row>
        <row r="7093">
          <cell r="A7093">
            <v>7807504</v>
          </cell>
          <cell r="B7093" t="str">
            <v>공조등(G:3등급)</v>
          </cell>
          <cell r="C7093" t="str">
            <v>FL20Wx1+IL 1'x2'</v>
          </cell>
          <cell r="D7093" t="str">
            <v>조</v>
          </cell>
        </row>
        <row r="7094">
          <cell r="A7094">
            <v>7807505</v>
          </cell>
          <cell r="B7094" t="str">
            <v>공조등(G:3등급)</v>
          </cell>
          <cell r="C7094" t="str">
            <v>FL20Wx2+IL 1'x2'</v>
          </cell>
          <cell r="D7094" t="str">
            <v>조</v>
          </cell>
        </row>
        <row r="7095">
          <cell r="A7095">
            <v>7807506</v>
          </cell>
          <cell r="B7095" t="str">
            <v>공조등(G:3등급)</v>
          </cell>
          <cell r="C7095" t="str">
            <v>FL20Wx3+IL 2'x2'</v>
          </cell>
          <cell r="D7095" t="str">
            <v>조</v>
          </cell>
        </row>
        <row r="7096">
          <cell r="A7096">
            <v>7807507</v>
          </cell>
          <cell r="B7096" t="str">
            <v>공조등(G:3등급)</v>
          </cell>
          <cell r="C7096" t="str">
            <v>FL20Wx4+IL 2'x2'</v>
          </cell>
          <cell r="D7096" t="str">
            <v>조</v>
          </cell>
        </row>
        <row r="7097">
          <cell r="A7097">
            <v>7807550</v>
          </cell>
          <cell r="B7097" t="str">
            <v>공조등(G:3)고조도</v>
          </cell>
          <cell r="C7097" t="str">
            <v>FL 20Wx1 1'x2'</v>
          </cell>
          <cell r="D7097" t="str">
            <v>조</v>
          </cell>
        </row>
        <row r="7098">
          <cell r="A7098">
            <v>7807551</v>
          </cell>
          <cell r="B7098" t="str">
            <v>공조등(G:3)고조도</v>
          </cell>
          <cell r="C7098" t="str">
            <v>FL 20Wx2 1'x2'</v>
          </cell>
          <cell r="D7098" t="str">
            <v>조</v>
          </cell>
        </row>
        <row r="7099">
          <cell r="A7099">
            <v>7807552</v>
          </cell>
          <cell r="B7099" t="str">
            <v>공조등(G:3)고조도</v>
          </cell>
          <cell r="C7099" t="str">
            <v>FL 20Wx3 2'x2'</v>
          </cell>
          <cell r="D7099" t="str">
            <v>조</v>
          </cell>
        </row>
        <row r="7100">
          <cell r="A7100">
            <v>7807553</v>
          </cell>
          <cell r="B7100" t="str">
            <v>공조등(G:3)고조도</v>
          </cell>
          <cell r="C7100" t="str">
            <v>FL 20Wx4 2'x2'</v>
          </cell>
          <cell r="D7100" t="str">
            <v>조</v>
          </cell>
        </row>
        <row r="7101">
          <cell r="A7101">
            <v>7807554</v>
          </cell>
          <cell r="B7101" t="str">
            <v>공조등(G:3)고조도</v>
          </cell>
          <cell r="C7101" t="str">
            <v>FL20Wx1+IL 1'x2'</v>
          </cell>
          <cell r="D7101" t="str">
            <v>조</v>
          </cell>
        </row>
        <row r="7102">
          <cell r="A7102">
            <v>7807555</v>
          </cell>
          <cell r="B7102" t="str">
            <v>공조등(G:3)고조도</v>
          </cell>
          <cell r="C7102" t="str">
            <v>FL20Wx2+IL 1'x2'</v>
          </cell>
          <cell r="D7102" t="str">
            <v>조</v>
          </cell>
        </row>
        <row r="7103">
          <cell r="A7103">
            <v>7807556</v>
          </cell>
          <cell r="B7103" t="str">
            <v>공조등(G:3)고조도</v>
          </cell>
          <cell r="C7103" t="str">
            <v>FL20Wx3+IL 2'x2'</v>
          </cell>
          <cell r="D7103" t="str">
            <v>조</v>
          </cell>
        </row>
        <row r="7104">
          <cell r="A7104">
            <v>7807557</v>
          </cell>
          <cell r="B7104" t="str">
            <v>공조등(G:3)고조도</v>
          </cell>
          <cell r="C7104" t="str">
            <v>FL20Wx4+IL 2'x2'</v>
          </cell>
          <cell r="D7104" t="str">
            <v>조</v>
          </cell>
        </row>
        <row r="7105">
          <cell r="A7105">
            <v>7807601</v>
          </cell>
          <cell r="B7105" t="str">
            <v>공조등(E:고마크)</v>
          </cell>
          <cell r="C7105" t="str">
            <v>FL 40Wx1 1'x4'</v>
          </cell>
          <cell r="D7105" t="str">
            <v>조</v>
          </cell>
        </row>
        <row r="7106">
          <cell r="A7106">
            <v>7807602</v>
          </cell>
          <cell r="B7106" t="str">
            <v>공조등(E:고마크)</v>
          </cell>
          <cell r="C7106" t="str">
            <v>FL 40Wx2 1'x4'</v>
          </cell>
          <cell r="D7106" t="str">
            <v>조</v>
          </cell>
        </row>
        <row r="7107">
          <cell r="A7107">
            <v>7807603</v>
          </cell>
          <cell r="B7107" t="str">
            <v>공조등(E:고마크)</v>
          </cell>
          <cell r="C7107" t="str">
            <v>FL 40Wx3 2'x4'</v>
          </cell>
          <cell r="D7107" t="str">
            <v>조</v>
          </cell>
        </row>
        <row r="7108">
          <cell r="A7108">
            <v>7807604</v>
          </cell>
          <cell r="B7108" t="str">
            <v>공조등(E:고마크)</v>
          </cell>
          <cell r="C7108" t="str">
            <v>FL 40Wx4 2'x4'</v>
          </cell>
          <cell r="D7108" t="str">
            <v>조</v>
          </cell>
        </row>
        <row r="7109">
          <cell r="A7109">
            <v>7807605</v>
          </cell>
          <cell r="B7109" t="str">
            <v>공조등(E:고마크)</v>
          </cell>
          <cell r="C7109" t="str">
            <v>FL40Wx1+IL 1'x4'</v>
          </cell>
          <cell r="D7109" t="str">
            <v>조</v>
          </cell>
        </row>
        <row r="7110">
          <cell r="A7110">
            <v>7807606</v>
          </cell>
          <cell r="B7110" t="str">
            <v>공조등(E:고마크)</v>
          </cell>
          <cell r="C7110" t="str">
            <v>FL40Wx2+IL 1'x4'</v>
          </cell>
          <cell r="D7110" t="str">
            <v>조</v>
          </cell>
        </row>
        <row r="7111">
          <cell r="A7111">
            <v>7807607</v>
          </cell>
          <cell r="B7111" t="str">
            <v>공조등(E:고마크)</v>
          </cell>
          <cell r="C7111" t="str">
            <v>FL40Wx3+IL 2'x4'</v>
          </cell>
          <cell r="D7111" t="str">
            <v>조</v>
          </cell>
        </row>
        <row r="7112">
          <cell r="A7112">
            <v>7807608</v>
          </cell>
          <cell r="B7112" t="str">
            <v>공조등(E:고마크)</v>
          </cell>
          <cell r="C7112" t="str">
            <v>FL40Wx4+IL 2'x4'</v>
          </cell>
          <cell r="D7112" t="str">
            <v>조</v>
          </cell>
        </row>
        <row r="7113">
          <cell r="A7113">
            <v>7808001</v>
          </cell>
          <cell r="B7113" t="str">
            <v>공조등(E)</v>
          </cell>
          <cell r="C7113" t="str">
            <v>FL 20Wx2 1'x2'</v>
          </cell>
          <cell r="D7113" t="str">
            <v>조</v>
          </cell>
        </row>
        <row r="7114">
          <cell r="A7114">
            <v>7808002</v>
          </cell>
          <cell r="B7114" t="str">
            <v>공조등(E)</v>
          </cell>
          <cell r="C7114" t="str">
            <v>FL 40Wx1 1'x4'</v>
          </cell>
          <cell r="D7114" t="str">
            <v>조</v>
          </cell>
        </row>
        <row r="7115">
          <cell r="A7115">
            <v>7808003</v>
          </cell>
          <cell r="B7115" t="str">
            <v>공조등(E)</v>
          </cell>
          <cell r="C7115" t="str">
            <v>FL 40Wx2 1'x4'</v>
          </cell>
          <cell r="D7115" t="str">
            <v>조</v>
          </cell>
        </row>
        <row r="7116">
          <cell r="A7116">
            <v>7808004</v>
          </cell>
          <cell r="B7116" t="str">
            <v>공조등(E)</v>
          </cell>
          <cell r="C7116" t="str">
            <v>FL 40Wx3 2'x4'</v>
          </cell>
          <cell r="D7116" t="str">
            <v>조</v>
          </cell>
        </row>
        <row r="7117">
          <cell r="A7117">
            <v>7808005</v>
          </cell>
          <cell r="B7117" t="str">
            <v>공조등(E)</v>
          </cell>
          <cell r="C7117" t="str">
            <v>FL 40Wx4 2'x4'</v>
          </cell>
          <cell r="D7117" t="str">
            <v>조</v>
          </cell>
        </row>
        <row r="7118">
          <cell r="A7118">
            <v>7808006</v>
          </cell>
          <cell r="B7118" t="str">
            <v>공조등(E)</v>
          </cell>
          <cell r="C7118" t="str">
            <v>FL20Wx2+IL 1'x2'</v>
          </cell>
          <cell r="D7118" t="str">
            <v>조</v>
          </cell>
        </row>
        <row r="7119">
          <cell r="A7119">
            <v>7808007</v>
          </cell>
          <cell r="B7119" t="str">
            <v>공조등(E)</v>
          </cell>
          <cell r="C7119" t="str">
            <v>FL40Wx1+IL 1'x4'</v>
          </cell>
          <cell r="D7119" t="str">
            <v>조</v>
          </cell>
        </row>
        <row r="7120">
          <cell r="A7120">
            <v>7808008</v>
          </cell>
          <cell r="B7120" t="str">
            <v>공조등(E)</v>
          </cell>
          <cell r="C7120" t="str">
            <v>FL40Wx2+IL 1'x4'</v>
          </cell>
          <cell r="D7120" t="str">
            <v>조</v>
          </cell>
        </row>
        <row r="7121">
          <cell r="A7121">
            <v>7808009</v>
          </cell>
          <cell r="B7121" t="str">
            <v>공조등(E)</v>
          </cell>
          <cell r="C7121" t="str">
            <v>FL40Wx3+IL 2'x4'</v>
          </cell>
          <cell r="D7121" t="str">
            <v>조</v>
          </cell>
        </row>
        <row r="7122">
          <cell r="A7122">
            <v>7808010</v>
          </cell>
          <cell r="B7122" t="str">
            <v>공조등(E)</v>
          </cell>
          <cell r="C7122" t="str">
            <v>FL40Wx4+IL 2'x4'</v>
          </cell>
          <cell r="D7122" t="str">
            <v>조</v>
          </cell>
        </row>
        <row r="7123">
          <cell r="A7123">
            <v>7808050</v>
          </cell>
          <cell r="B7123" t="str">
            <v>공조등(E) 고조도</v>
          </cell>
          <cell r="C7123" t="str">
            <v>FL 20Wx2 1'x2'</v>
          </cell>
          <cell r="D7123" t="str">
            <v>조</v>
          </cell>
        </row>
        <row r="7124">
          <cell r="A7124">
            <v>7808051</v>
          </cell>
          <cell r="B7124" t="str">
            <v>공조등(E) 고조도</v>
          </cell>
          <cell r="C7124" t="str">
            <v>FL 40Wx1 1'x4'</v>
          </cell>
          <cell r="D7124" t="str">
            <v>조</v>
          </cell>
        </row>
        <row r="7125">
          <cell r="A7125">
            <v>7808052</v>
          </cell>
          <cell r="B7125" t="str">
            <v>공조등(E) 고조도</v>
          </cell>
          <cell r="C7125" t="str">
            <v>FL 40Wx2 1'x4'</v>
          </cell>
          <cell r="D7125" t="str">
            <v>조</v>
          </cell>
        </row>
        <row r="7126">
          <cell r="A7126">
            <v>7808053</v>
          </cell>
          <cell r="B7126" t="str">
            <v>공조등(E) 고조도</v>
          </cell>
          <cell r="C7126" t="str">
            <v>FL 40Wx3 2'x4'</v>
          </cell>
          <cell r="D7126" t="str">
            <v>조</v>
          </cell>
        </row>
        <row r="7127">
          <cell r="A7127">
            <v>7808054</v>
          </cell>
          <cell r="B7127" t="str">
            <v>공조등(E) 고조도</v>
          </cell>
          <cell r="C7127" t="str">
            <v>FL 40Wx4 2'x4'</v>
          </cell>
          <cell r="D7127" t="str">
            <v>조</v>
          </cell>
        </row>
        <row r="7128">
          <cell r="A7128">
            <v>7808055</v>
          </cell>
          <cell r="B7128" t="str">
            <v>공조등(E) 고조도</v>
          </cell>
          <cell r="C7128" t="str">
            <v>FL20Wx2+IL 1'x2'</v>
          </cell>
          <cell r="D7128" t="str">
            <v>조</v>
          </cell>
        </row>
        <row r="7129">
          <cell r="A7129">
            <v>7808056</v>
          </cell>
          <cell r="B7129" t="str">
            <v>공조등(E) 고조도</v>
          </cell>
          <cell r="C7129" t="str">
            <v>FL40Wx1+IL 1'x4'</v>
          </cell>
          <cell r="D7129" t="str">
            <v>조</v>
          </cell>
        </row>
        <row r="7130">
          <cell r="A7130">
            <v>7808057</v>
          </cell>
          <cell r="B7130" t="str">
            <v>공조등(E) 고조도</v>
          </cell>
          <cell r="C7130" t="str">
            <v>FL40Wx2+IL 1'x4'</v>
          </cell>
          <cell r="D7130" t="str">
            <v>조</v>
          </cell>
        </row>
        <row r="7131">
          <cell r="A7131">
            <v>7808058</v>
          </cell>
          <cell r="B7131" t="str">
            <v>공조등(E) 고조도</v>
          </cell>
          <cell r="C7131" t="str">
            <v>FL40Wx3+IL 2'x4'</v>
          </cell>
          <cell r="D7131" t="str">
            <v>조</v>
          </cell>
        </row>
        <row r="7132">
          <cell r="A7132">
            <v>7808059</v>
          </cell>
          <cell r="B7132" t="str">
            <v>공조등(E) 고조도</v>
          </cell>
          <cell r="C7132" t="str">
            <v>FL40Wx4+IL 2'x4'</v>
          </cell>
          <cell r="D7132" t="str">
            <v>조</v>
          </cell>
        </row>
        <row r="7133">
          <cell r="A7133">
            <v>7808100</v>
          </cell>
          <cell r="B7133" t="str">
            <v>공조등(G)</v>
          </cell>
          <cell r="C7133" t="str">
            <v>FL 20Wx2 1'x2'</v>
          </cell>
          <cell r="D7133" t="str">
            <v>조</v>
          </cell>
        </row>
        <row r="7134">
          <cell r="A7134">
            <v>7808101</v>
          </cell>
          <cell r="B7134" t="str">
            <v>공조등(G)</v>
          </cell>
          <cell r="C7134" t="str">
            <v>FL20Wx2+IL 1'x2'</v>
          </cell>
          <cell r="D7134" t="str">
            <v>조</v>
          </cell>
        </row>
        <row r="7135">
          <cell r="A7135">
            <v>7808150</v>
          </cell>
          <cell r="B7135" t="str">
            <v>공조등(G) 고조도</v>
          </cell>
          <cell r="C7135" t="str">
            <v>FL 20Wx2 1'x2'</v>
          </cell>
          <cell r="D7135" t="str">
            <v>조</v>
          </cell>
        </row>
        <row r="7136">
          <cell r="A7136">
            <v>7808151</v>
          </cell>
          <cell r="B7136" t="str">
            <v>공조등(G) 고조도</v>
          </cell>
          <cell r="C7136" t="str">
            <v>FL20Wx2+IL 1'x2'</v>
          </cell>
          <cell r="D7136" t="str">
            <v>조</v>
          </cell>
        </row>
        <row r="7137">
          <cell r="A7137">
            <v>7808200</v>
          </cell>
          <cell r="B7137" t="str">
            <v>공조등(R)</v>
          </cell>
          <cell r="C7137" t="str">
            <v>FL 40Wx1 1'x4'</v>
          </cell>
          <cell r="D7137" t="str">
            <v>조</v>
          </cell>
        </row>
        <row r="7138">
          <cell r="A7138">
            <v>7808201</v>
          </cell>
          <cell r="B7138" t="str">
            <v>공조등(R)</v>
          </cell>
          <cell r="C7138" t="str">
            <v>FL 40Wx2 1'x4'</v>
          </cell>
          <cell r="D7138" t="str">
            <v>조</v>
          </cell>
        </row>
        <row r="7139">
          <cell r="A7139">
            <v>7808202</v>
          </cell>
          <cell r="B7139" t="str">
            <v>공조등(R)</v>
          </cell>
          <cell r="C7139" t="str">
            <v>FL 40Wx3 2'x4'</v>
          </cell>
          <cell r="D7139" t="str">
            <v>조</v>
          </cell>
        </row>
        <row r="7140">
          <cell r="A7140">
            <v>7808203</v>
          </cell>
          <cell r="B7140" t="str">
            <v>공조등(R)</v>
          </cell>
          <cell r="C7140" t="str">
            <v>FL 40Wx4 2'x4'</v>
          </cell>
          <cell r="D7140" t="str">
            <v>조</v>
          </cell>
        </row>
        <row r="7141">
          <cell r="A7141">
            <v>7808204</v>
          </cell>
          <cell r="B7141" t="str">
            <v>공조등(R)</v>
          </cell>
          <cell r="C7141" t="str">
            <v>FL40Wx1+IL 1'x4'</v>
          </cell>
          <cell r="D7141" t="str">
            <v>조</v>
          </cell>
        </row>
        <row r="7142">
          <cell r="A7142">
            <v>7808205</v>
          </cell>
          <cell r="B7142" t="str">
            <v>공조등(R)</v>
          </cell>
          <cell r="C7142" t="str">
            <v>FL40Wx2+IL 1'x4'</v>
          </cell>
          <cell r="D7142" t="str">
            <v>조</v>
          </cell>
        </row>
        <row r="7143">
          <cell r="A7143">
            <v>7808206</v>
          </cell>
          <cell r="B7143" t="str">
            <v>공조등(R)</v>
          </cell>
          <cell r="C7143" t="str">
            <v>FL40Wx3+IL 2'x4'</v>
          </cell>
          <cell r="D7143" t="str">
            <v>조</v>
          </cell>
        </row>
        <row r="7144">
          <cell r="A7144">
            <v>7808207</v>
          </cell>
          <cell r="B7144" t="str">
            <v>공조등(R)</v>
          </cell>
          <cell r="C7144" t="str">
            <v>FL40Wx4+IL 2'x4'</v>
          </cell>
          <cell r="D7144" t="str">
            <v>조</v>
          </cell>
        </row>
        <row r="7145">
          <cell r="A7145">
            <v>7808250</v>
          </cell>
          <cell r="B7145" t="str">
            <v>공조등(R) 고조도</v>
          </cell>
          <cell r="C7145" t="str">
            <v>FL 40Wx1 1'x4'</v>
          </cell>
          <cell r="D7145" t="str">
            <v>조</v>
          </cell>
        </row>
        <row r="7146">
          <cell r="A7146">
            <v>7808251</v>
          </cell>
          <cell r="B7146" t="str">
            <v>공조등(R) 고조도</v>
          </cell>
          <cell r="C7146" t="str">
            <v>FL 40Wx2 1'x4'</v>
          </cell>
          <cell r="D7146" t="str">
            <v>조</v>
          </cell>
        </row>
        <row r="7147">
          <cell r="A7147">
            <v>7808252</v>
          </cell>
          <cell r="B7147" t="str">
            <v>공조등(R) 고조도</v>
          </cell>
          <cell r="C7147" t="str">
            <v>FL 40Wx3 2'x4'</v>
          </cell>
          <cell r="D7147" t="str">
            <v>조</v>
          </cell>
        </row>
        <row r="7148">
          <cell r="A7148">
            <v>7808253</v>
          </cell>
          <cell r="B7148" t="str">
            <v>공조등(R) 고조도</v>
          </cell>
          <cell r="C7148" t="str">
            <v>FL 40Wx4 2'x4'</v>
          </cell>
          <cell r="D7148" t="str">
            <v>조</v>
          </cell>
        </row>
        <row r="7149">
          <cell r="A7149">
            <v>7808254</v>
          </cell>
          <cell r="B7149" t="str">
            <v>공조등(R) 고조도</v>
          </cell>
          <cell r="C7149" t="str">
            <v>FL40Wx1+IL 1'x4'</v>
          </cell>
          <cell r="D7149" t="str">
            <v>조</v>
          </cell>
        </row>
        <row r="7150">
          <cell r="A7150">
            <v>7808255</v>
          </cell>
          <cell r="B7150" t="str">
            <v>공조등(R) 고조도</v>
          </cell>
          <cell r="C7150" t="str">
            <v>FL40Wx2+IL 1'x4'</v>
          </cell>
          <cell r="D7150" t="str">
            <v>조</v>
          </cell>
        </row>
        <row r="7151">
          <cell r="A7151">
            <v>7808256</v>
          </cell>
          <cell r="B7151" t="str">
            <v>공조등(R) 고조도</v>
          </cell>
          <cell r="C7151" t="str">
            <v>FL40Wx3+IL 2'x4'</v>
          </cell>
          <cell r="D7151" t="str">
            <v>조</v>
          </cell>
        </row>
        <row r="7152">
          <cell r="A7152">
            <v>7808257</v>
          </cell>
          <cell r="B7152" t="str">
            <v>공조등(R) 고조도</v>
          </cell>
          <cell r="C7152" t="str">
            <v>FL40Wx4+IL 2'x4'</v>
          </cell>
          <cell r="D7152" t="str">
            <v>조</v>
          </cell>
        </row>
        <row r="7153">
          <cell r="A7153">
            <v>7808300</v>
          </cell>
          <cell r="B7153" t="str">
            <v>공조등(E)</v>
          </cell>
          <cell r="C7153" t="str">
            <v>FL 32Wx1 1'x4'</v>
          </cell>
          <cell r="D7153" t="str">
            <v>조</v>
          </cell>
        </row>
        <row r="7154">
          <cell r="A7154">
            <v>7808301</v>
          </cell>
          <cell r="B7154" t="str">
            <v>공조등(E)</v>
          </cell>
          <cell r="C7154" t="str">
            <v>FL 32Wx2 1'x4'</v>
          </cell>
          <cell r="D7154" t="str">
            <v>조</v>
          </cell>
        </row>
        <row r="7155">
          <cell r="A7155">
            <v>7808302</v>
          </cell>
          <cell r="B7155" t="str">
            <v>공조등(E)</v>
          </cell>
          <cell r="C7155" t="str">
            <v>FL 32Wx3 2'x4'</v>
          </cell>
          <cell r="D7155" t="str">
            <v>조</v>
          </cell>
        </row>
        <row r="7156">
          <cell r="A7156">
            <v>7808303</v>
          </cell>
          <cell r="B7156" t="str">
            <v>공조등(E)</v>
          </cell>
          <cell r="C7156" t="str">
            <v>FL 32Wx4 2'x4'</v>
          </cell>
          <cell r="D7156" t="str">
            <v>조</v>
          </cell>
        </row>
        <row r="7157">
          <cell r="A7157">
            <v>7808304</v>
          </cell>
          <cell r="B7157" t="str">
            <v>공조등(E)</v>
          </cell>
          <cell r="C7157" t="str">
            <v>FL32Wx1+IL 1'x4'</v>
          </cell>
          <cell r="D7157" t="str">
            <v>조</v>
          </cell>
        </row>
        <row r="7158">
          <cell r="A7158">
            <v>7808305</v>
          </cell>
          <cell r="B7158" t="str">
            <v>공조등(E)</v>
          </cell>
          <cell r="C7158" t="str">
            <v>FL32Wx2+IL 1'x4'</v>
          </cell>
          <cell r="D7158" t="str">
            <v>조</v>
          </cell>
        </row>
        <row r="7159">
          <cell r="A7159">
            <v>7808306</v>
          </cell>
          <cell r="B7159" t="str">
            <v>공조등(E)</v>
          </cell>
          <cell r="C7159" t="str">
            <v>FL32Wx3+IL 2'x4'</v>
          </cell>
          <cell r="D7159" t="str">
            <v>조</v>
          </cell>
        </row>
        <row r="7160">
          <cell r="A7160">
            <v>7808307</v>
          </cell>
          <cell r="B7160" t="str">
            <v>공조등(E)</v>
          </cell>
          <cell r="C7160" t="str">
            <v>FL32Wx4+IL 2'x4'</v>
          </cell>
          <cell r="D7160" t="str">
            <v>조</v>
          </cell>
        </row>
        <row r="7161">
          <cell r="A7161">
            <v>7808350</v>
          </cell>
          <cell r="B7161" t="str">
            <v>공조등(E) 고조도</v>
          </cell>
          <cell r="C7161" t="str">
            <v>FL 32Wx1 1'x4'</v>
          </cell>
          <cell r="D7161" t="str">
            <v>조</v>
          </cell>
        </row>
        <row r="7162">
          <cell r="A7162">
            <v>7808351</v>
          </cell>
          <cell r="B7162" t="str">
            <v>공조등(E) 고조도</v>
          </cell>
          <cell r="C7162" t="str">
            <v>FL 32Wx2 1'x4'</v>
          </cell>
          <cell r="D7162" t="str">
            <v>조</v>
          </cell>
        </row>
        <row r="7163">
          <cell r="A7163">
            <v>7808352</v>
          </cell>
          <cell r="B7163" t="str">
            <v>공조등(E) 고조도</v>
          </cell>
          <cell r="C7163" t="str">
            <v>FL 32Wx3 2'x4'</v>
          </cell>
          <cell r="D7163" t="str">
            <v>조</v>
          </cell>
        </row>
        <row r="7164">
          <cell r="A7164">
            <v>7808353</v>
          </cell>
          <cell r="B7164" t="str">
            <v>공조등(E) 고조도</v>
          </cell>
          <cell r="C7164" t="str">
            <v>FL 32Wx4 2'x4'</v>
          </cell>
          <cell r="D7164" t="str">
            <v>조</v>
          </cell>
        </row>
        <row r="7165">
          <cell r="A7165">
            <v>7808354</v>
          </cell>
          <cell r="B7165" t="str">
            <v>공조등(E) 고조도</v>
          </cell>
          <cell r="C7165" t="str">
            <v>FL32Wx1+IL 1'x4'</v>
          </cell>
          <cell r="D7165" t="str">
            <v>조</v>
          </cell>
        </row>
        <row r="7166">
          <cell r="A7166">
            <v>7808355</v>
          </cell>
          <cell r="B7166" t="str">
            <v>공조등(E) 고조도</v>
          </cell>
          <cell r="C7166" t="str">
            <v>FL32Wx2+IL 1'x4'</v>
          </cell>
          <cell r="D7166" t="str">
            <v>조</v>
          </cell>
        </row>
        <row r="7167">
          <cell r="A7167">
            <v>7808356</v>
          </cell>
          <cell r="B7167" t="str">
            <v>공조등(E) 고조도</v>
          </cell>
          <cell r="C7167" t="str">
            <v>FL32Wx3+IL 2'x4'</v>
          </cell>
          <cell r="D7167" t="str">
            <v>조</v>
          </cell>
        </row>
        <row r="7168">
          <cell r="A7168">
            <v>7808357</v>
          </cell>
          <cell r="B7168" t="str">
            <v>공조등(E) 고조도</v>
          </cell>
          <cell r="C7168" t="str">
            <v>FL32Wx4+IL 2'x4'</v>
          </cell>
          <cell r="D7168" t="str">
            <v>조</v>
          </cell>
        </row>
        <row r="7169">
          <cell r="A7169">
            <v>7808400</v>
          </cell>
          <cell r="B7169" t="str">
            <v>공조등(R:3등급)</v>
          </cell>
          <cell r="C7169" t="str">
            <v>FL 40Wx1 1'x4'</v>
          </cell>
          <cell r="D7169" t="str">
            <v>조</v>
          </cell>
        </row>
        <row r="7170">
          <cell r="A7170">
            <v>7808401</v>
          </cell>
          <cell r="B7170" t="str">
            <v>공조등(R:3등급)</v>
          </cell>
          <cell r="C7170" t="str">
            <v>FL 40Wx2 1'x4'</v>
          </cell>
          <cell r="D7170" t="str">
            <v>조</v>
          </cell>
        </row>
        <row r="7171">
          <cell r="A7171">
            <v>7808402</v>
          </cell>
          <cell r="B7171" t="str">
            <v>공조등(R:3등급)</v>
          </cell>
          <cell r="C7171" t="str">
            <v>FL 40Wx3 2'x4'</v>
          </cell>
          <cell r="D7171" t="str">
            <v>조</v>
          </cell>
        </row>
        <row r="7172">
          <cell r="A7172">
            <v>7808403</v>
          </cell>
          <cell r="B7172" t="str">
            <v>공조등(R:3등급)</v>
          </cell>
          <cell r="C7172" t="str">
            <v>FL 40Wx4 2'x4'</v>
          </cell>
          <cell r="D7172" t="str">
            <v>조</v>
          </cell>
        </row>
        <row r="7173">
          <cell r="A7173">
            <v>7808404</v>
          </cell>
          <cell r="B7173" t="str">
            <v>공조등(R:3등급)</v>
          </cell>
          <cell r="C7173" t="str">
            <v>FL40Wx1+IL 1'x4'</v>
          </cell>
          <cell r="D7173" t="str">
            <v>조</v>
          </cell>
        </row>
        <row r="7174">
          <cell r="A7174">
            <v>7808405</v>
          </cell>
          <cell r="B7174" t="str">
            <v>공조등(R:3등급)</v>
          </cell>
          <cell r="C7174" t="str">
            <v>FL40Wx2+IL 1'x4'</v>
          </cell>
          <cell r="D7174" t="str">
            <v>조</v>
          </cell>
        </row>
        <row r="7175">
          <cell r="A7175">
            <v>7808406</v>
          </cell>
          <cell r="B7175" t="str">
            <v>공조등(R:3등급)</v>
          </cell>
          <cell r="C7175" t="str">
            <v>FL40Wx3+IL 2'x4'</v>
          </cell>
          <cell r="D7175" t="str">
            <v>조</v>
          </cell>
        </row>
        <row r="7176">
          <cell r="A7176">
            <v>7808407</v>
          </cell>
          <cell r="B7176" t="str">
            <v>공조등(R:3등급)</v>
          </cell>
          <cell r="C7176" t="str">
            <v>FL40Wx4+IL 2'x4'</v>
          </cell>
          <cell r="D7176" t="str">
            <v>조</v>
          </cell>
        </row>
        <row r="7177">
          <cell r="A7177">
            <v>7808450</v>
          </cell>
          <cell r="B7177" t="str">
            <v>공조등(R:3)고조도</v>
          </cell>
          <cell r="C7177" t="str">
            <v>FL 40Wx1 1'x4'</v>
          </cell>
          <cell r="D7177" t="str">
            <v>조</v>
          </cell>
        </row>
        <row r="7178">
          <cell r="A7178">
            <v>7808451</v>
          </cell>
          <cell r="B7178" t="str">
            <v>공조등(R:3)고조도</v>
          </cell>
          <cell r="C7178" t="str">
            <v>FL 40Wx2 1'x4'</v>
          </cell>
          <cell r="D7178" t="str">
            <v>조</v>
          </cell>
        </row>
        <row r="7179">
          <cell r="A7179">
            <v>7808452</v>
          </cell>
          <cell r="B7179" t="str">
            <v>공조등(R:3)고조도</v>
          </cell>
          <cell r="C7179" t="str">
            <v>FL 40Wx3 2'x4'</v>
          </cell>
          <cell r="D7179" t="str">
            <v>조</v>
          </cell>
        </row>
        <row r="7180">
          <cell r="A7180">
            <v>7808453</v>
          </cell>
          <cell r="B7180" t="str">
            <v>공조등(R:3)고조도</v>
          </cell>
          <cell r="C7180" t="str">
            <v>FL 40Wx4 2'x4'</v>
          </cell>
          <cell r="D7180" t="str">
            <v>조</v>
          </cell>
        </row>
        <row r="7181">
          <cell r="A7181">
            <v>7808454</v>
          </cell>
          <cell r="B7181" t="str">
            <v>공조등(R:3)고조도</v>
          </cell>
          <cell r="C7181" t="str">
            <v>FL40Wx1+IL 1'x4'</v>
          </cell>
          <cell r="D7181" t="str">
            <v>조</v>
          </cell>
        </row>
        <row r="7182">
          <cell r="A7182">
            <v>7808455</v>
          </cell>
          <cell r="B7182" t="str">
            <v>공조등(R:3)고조도</v>
          </cell>
          <cell r="C7182" t="str">
            <v>FL40Wx2+IL 1'x4'</v>
          </cell>
          <cell r="D7182" t="str">
            <v>조</v>
          </cell>
        </row>
        <row r="7183">
          <cell r="A7183">
            <v>7808456</v>
          </cell>
          <cell r="B7183" t="str">
            <v>공조등(R:3)고조도</v>
          </cell>
          <cell r="C7183" t="str">
            <v>FL40Wx3+IL 2'x4'</v>
          </cell>
          <cell r="D7183" t="str">
            <v>조</v>
          </cell>
        </row>
        <row r="7184">
          <cell r="A7184">
            <v>7808457</v>
          </cell>
          <cell r="B7184" t="str">
            <v>공조등(R:3)고조도</v>
          </cell>
          <cell r="C7184" t="str">
            <v>FL40Wx4+IL 2'x4'</v>
          </cell>
          <cell r="D7184" t="str">
            <v>조</v>
          </cell>
        </row>
        <row r="7185">
          <cell r="A7185">
            <v>7808500</v>
          </cell>
          <cell r="B7185" t="str">
            <v>공조등(G:3등급)</v>
          </cell>
          <cell r="C7185" t="str">
            <v>FL 20Wx1 1'x2'</v>
          </cell>
          <cell r="D7185" t="str">
            <v>조</v>
          </cell>
        </row>
        <row r="7186">
          <cell r="A7186">
            <v>7808501</v>
          </cell>
          <cell r="B7186" t="str">
            <v>공조등(G:3등급)</v>
          </cell>
          <cell r="C7186" t="str">
            <v>FL 20Wx2 1'x2'</v>
          </cell>
          <cell r="D7186" t="str">
            <v>조</v>
          </cell>
        </row>
        <row r="7187">
          <cell r="A7187">
            <v>7808502</v>
          </cell>
          <cell r="B7187" t="str">
            <v>공조등(G:3등급)</v>
          </cell>
          <cell r="C7187" t="str">
            <v>FL 20Wx3 2'x2'</v>
          </cell>
          <cell r="D7187" t="str">
            <v>조</v>
          </cell>
        </row>
        <row r="7188">
          <cell r="A7188">
            <v>7808503</v>
          </cell>
          <cell r="B7188" t="str">
            <v>공조등(G:3등급)</v>
          </cell>
          <cell r="C7188" t="str">
            <v>FL 20Wx4 2'x2'</v>
          </cell>
          <cell r="D7188" t="str">
            <v>조</v>
          </cell>
        </row>
        <row r="7189">
          <cell r="A7189">
            <v>7808504</v>
          </cell>
          <cell r="B7189" t="str">
            <v>공조등(G:3등급)</v>
          </cell>
          <cell r="C7189" t="str">
            <v>FL20Wx1+IL 1'x2'</v>
          </cell>
          <cell r="D7189" t="str">
            <v>조</v>
          </cell>
        </row>
        <row r="7190">
          <cell r="A7190">
            <v>7808505</v>
          </cell>
          <cell r="B7190" t="str">
            <v>공조등(G:3등급)</v>
          </cell>
          <cell r="C7190" t="str">
            <v>FL20Wx2+IL 1'x2'</v>
          </cell>
          <cell r="D7190" t="str">
            <v>조</v>
          </cell>
        </row>
        <row r="7191">
          <cell r="A7191">
            <v>7808506</v>
          </cell>
          <cell r="B7191" t="str">
            <v>공조등(G:3등급)</v>
          </cell>
          <cell r="C7191" t="str">
            <v>FL20Wx3+IL 2'x2'</v>
          </cell>
          <cell r="D7191" t="str">
            <v>조</v>
          </cell>
        </row>
        <row r="7192">
          <cell r="A7192">
            <v>7808507</v>
          </cell>
          <cell r="B7192" t="str">
            <v>공조등(G:3등급)</v>
          </cell>
          <cell r="C7192" t="str">
            <v>FL20Wx4+IL 2'x2'</v>
          </cell>
          <cell r="D7192" t="str">
            <v>조</v>
          </cell>
        </row>
        <row r="7193">
          <cell r="A7193">
            <v>7808550</v>
          </cell>
          <cell r="B7193" t="str">
            <v>공조등(G:3)고조도</v>
          </cell>
          <cell r="C7193" t="str">
            <v>FL 20Wx1 1'x2'</v>
          </cell>
          <cell r="D7193" t="str">
            <v>조</v>
          </cell>
        </row>
        <row r="7194">
          <cell r="A7194">
            <v>7808551</v>
          </cell>
          <cell r="B7194" t="str">
            <v>공조등(G:3)고조도</v>
          </cell>
          <cell r="C7194" t="str">
            <v>FL 20Wx2 1'x2'</v>
          </cell>
          <cell r="D7194" t="str">
            <v>조</v>
          </cell>
        </row>
        <row r="7195">
          <cell r="A7195">
            <v>7808552</v>
          </cell>
          <cell r="B7195" t="str">
            <v>공조등(G:3)고조도</v>
          </cell>
          <cell r="C7195" t="str">
            <v>FL 20Wx3 2'x2'</v>
          </cell>
          <cell r="D7195" t="str">
            <v>조</v>
          </cell>
        </row>
        <row r="7196">
          <cell r="A7196">
            <v>7808553</v>
          </cell>
          <cell r="B7196" t="str">
            <v>공조등(G:3)고조도</v>
          </cell>
          <cell r="C7196" t="str">
            <v>FL 20Wx4 2'x2'</v>
          </cell>
          <cell r="D7196" t="str">
            <v>조</v>
          </cell>
        </row>
        <row r="7197">
          <cell r="A7197">
            <v>7808554</v>
          </cell>
          <cell r="B7197" t="str">
            <v>공조등(G:3)고조도</v>
          </cell>
          <cell r="C7197" t="str">
            <v>FL20Wx1+IL 1'x2'</v>
          </cell>
          <cell r="D7197" t="str">
            <v>조</v>
          </cell>
        </row>
        <row r="7198">
          <cell r="A7198">
            <v>7808555</v>
          </cell>
          <cell r="B7198" t="str">
            <v>공조등(G:3)고조도</v>
          </cell>
          <cell r="C7198" t="str">
            <v>FL20Wx2+IL 1'x2'</v>
          </cell>
          <cell r="D7198" t="str">
            <v>조</v>
          </cell>
        </row>
        <row r="7199">
          <cell r="A7199">
            <v>7808556</v>
          </cell>
          <cell r="B7199" t="str">
            <v>공조등(G:3)고조도</v>
          </cell>
          <cell r="C7199" t="str">
            <v>FL20Wx3+IL 2'x2'</v>
          </cell>
          <cell r="D7199" t="str">
            <v>조</v>
          </cell>
        </row>
        <row r="7200">
          <cell r="A7200">
            <v>7808557</v>
          </cell>
          <cell r="B7200" t="str">
            <v>공조등(G:3)고조도</v>
          </cell>
          <cell r="C7200" t="str">
            <v>FL20Wx4+IL 2'x2'</v>
          </cell>
          <cell r="D7200" t="str">
            <v>조</v>
          </cell>
        </row>
        <row r="7201">
          <cell r="A7201">
            <v>7808600</v>
          </cell>
          <cell r="B7201" t="str">
            <v>공조등(E:고마크)</v>
          </cell>
          <cell r="C7201" t="str">
            <v>FL 40Wx1 1'x4'</v>
          </cell>
          <cell r="D7201" t="str">
            <v>조</v>
          </cell>
        </row>
        <row r="7202">
          <cell r="A7202">
            <v>7808601</v>
          </cell>
          <cell r="B7202" t="str">
            <v>공조등(E:고마크)</v>
          </cell>
          <cell r="C7202" t="str">
            <v>FL 40Wx2 1'x4'</v>
          </cell>
          <cell r="D7202" t="str">
            <v>조</v>
          </cell>
        </row>
        <row r="7203">
          <cell r="A7203">
            <v>7808602</v>
          </cell>
          <cell r="B7203" t="str">
            <v>공조등(E:고마크)</v>
          </cell>
          <cell r="C7203" t="str">
            <v>FL 40Wx3 2'x4'</v>
          </cell>
          <cell r="D7203" t="str">
            <v>조</v>
          </cell>
        </row>
        <row r="7204">
          <cell r="A7204">
            <v>7808603</v>
          </cell>
          <cell r="B7204" t="str">
            <v>공조등(E:고마크)</v>
          </cell>
          <cell r="C7204" t="str">
            <v>FL 40Wx4 2'x4'</v>
          </cell>
          <cell r="D7204" t="str">
            <v>조</v>
          </cell>
        </row>
        <row r="7205">
          <cell r="A7205">
            <v>7808604</v>
          </cell>
          <cell r="B7205" t="str">
            <v>공조등(E:고마크)</v>
          </cell>
          <cell r="C7205" t="str">
            <v>FL40Wx1+IL 1'x4'</v>
          </cell>
          <cell r="D7205" t="str">
            <v>조</v>
          </cell>
        </row>
        <row r="7206">
          <cell r="A7206">
            <v>7808605</v>
          </cell>
          <cell r="B7206" t="str">
            <v>공조등(E:고마크)</v>
          </cell>
          <cell r="C7206" t="str">
            <v>FL40Wx2+IL 1'x4'</v>
          </cell>
          <cell r="D7206" t="str">
            <v>조</v>
          </cell>
        </row>
        <row r="7207">
          <cell r="A7207">
            <v>7808606</v>
          </cell>
          <cell r="B7207" t="str">
            <v>공조등(E:고마크)</v>
          </cell>
          <cell r="C7207" t="str">
            <v>FL40Wx3+IL 2'x4'</v>
          </cell>
          <cell r="D7207" t="str">
            <v>조</v>
          </cell>
        </row>
        <row r="7208">
          <cell r="A7208">
            <v>7808607</v>
          </cell>
          <cell r="B7208" t="str">
            <v>공조등(E:고마크)</v>
          </cell>
          <cell r="C7208" t="str">
            <v>FL40Wx4+IL 2'x4'</v>
          </cell>
          <cell r="D7208" t="str">
            <v>조</v>
          </cell>
        </row>
        <row r="7209">
          <cell r="A7209">
            <v>7809001</v>
          </cell>
          <cell r="B7209" t="str">
            <v>직부아크릴(E)</v>
          </cell>
          <cell r="C7209" t="str">
            <v>FL 20Wx1 1'x2'</v>
          </cell>
          <cell r="D7209" t="str">
            <v>조</v>
          </cell>
        </row>
        <row r="7210">
          <cell r="A7210">
            <v>7809002</v>
          </cell>
          <cell r="B7210" t="str">
            <v>직부아크릴(E)</v>
          </cell>
          <cell r="C7210" t="str">
            <v>FL 20Wx2 1'x2'</v>
          </cell>
          <cell r="D7210" t="str">
            <v>조</v>
          </cell>
        </row>
        <row r="7211">
          <cell r="A7211">
            <v>7809003</v>
          </cell>
          <cell r="B7211" t="str">
            <v>직부아크릴(E)</v>
          </cell>
          <cell r="C7211" t="str">
            <v>FL 20Wx3 2'x2'</v>
          </cell>
          <cell r="D7211" t="str">
            <v>조</v>
          </cell>
        </row>
        <row r="7212">
          <cell r="A7212">
            <v>7809004</v>
          </cell>
          <cell r="B7212" t="str">
            <v>직부아크릴(E)</v>
          </cell>
          <cell r="C7212" t="str">
            <v>FL 40Wx1 1'x4'</v>
          </cell>
          <cell r="D7212" t="str">
            <v>조</v>
          </cell>
        </row>
        <row r="7213">
          <cell r="A7213">
            <v>7809005</v>
          </cell>
          <cell r="B7213" t="str">
            <v>직부아크릴(E)</v>
          </cell>
          <cell r="C7213" t="str">
            <v>FL 40Wx2 1'x4'</v>
          </cell>
          <cell r="D7213" t="str">
            <v>조</v>
          </cell>
        </row>
        <row r="7214">
          <cell r="A7214">
            <v>7809006</v>
          </cell>
          <cell r="B7214" t="str">
            <v>직부아크릴(E)</v>
          </cell>
          <cell r="C7214" t="str">
            <v>FL 40Wx3 2'x4'</v>
          </cell>
          <cell r="D7214" t="str">
            <v>조</v>
          </cell>
        </row>
        <row r="7215">
          <cell r="A7215">
            <v>7809007</v>
          </cell>
          <cell r="B7215" t="str">
            <v>직부아크릴(E)</v>
          </cell>
          <cell r="C7215" t="str">
            <v>FL20Wx1+IL 1'x2'</v>
          </cell>
          <cell r="D7215" t="str">
            <v>조</v>
          </cell>
        </row>
        <row r="7216">
          <cell r="A7216">
            <v>7809008</v>
          </cell>
          <cell r="B7216" t="str">
            <v>직부아크릴(E)</v>
          </cell>
          <cell r="C7216" t="str">
            <v>FL20Wx2+IL 1'x2'</v>
          </cell>
          <cell r="D7216" t="str">
            <v>조</v>
          </cell>
        </row>
        <row r="7217">
          <cell r="A7217">
            <v>7809009</v>
          </cell>
          <cell r="B7217" t="str">
            <v>직부아크릴(E)</v>
          </cell>
          <cell r="C7217" t="str">
            <v>FL20Wx3+IL 2'x2'</v>
          </cell>
          <cell r="D7217" t="str">
            <v>조</v>
          </cell>
        </row>
        <row r="7218">
          <cell r="A7218">
            <v>7809010</v>
          </cell>
          <cell r="B7218" t="str">
            <v>직부아크릴(E)</v>
          </cell>
          <cell r="C7218" t="str">
            <v>FL40Wx1+IL 1'x4'</v>
          </cell>
          <cell r="D7218" t="str">
            <v>조</v>
          </cell>
        </row>
        <row r="7219">
          <cell r="A7219">
            <v>7809011</v>
          </cell>
          <cell r="B7219" t="str">
            <v>직부아크릴(E)</v>
          </cell>
          <cell r="C7219" t="str">
            <v>FL40Wx2+IL 1'x4'</v>
          </cell>
          <cell r="D7219" t="str">
            <v>조</v>
          </cell>
        </row>
        <row r="7220">
          <cell r="A7220">
            <v>7809012</v>
          </cell>
          <cell r="B7220" t="str">
            <v>직부아크릴(E)</v>
          </cell>
          <cell r="C7220" t="str">
            <v>FL40Wx3+IL 2'x4'</v>
          </cell>
          <cell r="D7220" t="str">
            <v>조</v>
          </cell>
        </row>
        <row r="7221">
          <cell r="A7221">
            <v>7809050</v>
          </cell>
          <cell r="B7221" t="str">
            <v>직부아크릴(E) 1x2</v>
          </cell>
          <cell r="C7221" t="str">
            <v>FL 20Wx1 고조도</v>
          </cell>
          <cell r="D7221" t="str">
            <v>조</v>
          </cell>
        </row>
        <row r="7222">
          <cell r="A7222">
            <v>7809051</v>
          </cell>
          <cell r="B7222" t="str">
            <v>직부아크릴(E) 1x2</v>
          </cell>
          <cell r="C7222" t="str">
            <v>FL 20Wx2 고조도</v>
          </cell>
          <cell r="D7222" t="str">
            <v>조</v>
          </cell>
        </row>
        <row r="7223">
          <cell r="A7223">
            <v>7809052</v>
          </cell>
          <cell r="B7223" t="str">
            <v>직부아크릴(E) 2x2</v>
          </cell>
          <cell r="C7223" t="str">
            <v>FL 20Wx3 고조도</v>
          </cell>
          <cell r="D7223" t="str">
            <v>조</v>
          </cell>
        </row>
        <row r="7224">
          <cell r="A7224">
            <v>7809053</v>
          </cell>
          <cell r="B7224" t="str">
            <v>직부아크릴(E) 1x4</v>
          </cell>
          <cell r="C7224" t="str">
            <v>FL 40Wx1 고조도</v>
          </cell>
          <cell r="D7224" t="str">
            <v>조</v>
          </cell>
        </row>
        <row r="7225">
          <cell r="A7225">
            <v>7809054</v>
          </cell>
          <cell r="B7225" t="str">
            <v>직부아크릴(E) 1x4</v>
          </cell>
          <cell r="C7225" t="str">
            <v>FL 40Wx2 고조도</v>
          </cell>
          <cell r="D7225" t="str">
            <v>조</v>
          </cell>
        </row>
        <row r="7226">
          <cell r="A7226">
            <v>7809055</v>
          </cell>
          <cell r="B7226" t="str">
            <v>직부아크릴(E) 2x4</v>
          </cell>
          <cell r="C7226" t="str">
            <v>FL 40Wx3 고조도</v>
          </cell>
          <cell r="D7226" t="str">
            <v>조</v>
          </cell>
        </row>
        <row r="7227">
          <cell r="A7227">
            <v>7809056</v>
          </cell>
          <cell r="B7227" t="str">
            <v>직부아크릴(E) 1x2</v>
          </cell>
          <cell r="C7227" t="str">
            <v>FL20Wx1+IL고조도</v>
          </cell>
          <cell r="D7227" t="str">
            <v>조</v>
          </cell>
        </row>
        <row r="7228">
          <cell r="A7228">
            <v>7809057</v>
          </cell>
          <cell r="B7228" t="str">
            <v>직부아크릴(E) 1x2</v>
          </cell>
          <cell r="C7228" t="str">
            <v>FL20Wx2+IL고조도</v>
          </cell>
          <cell r="D7228" t="str">
            <v>조</v>
          </cell>
        </row>
        <row r="7229">
          <cell r="A7229">
            <v>7809058</v>
          </cell>
          <cell r="B7229" t="str">
            <v>직부아크릴(E) 2x2</v>
          </cell>
          <cell r="C7229" t="str">
            <v>FL20Wx3+IL고조도</v>
          </cell>
          <cell r="D7229" t="str">
            <v>조</v>
          </cell>
        </row>
        <row r="7230">
          <cell r="A7230">
            <v>7809059</v>
          </cell>
          <cell r="B7230" t="str">
            <v>직부아크릴(E) 1x4</v>
          </cell>
          <cell r="C7230" t="str">
            <v>FL40Wx1+IL고조도</v>
          </cell>
          <cell r="D7230" t="str">
            <v>조</v>
          </cell>
        </row>
        <row r="7231">
          <cell r="A7231">
            <v>7809060</v>
          </cell>
          <cell r="B7231" t="str">
            <v>직부아크릴(E) 1x4</v>
          </cell>
          <cell r="C7231" t="str">
            <v>FL40Wx2+IL고조도</v>
          </cell>
          <cell r="D7231" t="str">
            <v>조</v>
          </cell>
        </row>
        <row r="7232">
          <cell r="A7232">
            <v>7809061</v>
          </cell>
          <cell r="B7232" t="str">
            <v>직부아크릴(E) 2x4</v>
          </cell>
          <cell r="C7232" t="str">
            <v>FL40Wx3+IL고조도</v>
          </cell>
          <cell r="D7232" t="str">
            <v>조</v>
          </cell>
        </row>
        <row r="7233">
          <cell r="A7233">
            <v>7809100</v>
          </cell>
          <cell r="B7233" t="str">
            <v>직부아크릴(G)</v>
          </cell>
          <cell r="C7233" t="str">
            <v>FL 20Wx1 1'x2'</v>
          </cell>
          <cell r="D7233" t="str">
            <v>조</v>
          </cell>
        </row>
        <row r="7234">
          <cell r="A7234">
            <v>7809101</v>
          </cell>
          <cell r="B7234" t="str">
            <v>직부아크릴(G)</v>
          </cell>
          <cell r="C7234" t="str">
            <v>FL 20Wx2 1'x2'</v>
          </cell>
          <cell r="D7234" t="str">
            <v>조</v>
          </cell>
        </row>
        <row r="7235">
          <cell r="A7235">
            <v>7809102</v>
          </cell>
          <cell r="B7235" t="str">
            <v>직부아크릴(G)</v>
          </cell>
          <cell r="C7235" t="str">
            <v>FL 20Wx3 2'x2'</v>
          </cell>
          <cell r="D7235" t="str">
            <v>조</v>
          </cell>
        </row>
        <row r="7236">
          <cell r="A7236">
            <v>7809103</v>
          </cell>
          <cell r="B7236" t="str">
            <v>직부아크릴(G)</v>
          </cell>
          <cell r="C7236" t="str">
            <v>FL20Wx1+IL 1'x2'</v>
          </cell>
          <cell r="D7236" t="str">
            <v>조</v>
          </cell>
        </row>
        <row r="7237">
          <cell r="A7237">
            <v>7809104</v>
          </cell>
          <cell r="B7237" t="str">
            <v>직부아크릴(G)</v>
          </cell>
          <cell r="C7237" t="str">
            <v>FL20Wx2+IL 1'x2'</v>
          </cell>
          <cell r="D7237" t="str">
            <v>조</v>
          </cell>
        </row>
        <row r="7238">
          <cell r="A7238">
            <v>7809105</v>
          </cell>
          <cell r="B7238" t="str">
            <v>직부아크릴(G)</v>
          </cell>
          <cell r="C7238" t="str">
            <v>FL20Wx3+IL 2'x2'</v>
          </cell>
          <cell r="D7238" t="str">
            <v>조</v>
          </cell>
        </row>
        <row r="7239">
          <cell r="A7239">
            <v>7809150</v>
          </cell>
          <cell r="B7239" t="str">
            <v>직부아크릴(G) 1x2</v>
          </cell>
          <cell r="C7239" t="str">
            <v>FL 20Wx1 고조도</v>
          </cell>
          <cell r="D7239" t="str">
            <v>조</v>
          </cell>
        </row>
        <row r="7240">
          <cell r="A7240">
            <v>7809151</v>
          </cell>
          <cell r="B7240" t="str">
            <v>직부아크릴(G) 1x2</v>
          </cell>
          <cell r="C7240" t="str">
            <v>FL 20Wx2 고조도</v>
          </cell>
          <cell r="D7240" t="str">
            <v>조</v>
          </cell>
        </row>
        <row r="7241">
          <cell r="A7241">
            <v>7809152</v>
          </cell>
          <cell r="B7241" t="str">
            <v>직부아크릴(G) 2x2</v>
          </cell>
          <cell r="C7241" t="str">
            <v>FL 20Wx3 고조도</v>
          </cell>
          <cell r="D7241" t="str">
            <v>조</v>
          </cell>
        </row>
        <row r="7242">
          <cell r="A7242">
            <v>7809153</v>
          </cell>
          <cell r="B7242" t="str">
            <v>직부아크릴(G) 1x2</v>
          </cell>
          <cell r="C7242" t="str">
            <v>FL20Wx1+IL고조도</v>
          </cell>
          <cell r="D7242" t="str">
            <v>조</v>
          </cell>
        </row>
        <row r="7243">
          <cell r="A7243">
            <v>7809154</v>
          </cell>
          <cell r="B7243" t="str">
            <v>직부아크릴(G) 1x2</v>
          </cell>
          <cell r="C7243" t="str">
            <v>FL20Wx2+IL고조도</v>
          </cell>
          <cell r="D7243" t="str">
            <v>조</v>
          </cell>
        </row>
        <row r="7244">
          <cell r="A7244">
            <v>7809155</v>
          </cell>
          <cell r="B7244" t="str">
            <v>직부아크릴(G) 2x2</v>
          </cell>
          <cell r="C7244" t="str">
            <v>FL20Wx3+IL고조도</v>
          </cell>
          <cell r="D7244" t="str">
            <v>조</v>
          </cell>
        </row>
        <row r="7245">
          <cell r="A7245">
            <v>7809200</v>
          </cell>
          <cell r="B7245" t="str">
            <v>직부아크릴(R)</v>
          </cell>
          <cell r="C7245" t="str">
            <v>FL 40Wx1 1'x4'</v>
          </cell>
          <cell r="D7245" t="str">
            <v>조</v>
          </cell>
        </row>
        <row r="7246">
          <cell r="A7246">
            <v>7809201</v>
          </cell>
          <cell r="B7246" t="str">
            <v>직부아크릴(R)</v>
          </cell>
          <cell r="C7246" t="str">
            <v>FL 40Wx2 1'x4'</v>
          </cell>
          <cell r="D7246" t="str">
            <v>조</v>
          </cell>
        </row>
        <row r="7247">
          <cell r="A7247">
            <v>7809202</v>
          </cell>
          <cell r="B7247" t="str">
            <v>직부아크릴(R)</v>
          </cell>
          <cell r="C7247" t="str">
            <v>FL 40Wx3 2'x4'</v>
          </cell>
          <cell r="D7247" t="str">
            <v>조</v>
          </cell>
        </row>
        <row r="7248">
          <cell r="A7248">
            <v>7809203</v>
          </cell>
          <cell r="B7248" t="str">
            <v>직부아크릴(R)</v>
          </cell>
          <cell r="C7248" t="str">
            <v>FL40Wx1+IL 1'x4'</v>
          </cell>
          <cell r="D7248" t="str">
            <v>조</v>
          </cell>
        </row>
        <row r="7249">
          <cell r="A7249">
            <v>7809204</v>
          </cell>
          <cell r="B7249" t="str">
            <v>직부아크릴(R)</v>
          </cell>
          <cell r="C7249" t="str">
            <v>FL40Wx2+IL 1'x4'</v>
          </cell>
          <cell r="D7249" t="str">
            <v>조</v>
          </cell>
        </row>
        <row r="7250">
          <cell r="A7250">
            <v>7809205</v>
          </cell>
          <cell r="B7250" t="str">
            <v>직부아크릴(R)</v>
          </cell>
          <cell r="C7250" t="str">
            <v>FL40Wx3+IL 2'x4'</v>
          </cell>
          <cell r="D7250" t="str">
            <v>조</v>
          </cell>
        </row>
        <row r="7251">
          <cell r="A7251">
            <v>7809250</v>
          </cell>
          <cell r="B7251" t="str">
            <v>직부아크릴(R) 1x4</v>
          </cell>
          <cell r="C7251" t="str">
            <v>FL 40Wx1 고조도</v>
          </cell>
          <cell r="D7251" t="str">
            <v>조</v>
          </cell>
        </row>
        <row r="7252">
          <cell r="A7252">
            <v>7809251</v>
          </cell>
          <cell r="B7252" t="str">
            <v>직부아크릴(R) 1x4</v>
          </cell>
          <cell r="C7252" t="str">
            <v>FL 40Wx2 고조도</v>
          </cell>
          <cell r="D7252" t="str">
            <v>조</v>
          </cell>
        </row>
        <row r="7253">
          <cell r="A7253">
            <v>7809252</v>
          </cell>
          <cell r="B7253" t="str">
            <v>직부아크릴(R) 2x4</v>
          </cell>
          <cell r="C7253" t="str">
            <v>FL 40Wx3 고조도</v>
          </cell>
          <cell r="D7253" t="str">
            <v>조</v>
          </cell>
        </row>
        <row r="7254">
          <cell r="A7254">
            <v>7809253</v>
          </cell>
          <cell r="B7254" t="str">
            <v>직부아크릴(R) 1x4</v>
          </cell>
          <cell r="C7254" t="str">
            <v>FL40Wx1+IL고조도</v>
          </cell>
          <cell r="D7254" t="str">
            <v>조</v>
          </cell>
        </row>
        <row r="7255">
          <cell r="A7255">
            <v>7809254</v>
          </cell>
          <cell r="B7255" t="str">
            <v>직부아크릴(R) 1x4</v>
          </cell>
          <cell r="C7255" t="str">
            <v>FL40Wx2+IL고조도</v>
          </cell>
          <cell r="D7255" t="str">
            <v>조</v>
          </cell>
        </row>
        <row r="7256">
          <cell r="A7256">
            <v>7809255</v>
          </cell>
          <cell r="B7256" t="str">
            <v>직부아크릴(R) 2x4</v>
          </cell>
          <cell r="C7256" t="str">
            <v>FL40Wx3+IL고조도</v>
          </cell>
          <cell r="D7256" t="str">
            <v>조</v>
          </cell>
        </row>
        <row r="7257">
          <cell r="A7257">
            <v>7809300</v>
          </cell>
          <cell r="B7257" t="str">
            <v>직부아크릴(E)</v>
          </cell>
          <cell r="C7257" t="str">
            <v>FL 32Wx1 1'x4'</v>
          </cell>
          <cell r="D7257" t="str">
            <v>조</v>
          </cell>
        </row>
        <row r="7258">
          <cell r="A7258">
            <v>7809301</v>
          </cell>
          <cell r="B7258" t="str">
            <v>직부아크릴(E)</v>
          </cell>
          <cell r="C7258" t="str">
            <v>FL 32Wx2 1'x4'</v>
          </cell>
          <cell r="D7258" t="str">
            <v>조</v>
          </cell>
        </row>
        <row r="7259">
          <cell r="A7259">
            <v>7809302</v>
          </cell>
          <cell r="B7259" t="str">
            <v>직부아크릴(E)</v>
          </cell>
          <cell r="C7259" t="str">
            <v>FL 32Wx3 2'x4'</v>
          </cell>
          <cell r="D7259" t="str">
            <v>조</v>
          </cell>
        </row>
        <row r="7260">
          <cell r="A7260">
            <v>7809303</v>
          </cell>
          <cell r="B7260" t="str">
            <v>직부아크릴(E)</v>
          </cell>
          <cell r="C7260" t="str">
            <v>FL32Wx1+IL 1'x4'</v>
          </cell>
          <cell r="D7260" t="str">
            <v>조</v>
          </cell>
        </row>
        <row r="7261">
          <cell r="A7261">
            <v>7809304</v>
          </cell>
          <cell r="B7261" t="str">
            <v>직부아크릴(E)</v>
          </cell>
          <cell r="C7261" t="str">
            <v>FL32Wx2+IL 1'x4'</v>
          </cell>
          <cell r="D7261" t="str">
            <v>조</v>
          </cell>
        </row>
        <row r="7262">
          <cell r="A7262">
            <v>7809305</v>
          </cell>
          <cell r="B7262" t="str">
            <v>직부아크릴(E)</v>
          </cell>
          <cell r="C7262" t="str">
            <v>FL32Wx3+IL 2'x4'</v>
          </cell>
          <cell r="D7262" t="str">
            <v>조</v>
          </cell>
        </row>
        <row r="7263">
          <cell r="A7263">
            <v>7809350</v>
          </cell>
          <cell r="B7263" t="str">
            <v>직부아크릴(E) 1x4</v>
          </cell>
          <cell r="C7263" t="str">
            <v>FL 32Wx1 고조도</v>
          </cell>
          <cell r="D7263" t="str">
            <v>조</v>
          </cell>
        </row>
        <row r="7264">
          <cell r="A7264">
            <v>7809351</v>
          </cell>
          <cell r="B7264" t="str">
            <v>직부아크릴(E) 1x4</v>
          </cell>
          <cell r="C7264" t="str">
            <v>FL 32Wx2 고조도</v>
          </cell>
          <cell r="D7264" t="str">
            <v>조</v>
          </cell>
        </row>
        <row r="7265">
          <cell r="A7265">
            <v>7809352</v>
          </cell>
          <cell r="B7265" t="str">
            <v>직부아크릴(E) 2x4</v>
          </cell>
          <cell r="C7265" t="str">
            <v>FL 32Wx3 고조도</v>
          </cell>
          <cell r="D7265" t="str">
            <v>조</v>
          </cell>
        </row>
        <row r="7266">
          <cell r="A7266">
            <v>7809353</v>
          </cell>
          <cell r="B7266" t="str">
            <v>직부아크릴(E) 1x4</v>
          </cell>
          <cell r="C7266" t="str">
            <v>FL32Wx1+IL고조도</v>
          </cell>
          <cell r="D7266" t="str">
            <v>조</v>
          </cell>
        </row>
        <row r="7267">
          <cell r="A7267">
            <v>7809354</v>
          </cell>
          <cell r="B7267" t="str">
            <v>직부아크릴(E) 1x4</v>
          </cell>
          <cell r="C7267" t="str">
            <v>FL32Wx2+IL고조도</v>
          </cell>
          <cell r="D7267" t="str">
            <v>조</v>
          </cell>
        </row>
        <row r="7268">
          <cell r="A7268">
            <v>7809355</v>
          </cell>
          <cell r="B7268" t="str">
            <v>직부아크릴(E) 2x4</v>
          </cell>
          <cell r="C7268" t="str">
            <v>FL32Wx3+IL고조도</v>
          </cell>
          <cell r="D7268" t="str">
            <v>조</v>
          </cell>
        </row>
        <row r="7269">
          <cell r="A7269">
            <v>7809400</v>
          </cell>
          <cell r="B7269" t="str">
            <v>직부아크릴(R:3)</v>
          </cell>
          <cell r="C7269" t="str">
            <v>FL 40Wx1 1'x4'</v>
          </cell>
          <cell r="D7269" t="str">
            <v>조</v>
          </cell>
        </row>
        <row r="7270">
          <cell r="A7270">
            <v>7809401</v>
          </cell>
          <cell r="B7270" t="str">
            <v>직부아크릴(R:3)</v>
          </cell>
          <cell r="C7270" t="str">
            <v>FL 40Wx2 1'x4'</v>
          </cell>
          <cell r="D7270" t="str">
            <v>조</v>
          </cell>
        </row>
        <row r="7271">
          <cell r="A7271">
            <v>7809402</v>
          </cell>
          <cell r="B7271" t="str">
            <v>직부아크릴(R:3)</v>
          </cell>
          <cell r="C7271" t="str">
            <v>FL 40Wx3 2'x4'</v>
          </cell>
          <cell r="D7271" t="str">
            <v>조</v>
          </cell>
        </row>
        <row r="7272">
          <cell r="A7272">
            <v>7809403</v>
          </cell>
          <cell r="B7272" t="str">
            <v>직부아크릴(R:3)</v>
          </cell>
          <cell r="C7272" t="str">
            <v>FL40Wx1+IL 1'x4'</v>
          </cell>
          <cell r="D7272" t="str">
            <v>조</v>
          </cell>
        </row>
        <row r="7273">
          <cell r="A7273">
            <v>7809404</v>
          </cell>
          <cell r="B7273" t="str">
            <v>직부아크릴(R:3)</v>
          </cell>
          <cell r="C7273" t="str">
            <v>FL40Wx2+IL 1'x4'</v>
          </cell>
          <cell r="D7273" t="str">
            <v>조</v>
          </cell>
        </row>
        <row r="7274">
          <cell r="A7274">
            <v>7809405</v>
          </cell>
          <cell r="B7274" t="str">
            <v>직부아크릴(R:3)</v>
          </cell>
          <cell r="C7274" t="str">
            <v>FL40Wx3+IL 2'x4'</v>
          </cell>
          <cell r="D7274" t="str">
            <v>조</v>
          </cell>
        </row>
        <row r="7275">
          <cell r="A7275">
            <v>7809450</v>
          </cell>
          <cell r="B7275" t="str">
            <v>직부아크릴(R:3)1x4</v>
          </cell>
          <cell r="C7275" t="str">
            <v>FL 40Wx1 고조도</v>
          </cell>
          <cell r="D7275" t="str">
            <v>조</v>
          </cell>
        </row>
        <row r="7276">
          <cell r="A7276">
            <v>7809451</v>
          </cell>
          <cell r="B7276" t="str">
            <v>직부아크릴(R:3)1x4</v>
          </cell>
          <cell r="C7276" t="str">
            <v>FL 40Wx2 고조도</v>
          </cell>
          <cell r="D7276" t="str">
            <v>조</v>
          </cell>
        </row>
        <row r="7277">
          <cell r="A7277">
            <v>7809452</v>
          </cell>
          <cell r="B7277" t="str">
            <v>직부아크릴(R:3)2x4</v>
          </cell>
          <cell r="C7277" t="str">
            <v>FL 40Wx3 고조도</v>
          </cell>
          <cell r="D7277" t="str">
            <v>조</v>
          </cell>
        </row>
        <row r="7278">
          <cell r="A7278">
            <v>7809453</v>
          </cell>
          <cell r="B7278" t="str">
            <v>직부아크릴(R:3)1x4</v>
          </cell>
          <cell r="C7278" t="str">
            <v>FL40Wx1+IL고조도</v>
          </cell>
          <cell r="D7278" t="str">
            <v>조</v>
          </cell>
        </row>
        <row r="7279">
          <cell r="A7279">
            <v>7809454</v>
          </cell>
          <cell r="B7279" t="str">
            <v>직부아크릴(R:3)1x4</v>
          </cell>
          <cell r="C7279" t="str">
            <v>FL40Wx2+IL고조도</v>
          </cell>
          <cell r="D7279" t="str">
            <v>조</v>
          </cell>
        </row>
        <row r="7280">
          <cell r="A7280">
            <v>7809455</v>
          </cell>
          <cell r="B7280" t="str">
            <v>직부아크릴(R:3)2x4</v>
          </cell>
          <cell r="C7280" t="str">
            <v>FL40Wx3+IL고조도</v>
          </cell>
          <cell r="D7280" t="str">
            <v>조</v>
          </cell>
        </row>
        <row r="7281">
          <cell r="A7281">
            <v>7809500</v>
          </cell>
          <cell r="B7281" t="str">
            <v>직부아크릴(G:3)</v>
          </cell>
          <cell r="C7281" t="str">
            <v>FL 20Wx1 1'x2'</v>
          </cell>
          <cell r="D7281" t="str">
            <v>조</v>
          </cell>
        </row>
        <row r="7282">
          <cell r="A7282">
            <v>7809501</v>
          </cell>
          <cell r="B7282" t="str">
            <v>직부아크릴(G:3)</v>
          </cell>
          <cell r="C7282" t="str">
            <v>FL 20Wx2 1'x2'</v>
          </cell>
          <cell r="D7282" t="str">
            <v>조</v>
          </cell>
        </row>
        <row r="7283">
          <cell r="A7283">
            <v>7809502</v>
          </cell>
          <cell r="B7283" t="str">
            <v>직부아크릴(G:3)</v>
          </cell>
          <cell r="C7283" t="str">
            <v>FL 20Wx3 2'x2'</v>
          </cell>
          <cell r="D7283" t="str">
            <v>조</v>
          </cell>
        </row>
        <row r="7284">
          <cell r="A7284">
            <v>7809503</v>
          </cell>
          <cell r="B7284" t="str">
            <v>직부아크릴(G:3)</v>
          </cell>
          <cell r="C7284" t="str">
            <v>FL20Wx1+IL 1'x2'</v>
          </cell>
          <cell r="D7284" t="str">
            <v>조</v>
          </cell>
        </row>
        <row r="7285">
          <cell r="A7285">
            <v>7809504</v>
          </cell>
          <cell r="B7285" t="str">
            <v>직부아크릴(G:3)</v>
          </cell>
          <cell r="C7285" t="str">
            <v>FL20Wx2+IL 1'x2'</v>
          </cell>
          <cell r="D7285" t="str">
            <v>조</v>
          </cell>
        </row>
        <row r="7286">
          <cell r="A7286">
            <v>7809505</v>
          </cell>
          <cell r="B7286" t="str">
            <v>직부아크릴(G:3)</v>
          </cell>
          <cell r="C7286" t="str">
            <v>FL20Wx3+IL 2'x2'</v>
          </cell>
          <cell r="D7286" t="str">
            <v>조</v>
          </cell>
        </row>
        <row r="7287">
          <cell r="A7287">
            <v>7809550</v>
          </cell>
          <cell r="B7287" t="str">
            <v>직부아크릴(G:3)1x2</v>
          </cell>
          <cell r="C7287" t="str">
            <v>FL 20Wx1 고조도</v>
          </cell>
          <cell r="D7287" t="str">
            <v>조</v>
          </cell>
        </row>
        <row r="7288">
          <cell r="A7288">
            <v>7809551</v>
          </cell>
          <cell r="B7288" t="str">
            <v>직부아크릴(G:3)1x2</v>
          </cell>
          <cell r="C7288" t="str">
            <v>FL 20Wx2 고조도</v>
          </cell>
          <cell r="D7288" t="str">
            <v>조</v>
          </cell>
        </row>
        <row r="7289">
          <cell r="A7289">
            <v>7809552</v>
          </cell>
          <cell r="B7289" t="str">
            <v>직부아크릴(G:3)2x2</v>
          </cell>
          <cell r="C7289" t="str">
            <v>FL 20Wx3 고조도</v>
          </cell>
          <cell r="D7289" t="str">
            <v>조</v>
          </cell>
        </row>
        <row r="7290">
          <cell r="A7290">
            <v>7809553</v>
          </cell>
          <cell r="B7290" t="str">
            <v>직부아크릴(G:3)1x2</v>
          </cell>
          <cell r="C7290" t="str">
            <v>FL20Wx1+IL고조도</v>
          </cell>
          <cell r="D7290" t="str">
            <v>조</v>
          </cell>
        </row>
        <row r="7291">
          <cell r="A7291">
            <v>7809554</v>
          </cell>
          <cell r="B7291" t="str">
            <v>직부아크릴(G:3)1x2</v>
          </cell>
          <cell r="C7291" t="str">
            <v>FL20Wx2+IL고조도</v>
          </cell>
          <cell r="D7291" t="str">
            <v>조</v>
          </cell>
        </row>
        <row r="7292">
          <cell r="A7292">
            <v>7809555</v>
          </cell>
          <cell r="B7292" t="str">
            <v>직부아크릴(G:3)2x2</v>
          </cell>
          <cell r="C7292" t="str">
            <v>FL20Wx3+IL고조도</v>
          </cell>
          <cell r="D7292" t="str">
            <v>조</v>
          </cell>
        </row>
        <row r="7293">
          <cell r="A7293">
            <v>7809600</v>
          </cell>
          <cell r="B7293" t="str">
            <v>직부아크릴(E:고)</v>
          </cell>
          <cell r="C7293" t="str">
            <v>FL 40Wx1 1'x4'</v>
          </cell>
          <cell r="D7293" t="str">
            <v>조</v>
          </cell>
        </row>
        <row r="7294">
          <cell r="A7294">
            <v>7809601</v>
          </cell>
          <cell r="B7294" t="str">
            <v>직부아크릴(E:고)</v>
          </cell>
          <cell r="C7294" t="str">
            <v>FL 40Wx2 1'x4'</v>
          </cell>
          <cell r="D7294" t="str">
            <v>조</v>
          </cell>
        </row>
        <row r="7295">
          <cell r="A7295">
            <v>7809602</v>
          </cell>
          <cell r="B7295" t="str">
            <v>직부아크릴(E:고)</v>
          </cell>
          <cell r="C7295" t="str">
            <v>FL 40Wx3 2'x4'</v>
          </cell>
          <cell r="D7295" t="str">
            <v>조</v>
          </cell>
        </row>
        <row r="7296">
          <cell r="A7296">
            <v>7809603</v>
          </cell>
          <cell r="B7296" t="str">
            <v>직부아크릴(E:고)</v>
          </cell>
          <cell r="C7296" t="str">
            <v>FL40Wx1+IL 1'x4'</v>
          </cell>
          <cell r="D7296" t="str">
            <v>조</v>
          </cell>
        </row>
        <row r="7297">
          <cell r="A7297">
            <v>7809604</v>
          </cell>
          <cell r="B7297" t="str">
            <v>직부아크릴(E:고)</v>
          </cell>
          <cell r="C7297" t="str">
            <v>FL40Wx2+IL 1'x4'</v>
          </cell>
          <cell r="D7297" t="str">
            <v>조</v>
          </cell>
        </row>
        <row r="7298">
          <cell r="A7298">
            <v>7809605</v>
          </cell>
          <cell r="B7298" t="str">
            <v>직부아크릴(E:고)</v>
          </cell>
          <cell r="C7298" t="str">
            <v>FL40Wx3+IL 2'x4'</v>
          </cell>
          <cell r="D7298" t="str">
            <v>조</v>
          </cell>
        </row>
        <row r="7299">
          <cell r="A7299">
            <v>7809700</v>
          </cell>
          <cell r="B7299" t="str">
            <v>직부아크릴(E:고)</v>
          </cell>
          <cell r="C7299" t="str">
            <v>FL 32Wx1 1'x4'</v>
          </cell>
          <cell r="D7299" t="str">
            <v>조</v>
          </cell>
        </row>
        <row r="7300">
          <cell r="A7300">
            <v>7809701</v>
          </cell>
          <cell r="B7300" t="str">
            <v>직부아크릴(E:고)</v>
          </cell>
          <cell r="C7300" t="str">
            <v>FL 32Wx2 1'x4'</v>
          </cell>
          <cell r="D7300" t="str">
            <v>조</v>
          </cell>
        </row>
        <row r="7301">
          <cell r="A7301">
            <v>7809702</v>
          </cell>
          <cell r="B7301" t="str">
            <v>직부아크릴(E:고)</v>
          </cell>
          <cell r="C7301" t="str">
            <v>FL 32Wx3 2'x4'</v>
          </cell>
          <cell r="D7301" t="str">
            <v>조</v>
          </cell>
        </row>
        <row r="7302">
          <cell r="A7302">
            <v>7809703</v>
          </cell>
          <cell r="B7302" t="str">
            <v>직부아크릴(E:고)</v>
          </cell>
          <cell r="C7302" t="str">
            <v>FL32Wx1+IL 1'x4'</v>
          </cell>
          <cell r="D7302" t="str">
            <v>조</v>
          </cell>
        </row>
        <row r="7303">
          <cell r="A7303">
            <v>7809704</v>
          </cell>
          <cell r="B7303" t="str">
            <v>직부아크릴(E:고)</v>
          </cell>
          <cell r="C7303" t="str">
            <v>FL32Wx2+IL 1'x4'</v>
          </cell>
          <cell r="D7303" t="str">
            <v>조</v>
          </cell>
        </row>
        <row r="7304">
          <cell r="A7304">
            <v>7809705</v>
          </cell>
          <cell r="B7304" t="str">
            <v>직부아크릴(E:고)</v>
          </cell>
          <cell r="C7304" t="str">
            <v>FL32Wx3+IL 2'x4'</v>
          </cell>
          <cell r="D7304" t="str">
            <v>조</v>
          </cell>
        </row>
        <row r="7305">
          <cell r="A7305">
            <v>7810001</v>
          </cell>
          <cell r="B7305" t="str">
            <v>벽부아크릴(E)</v>
          </cell>
          <cell r="C7305" t="str">
            <v>FL 20Wx1 1'x2'</v>
          </cell>
          <cell r="D7305" t="str">
            <v>조</v>
          </cell>
        </row>
        <row r="7306">
          <cell r="A7306">
            <v>7810002</v>
          </cell>
          <cell r="B7306" t="str">
            <v>벽부아크릴(E)</v>
          </cell>
          <cell r="C7306" t="str">
            <v>FL 20Wx2 1'x2'</v>
          </cell>
          <cell r="D7306" t="str">
            <v>조</v>
          </cell>
        </row>
        <row r="7307">
          <cell r="A7307">
            <v>7810003</v>
          </cell>
          <cell r="B7307" t="str">
            <v>벽부아크릴(E)</v>
          </cell>
          <cell r="C7307" t="str">
            <v>FL 40Wx1 1'x4'</v>
          </cell>
          <cell r="D7307" t="str">
            <v>조</v>
          </cell>
        </row>
        <row r="7308">
          <cell r="A7308">
            <v>7810004</v>
          </cell>
          <cell r="B7308" t="str">
            <v>벽부아크릴(E)</v>
          </cell>
          <cell r="C7308" t="str">
            <v>FL 40Wx2 1'x4'</v>
          </cell>
          <cell r="D7308" t="str">
            <v>조</v>
          </cell>
        </row>
        <row r="7309">
          <cell r="A7309">
            <v>7810005</v>
          </cell>
          <cell r="B7309" t="str">
            <v>벽부아크릴(E)</v>
          </cell>
          <cell r="C7309" t="str">
            <v>FL20Wx1+IL 1'x2'</v>
          </cell>
          <cell r="D7309" t="str">
            <v>조</v>
          </cell>
        </row>
        <row r="7310">
          <cell r="A7310">
            <v>7810006</v>
          </cell>
          <cell r="B7310" t="str">
            <v>벽부아크릴(E)</v>
          </cell>
          <cell r="C7310" t="str">
            <v>FL20Wx2+IL 1'x2'</v>
          </cell>
          <cell r="D7310" t="str">
            <v>조</v>
          </cell>
        </row>
        <row r="7311">
          <cell r="A7311">
            <v>7810007</v>
          </cell>
          <cell r="B7311" t="str">
            <v>벽부아크릴(E)</v>
          </cell>
          <cell r="C7311" t="str">
            <v>FL40Wx1+IL 1'x4'</v>
          </cell>
          <cell r="D7311" t="str">
            <v>조</v>
          </cell>
        </row>
        <row r="7312">
          <cell r="A7312">
            <v>7810008</v>
          </cell>
          <cell r="B7312" t="str">
            <v>벽부아크릴(E)</v>
          </cell>
          <cell r="C7312" t="str">
            <v>FL40Wx2+IL 1'x4'</v>
          </cell>
          <cell r="D7312" t="str">
            <v>조</v>
          </cell>
        </row>
        <row r="7313">
          <cell r="A7313">
            <v>7810050</v>
          </cell>
          <cell r="B7313" t="str">
            <v>벽부아크릴(E) 1x2</v>
          </cell>
          <cell r="C7313" t="str">
            <v>FL 20Wx1 고조도</v>
          </cell>
          <cell r="D7313" t="str">
            <v>조</v>
          </cell>
        </row>
        <row r="7314">
          <cell r="A7314">
            <v>7810051</v>
          </cell>
          <cell r="B7314" t="str">
            <v>벽부아크릴(E) 1x2</v>
          </cell>
          <cell r="C7314" t="str">
            <v>FL 20Wx2 고조도</v>
          </cell>
          <cell r="D7314" t="str">
            <v>조</v>
          </cell>
        </row>
        <row r="7315">
          <cell r="A7315">
            <v>7810052</v>
          </cell>
          <cell r="B7315" t="str">
            <v>벽부아크릴(E) 1x4</v>
          </cell>
          <cell r="C7315" t="str">
            <v>FL 40Wx1 고조도</v>
          </cell>
          <cell r="D7315" t="str">
            <v>조</v>
          </cell>
        </row>
        <row r="7316">
          <cell r="A7316">
            <v>7810053</v>
          </cell>
          <cell r="B7316" t="str">
            <v>벽부아크릴(E) 1x4</v>
          </cell>
          <cell r="C7316" t="str">
            <v>FL 40Wx2 고조도</v>
          </cell>
          <cell r="D7316" t="str">
            <v>조</v>
          </cell>
        </row>
        <row r="7317">
          <cell r="A7317">
            <v>7810054</v>
          </cell>
          <cell r="B7317" t="str">
            <v>벽부아크릴(E) 1x2</v>
          </cell>
          <cell r="C7317" t="str">
            <v>FL20Wx1+IL고조도</v>
          </cell>
          <cell r="D7317" t="str">
            <v>조</v>
          </cell>
        </row>
        <row r="7318">
          <cell r="A7318">
            <v>7810055</v>
          </cell>
          <cell r="B7318" t="str">
            <v>벽부아크릴(E) 1x2</v>
          </cell>
          <cell r="C7318" t="str">
            <v>FL20Wx2+IL고조도</v>
          </cell>
          <cell r="D7318" t="str">
            <v>조</v>
          </cell>
        </row>
        <row r="7319">
          <cell r="A7319">
            <v>7810056</v>
          </cell>
          <cell r="B7319" t="str">
            <v>벽부아크릴(E) 1x4</v>
          </cell>
          <cell r="C7319" t="str">
            <v>FL40Wx1+IL고조도</v>
          </cell>
          <cell r="D7319" t="str">
            <v>조</v>
          </cell>
        </row>
        <row r="7320">
          <cell r="A7320">
            <v>7810057</v>
          </cell>
          <cell r="B7320" t="str">
            <v>벽부아크릴(E) 1x4</v>
          </cell>
          <cell r="C7320" t="str">
            <v>FL40Wx2+IL고조도</v>
          </cell>
          <cell r="D7320" t="str">
            <v>조</v>
          </cell>
        </row>
        <row r="7321">
          <cell r="A7321">
            <v>7810100</v>
          </cell>
          <cell r="B7321" t="str">
            <v>벽부아크릴(G)</v>
          </cell>
          <cell r="C7321" t="str">
            <v>FL 20Wx1 1'x2'</v>
          </cell>
          <cell r="D7321" t="str">
            <v>조</v>
          </cell>
        </row>
        <row r="7322">
          <cell r="A7322">
            <v>7810101</v>
          </cell>
          <cell r="B7322" t="str">
            <v>벽부아크릴(G)</v>
          </cell>
          <cell r="C7322" t="str">
            <v>FL 20Wx2 1'x2'</v>
          </cell>
          <cell r="D7322" t="str">
            <v>조</v>
          </cell>
        </row>
        <row r="7323">
          <cell r="A7323">
            <v>7810102</v>
          </cell>
          <cell r="B7323" t="str">
            <v>벽부아크릴(G)</v>
          </cell>
          <cell r="C7323" t="str">
            <v>FL20Wx1+IL 1'x2'</v>
          </cell>
          <cell r="D7323" t="str">
            <v>조</v>
          </cell>
        </row>
        <row r="7324">
          <cell r="A7324">
            <v>7810103</v>
          </cell>
          <cell r="B7324" t="str">
            <v>벽부아크릴(G)</v>
          </cell>
          <cell r="C7324" t="str">
            <v>FL20Wx2+IL 1'x2'</v>
          </cell>
          <cell r="D7324" t="str">
            <v>조</v>
          </cell>
        </row>
        <row r="7325">
          <cell r="A7325">
            <v>7810150</v>
          </cell>
          <cell r="B7325" t="str">
            <v>벽부아크릴(G) 1x2</v>
          </cell>
          <cell r="C7325" t="str">
            <v>FL 20Wx1 고조도</v>
          </cell>
          <cell r="D7325" t="str">
            <v>조</v>
          </cell>
        </row>
        <row r="7326">
          <cell r="A7326">
            <v>7810151</v>
          </cell>
          <cell r="B7326" t="str">
            <v>벽부아크릴(G) 1x2</v>
          </cell>
          <cell r="C7326" t="str">
            <v>FL 20Wx2 고조도</v>
          </cell>
          <cell r="D7326" t="str">
            <v>조</v>
          </cell>
        </row>
        <row r="7327">
          <cell r="A7327">
            <v>7810152</v>
          </cell>
          <cell r="B7327" t="str">
            <v>벽부아크릴(G) 1x2</v>
          </cell>
          <cell r="C7327" t="str">
            <v>FL20Wx1+IL고조도</v>
          </cell>
          <cell r="D7327" t="str">
            <v>조</v>
          </cell>
        </row>
        <row r="7328">
          <cell r="A7328">
            <v>7810153</v>
          </cell>
          <cell r="B7328" t="str">
            <v>벽부아크릴(G) 1x2</v>
          </cell>
          <cell r="C7328" t="str">
            <v>FL20Wx2+IL고조도</v>
          </cell>
          <cell r="D7328" t="str">
            <v>조</v>
          </cell>
        </row>
        <row r="7329">
          <cell r="A7329">
            <v>7810200</v>
          </cell>
          <cell r="B7329" t="str">
            <v>벽부아크릴(R)</v>
          </cell>
          <cell r="C7329" t="str">
            <v>FL 40Wx1 1'x4'</v>
          </cell>
          <cell r="D7329" t="str">
            <v>조</v>
          </cell>
        </row>
        <row r="7330">
          <cell r="A7330">
            <v>7810201</v>
          </cell>
          <cell r="B7330" t="str">
            <v>벽부아크릴(R)</v>
          </cell>
          <cell r="C7330" t="str">
            <v>FL 40Wx2 1'x4'</v>
          </cell>
          <cell r="D7330" t="str">
            <v>조</v>
          </cell>
        </row>
        <row r="7331">
          <cell r="A7331">
            <v>7810202</v>
          </cell>
          <cell r="B7331" t="str">
            <v>벽부아크릴(R)</v>
          </cell>
          <cell r="C7331" t="str">
            <v>FL40Wx1+IL 1'x4'</v>
          </cell>
          <cell r="D7331" t="str">
            <v>조</v>
          </cell>
        </row>
        <row r="7332">
          <cell r="A7332">
            <v>7810203</v>
          </cell>
          <cell r="B7332" t="str">
            <v>벽부아크릴(R)</v>
          </cell>
          <cell r="C7332" t="str">
            <v>FL40Wx2+IL 1'x4'</v>
          </cell>
          <cell r="D7332" t="str">
            <v>조</v>
          </cell>
        </row>
        <row r="7333">
          <cell r="A7333">
            <v>7810250</v>
          </cell>
          <cell r="B7333" t="str">
            <v>벽부아크릴(R) 1x4</v>
          </cell>
          <cell r="C7333" t="str">
            <v>FL 40Wx1 고조도</v>
          </cell>
          <cell r="D7333" t="str">
            <v>조</v>
          </cell>
        </row>
        <row r="7334">
          <cell r="A7334">
            <v>7810251</v>
          </cell>
          <cell r="B7334" t="str">
            <v>벽부아크릴(R) 1x4</v>
          </cell>
          <cell r="C7334" t="str">
            <v>FL 40Wx2 고조도</v>
          </cell>
          <cell r="D7334" t="str">
            <v>조</v>
          </cell>
        </row>
        <row r="7335">
          <cell r="A7335">
            <v>7810252</v>
          </cell>
          <cell r="B7335" t="str">
            <v>벽부아크릴(R) 1x4</v>
          </cell>
          <cell r="C7335" t="str">
            <v>FL40Wx1+IL고조도</v>
          </cell>
          <cell r="D7335" t="str">
            <v>조</v>
          </cell>
        </row>
        <row r="7336">
          <cell r="A7336">
            <v>7810253</v>
          </cell>
          <cell r="B7336" t="str">
            <v>벽부아크릴(R) 1x4</v>
          </cell>
          <cell r="C7336" t="str">
            <v>FL40Wx2+IL고조도</v>
          </cell>
          <cell r="D7336" t="str">
            <v>조</v>
          </cell>
        </row>
        <row r="7337">
          <cell r="A7337">
            <v>7810300</v>
          </cell>
          <cell r="B7337" t="str">
            <v>벽부아크릴(E)</v>
          </cell>
          <cell r="C7337" t="str">
            <v>FL 32Wx1 1'x4'</v>
          </cell>
          <cell r="D7337" t="str">
            <v>조</v>
          </cell>
        </row>
        <row r="7338">
          <cell r="A7338">
            <v>7810301</v>
          </cell>
          <cell r="B7338" t="str">
            <v>벽부아크릴(E)</v>
          </cell>
          <cell r="C7338" t="str">
            <v>FL 32Wx2 1'x4'</v>
          </cell>
          <cell r="D7338" t="str">
            <v>조</v>
          </cell>
        </row>
        <row r="7339">
          <cell r="A7339">
            <v>7810302</v>
          </cell>
          <cell r="B7339" t="str">
            <v>벽부아크릴(E)</v>
          </cell>
          <cell r="C7339" t="str">
            <v>FL32Wx1+IL 1'x4'</v>
          </cell>
          <cell r="D7339" t="str">
            <v>조</v>
          </cell>
        </row>
        <row r="7340">
          <cell r="A7340">
            <v>7810303</v>
          </cell>
          <cell r="B7340" t="str">
            <v>벽부아크릴(E)</v>
          </cell>
          <cell r="C7340" t="str">
            <v>FL32Wx2+IL 1'x4'</v>
          </cell>
          <cell r="D7340" t="str">
            <v>조</v>
          </cell>
        </row>
        <row r="7341">
          <cell r="A7341">
            <v>7810304</v>
          </cell>
          <cell r="B7341" t="str">
            <v>벽부아크릴(E) 1x4</v>
          </cell>
          <cell r="C7341" t="str">
            <v>FL 32Wx1 고조도</v>
          </cell>
          <cell r="D7341" t="str">
            <v>조</v>
          </cell>
        </row>
        <row r="7342">
          <cell r="A7342">
            <v>7810305</v>
          </cell>
          <cell r="B7342" t="str">
            <v>벽부아크릴(E) 1x4</v>
          </cell>
          <cell r="C7342" t="str">
            <v>FL 32Wx2 고조도</v>
          </cell>
          <cell r="D7342" t="str">
            <v>조</v>
          </cell>
        </row>
        <row r="7343">
          <cell r="A7343">
            <v>7810306</v>
          </cell>
          <cell r="B7343" t="str">
            <v>벽부아크릴(E) 1x4</v>
          </cell>
          <cell r="C7343" t="str">
            <v>FL32Wx1+IL고조도</v>
          </cell>
          <cell r="D7343" t="str">
            <v>조</v>
          </cell>
        </row>
        <row r="7344">
          <cell r="A7344">
            <v>7810307</v>
          </cell>
          <cell r="B7344" t="str">
            <v>벽부아크릴(E) 1x4</v>
          </cell>
          <cell r="C7344" t="str">
            <v>FL32Wx2+IL고조도</v>
          </cell>
          <cell r="D7344" t="str">
            <v>조</v>
          </cell>
        </row>
        <row r="7345">
          <cell r="A7345">
            <v>7810400</v>
          </cell>
          <cell r="B7345" t="str">
            <v>벽부아크릴(R:3)</v>
          </cell>
          <cell r="C7345" t="str">
            <v>FL 40Wx1 1'x4'</v>
          </cell>
          <cell r="D7345" t="str">
            <v>조</v>
          </cell>
        </row>
        <row r="7346">
          <cell r="A7346">
            <v>7810401</v>
          </cell>
          <cell r="B7346" t="str">
            <v>벽부아크릴(R:3)</v>
          </cell>
          <cell r="C7346" t="str">
            <v>FL 40Wx2 1'x4'</v>
          </cell>
          <cell r="D7346" t="str">
            <v>조</v>
          </cell>
        </row>
        <row r="7347">
          <cell r="A7347">
            <v>7810402</v>
          </cell>
          <cell r="B7347" t="str">
            <v>벽부아크릴(R:3)</v>
          </cell>
          <cell r="C7347" t="str">
            <v>FL40Wx1+IL 1'x4'</v>
          </cell>
          <cell r="D7347" t="str">
            <v>조</v>
          </cell>
        </row>
        <row r="7348">
          <cell r="A7348">
            <v>7810403</v>
          </cell>
          <cell r="B7348" t="str">
            <v>벽부아크릴(R:3)</v>
          </cell>
          <cell r="C7348" t="str">
            <v>FL40Wx2+IL 1'x4'</v>
          </cell>
          <cell r="D7348" t="str">
            <v>조</v>
          </cell>
        </row>
        <row r="7349">
          <cell r="A7349">
            <v>7810450</v>
          </cell>
          <cell r="B7349" t="str">
            <v>벽부아크릴(R:3)1x4</v>
          </cell>
          <cell r="C7349" t="str">
            <v>FL 40Wx1 고조도</v>
          </cell>
          <cell r="D7349" t="str">
            <v>조</v>
          </cell>
        </row>
        <row r="7350">
          <cell r="A7350">
            <v>7810451</v>
          </cell>
          <cell r="B7350" t="str">
            <v>벽부아크릴(R:3)1x4</v>
          </cell>
          <cell r="C7350" t="str">
            <v>FL 40Wx2 고조도</v>
          </cell>
          <cell r="D7350" t="str">
            <v>조</v>
          </cell>
        </row>
        <row r="7351">
          <cell r="A7351">
            <v>7810452</v>
          </cell>
          <cell r="B7351" t="str">
            <v>벽부아크릴(R:3)1x4</v>
          </cell>
          <cell r="C7351" t="str">
            <v>FL40Wx1+IL고조도</v>
          </cell>
          <cell r="D7351" t="str">
            <v>조</v>
          </cell>
        </row>
        <row r="7352">
          <cell r="A7352">
            <v>7810453</v>
          </cell>
          <cell r="B7352" t="str">
            <v>벽부아크릴(R:3)1x4</v>
          </cell>
          <cell r="C7352" t="str">
            <v>FL40Wx2+IL고조도</v>
          </cell>
          <cell r="D7352" t="str">
            <v>조</v>
          </cell>
        </row>
        <row r="7353">
          <cell r="A7353">
            <v>7810500</v>
          </cell>
          <cell r="B7353" t="str">
            <v>벽부아크릴(G:3)</v>
          </cell>
          <cell r="C7353" t="str">
            <v>FL 20Wx1 1'x2'</v>
          </cell>
          <cell r="D7353" t="str">
            <v>조</v>
          </cell>
        </row>
        <row r="7354">
          <cell r="A7354">
            <v>7810501</v>
          </cell>
          <cell r="B7354" t="str">
            <v>벽부아크릴(G:3)</v>
          </cell>
          <cell r="C7354" t="str">
            <v>FL 20Wx2 1'x2'</v>
          </cell>
          <cell r="D7354" t="str">
            <v>조</v>
          </cell>
        </row>
        <row r="7355">
          <cell r="A7355">
            <v>7810502</v>
          </cell>
          <cell r="B7355" t="str">
            <v>벽부아크릴(G:3)</v>
          </cell>
          <cell r="C7355" t="str">
            <v>FL20Wx1+IL 1'x2'</v>
          </cell>
          <cell r="D7355" t="str">
            <v>조</v>
          </cell>
        </row>
        <row r="7356">
          <cell r="A7356">
            <v>7810503</v>
          </cell>
          <cell r="B7356" t="str">
            <v>벽부아크릴(G:3)</v>
          </cell>
          <cell r="C7356" t="str">
            <v>FL20Wx2+IL 1'x2'</v>
          </cell>
          <cell r="D7356" t="str">
            <v>조</v>
          </cell>
        </row>
        <row r="7357">
          <cell r="A7357">
            <v>7810550</v>
          </cell>
          <cell r="B7357" t="str">
            <v>벽부아크릴(G:3)1x2</v>
          </cell>
          <cell r="C7357" t="str">
            <v>FL 20Wx1 고조도</v>
          </cell>
          <cell r="D7357" t="str">
            <v>조</v>
          </cell>
        </row>
        <row r="7358">
          <cell r="A7358">
            <v>7810551</v>
          </cell>
          <cell r="B7358" t="str">
            <v>벽부아크릴(G:3)1x2</v>
          </cell>
          <cell r="C7358" t="str">
            <v>FL 20Wx2 고조도</v>
          </cell>
          <cell r="D7358" t="str">
            <v>조</v>
          </cell>
        </row>
        <row r="7359">
          <cell r="A7359">
            <v>7810552</v>
          </cell>
          <cell r="B7359" t="str">
            <v>벽부아크릴(G:3)1x2</v>
          </cell>
          <cell r="C7359" t="str">
            <v>FL20Wx1+IL고조도</v>
          </cell>
          <cell r="D7359" t="str">
            <v>조</v>
          </cell>
        </row>
        <row r="7360">
          <cell r="A7360">
            <v>7810553</v>
          </cell>
          <cell r="B7360" t="str">
            <v>벽부아크릴(G:3)1x2</v>
          </cell>
          <cell r="C7360" t="str">
            <v>FL20Wx2+IL고조도</v>
          </cell>
          <cell r="D7360" t="str">
            <v>조</v>
          </cell>
        </row>
        <row r="7361">
          <cell r="A7361">
            <v>7810600</v>
          </cell>
          <cell r="B7361" t="str">
            <v>벽부아크릴(E:고)</v>
          </cell>
          <cell r="C7361" t="str">
            <v>FL 40Wx1 1'x4'</v>
          </cell>
          <cell r="D7361" t="str">
            <v>조</v>
          </cell>
        </row>
        <row r="7362">
          <cell r="A7362">
            <v>7810601</v>
          </cell>
          <cell r="B7362" t="str">
            <v>벽부아크릴(E:고)</v>
          </cell>
          <cell r="C7362" t="str">
            <v>FL 40Wx2 1'x4'</v>
          </cell>
          <cell r="D7362" t="str">
            <v>조</v>
          </cell>
        </row>
        <row r="7363">
          <cell r="A7363">
            <v>7810602</v>
          </cell>
          <cell r="B7363" t="str">
            <v>벽부아크릴(E:고)</v>
          </cell>
          <cell r="C7363" t="str">
            <v>FL40Wx1+IL 1'x4'</v>
          </cell>
          <cell r="D7363" t="str">
            <v>조</v>
          </cell>
        </row>
        <row r="7364">
          <cell r="A7364">
            <v>7810603</v>
          </cell>
          <cell r="B7364" t="str">
            <v>벽부아크릴(E:고)</v>
          </cell>
          <cell r="C7364" t="str">
            <v>FL40Wx2+IL 1'x4'</v>
          </cell>
          <cell r="D7364" t="str">
            <v>조</v>
          </cell>
        </row>
        <row r="7365">
          <cell r="A7365">
            <v>7810700</v>
          </cell>
          <cell r="B7365" t="str">
            <v>벽부아크릴(E:고)</v>
          </cell>
          <cell r="C7365" t="str">
            <v>FL 32Wx1 1'x4'</v>
          </cell>
          <cell r="D7365" t="str">
            <v>조</v>
          </cell>
        </row>
        <row r="7366">
          <cell r="A7366">
            <v>7810701</v>
          </cell>
          <cell r="B7366" t="str">
            <v>벽부아크릴(E:고)</v>
          </cell>
          <cell r="C7366" t="str">
            <v>FL 32Wx2 1'x4'</v>
          </cell>
          <cell r="D7366" t="str">
            <v>조</v>
          </cell>
        </row>
        <row r="7367">
          <cell r="A7367">
            <v>7810702</v>
          </cell>
          <cell r="B7367" t="str">
            <v>벽부아크릴(E:고)</v>
          </cell>
          <cell r="C7367" t="str">
            <v>FL32Wx1+IL 1'x4'</v>
          </cell>
          <cell r="D7367" t="str">
            <v>조</v>
          </cell>
        </row>
        <row r="7368">
          <cell r="A7368">
            <v>7810703</v>
          </cell>
          <cell r="B7368" t="str">
            <v>벽부아크릴(E:고)</v>
          </cell>
          <cell r="C7368" t="str">
            <v>FL32Wx2+IL 1'x4'</v>
          </cell>
          <cell r="D7368" t="str">
            <v>조</v>
          </cell>
        </row>
        <row r="7369">
          <cell r="A7369">
            <v>7811001</v>
          </cell>
          <cell r="B7369" t="str">
            <v>갓등직부(E)</v>
          </cell>
          <cell r="C7369" t="str">
            <v>FL 20Wx1 1'x2'</v>
          </cell>
          <cell r="D7369" t="str">
            <v>조</v>
          </cell>
        </row>
        <row r="7370">
          <cell r="A7370">
            <v>7811002</v>
          </cell>
          <cell r="B7370" t="str">
            <v>갓등직부(E)</v>
          </cell>
          <cell r="C7370" t="str">
            <v>FL 20Wx2 1'x2'</v>
          </cell>
          <cell r="D7370" t="str">
            <v>조</v>
          </cell>
        </row>
        <row r="7371">
          <cell r="A7371">
            <v>7811003</v>
          </cell>
          <cell r="B7371" t="str">
            <v>갓등직부(E)</v>
          </cell>
          <cell r="C7371" t="str">
            <v>FL 20Wx3 2'x2'</v>
          </cell>
          <cell r="D7371" t="str">
            <v>조</v>
          </cell>
        </row>
        <row r="7372">
          <cell r="A7372">
            <v>7811004</v>
          </cell>
          <cell r="B7372" t="str">
            <v>갓등직부(E)</v>
          </cell>
          <cell r="C7372" t="str">
            <v>FL 40Wx1 1'x4'</v>
          </cell>
          <cell r="D7372" t="str">
            <v>조</v>
          </cell>
        </row>
        <row r="7373">
          <cell r="A7373">
            <v>7811005</v>
          </cell>
          <cell r="B7373" t="str">
            <v>갓등직부(E)</v>
          </cell>
          <cell r="C7373" t="str">
            <v>FL 40Wx2 1'x4'</v>
          </cell>
          <cell r="D7373" t="str">
            <v>조</v>
          </cell>
        </row>
        <row r="7374">
          <cell r="A7374">
            <v>7811006</v>
          </cell>
          <cell r="B7374" t="str">
            <v>갓등직부(E)</v>
          </cell>
          <cell r="C7374" t="str">
            <v>FL 40Wx3 2'x4'</v>
          </cell>
          <cell r="D7374" t="str">
            <v>조</v>
          </cell>
        </row>
        <row r="7375">
          <cell r="A7375">
            <v>7811007</v>
          </cell>
          <cell r="B7375" t="str">
            <v>갓등직부(E)</v>
          </cell>
          <cell r="C7375" t="str">
            <v>FL20Wx1+IL 1'x2'</v>
          </cell>
          <cell r="D7375" t="str">
            <v>조</v>
          </cell>
        </row>
        <row r="7376">
          <cell r="A7376">
            <v>7811008</v>
          </cell>
          <cell r="B7376" t="str">
            <v>갓등직부(E)</v>
          </cell>
          <cell r="C7376" t="str">
            <v>FL20Wx2+IL 1'x2'</v>
          </cell>
          <cell r="D7376" t="str">
            <v>조</v>
          </cell>
        </row>
        <row r="7377">
          <cell r="A7377">
            <v>7811009</v>
          </cell>
          <cell r="B7377" t="str">
            <v>갓등직부(E)</v>
          </cell>
          <cell r="C7377" t="str">
            <v>FL20Wx3+IL 2'x2'</v>
          </cell>
          <cell r="D7377" t="str">
            <v>조</v>
          </cell>
        </row>
        <row r="7378">
          <cell r="A7378">
            <v>7811010</v>
          </cell>
          <cell r="B7378" t="str">
            <v>갓등직부(E)</v>
          </cell>
          <cell r="C7378" t="str">
            <v>FL40Wx1+IL 1'x4'</v>
          </cell>
          <cell r="D7378" t="str">
            <v>조</v>
          </cell>
        </row>
        <row r="7379">
          <cell r="A7379">
            <v>7811011</v>
          </cell>
          <cell r="B7379" t="str">
            <v>갓등직부(E)</v>
          </cell>
          <cell r="C7379" t="str">
            <v>FL40Wx2+IL 1'x4'</v>
          </cell>
          <cell r="D7379" t="str">
            <v>조</v>
          </cell>
        </row>
        <row r="7380">
          <cell r="A7380">
            <v>7811012</v>
          </cell>
          <cell r="B7380" t="str">
            <v>갓등직부(E)</v>
          </cell>
          <cell r="C7380" t="str">
            <v>FL40Wx3+IL 2'x4'</v>
          </cell>
          <cell r="D7380" t="str">
            <v>조</v>
          </cell>
        </row>
        <row r="7381">
          <cell r="A7381">
            <v>7811050</v>
          </cell>
          <cell r="B7381" t="str">
            <v>갓등직부(E) 고조도</v>
          </cell>
          <cell r="C7381" t="str">
            <v>FL 20Wx1 1'x2'</v>
          </cell>
          <cell r="D7381" t="str">
            <v>조</v>
          </cell>
        </row>
        <row r="7382">
          <cell r="A7382">
            <v>7811051</v>
          </cell>
          <cell r="B7382" t="str">
            <v>갓등직부(E) 고조도</v>
          </cell>
          <cell r="C7382" t="str">
            <v>FL 20Wx2 1'x2'</v>
          </cell>
          <cell r="D7382" t="str">
            <v>조</v>
          </cell>
        </row>
        <row r="7383">
          <cell r="A7383">
            <v>7811052</v>
          </cell>
          <cell r="B7383" t="str">
            <v>갓등직부(E) 고조도</v>
          </cell>
          <cell r="C7383" t="str">
            <v>FL 20Wx3 2'x2'</v>
          </cell>
          <cell r="D7383" t="str">
            <v>조</v>
          </cell>
        </row>
        <row r="7384">
          <cell r="A7384">
            <v>7811053</v>
          </cell>
          <cell r="B7384" t="str">
            <v>갓등직부(E) 고조도</v>
          </cell>
          <cell r="C7384" t="str">
            <v>FL 40Wx1 1'x4'</v>
          </cell>
          <cell r="D7384" t="str">
            <v>조</v>
          </cell>
        </row>
        <row r="7385">
          <cell r="A7385">
            <v>7811054</v>
          </cell>
          <cell r="B7385" t="str">
            <v>갓등직부(E) 고조도</v>
          </cell>
          <cell r="C7385" t="str">
            <v>FL 40Wx2 1'x4'</v>
          </cell>
          <cell r="D7385" t="str">
            <v>조</v>
          </cell>
        </row>
        <row r="7386">
          <cell r="A7386">
            <v>7811055</v>
          </cell>
          <cell r="B7386" t="str">
            <v>갓등직부(E) 고조도</v>
          </cell>
          <cell r="C7386" t="str">
            <v>FL 40Wx3 2'x4'</v>
          </cell>
          <cell r="D7386" t="str">
            <v>조</v>
          </cell>
        </row>
        <row r="7387">
          <cell r="A7387">
            <v>7811056</v>
          </cell>
          <cell r="B7387" t="str">
            <v>갓등직부(E) 고조도</v>
          </cell>
          <cell r="C7387" t="str">
            <v>FL20Wx1+IL 1'x2'</v>
          </cell>
          <cell r="D7387" t="str">
            <v>조</v>
          </cell>
        </row>
        <row r="7388">
          <cell r="A7388">
            <v>7811057</v>
          </cell>
          <cell r="B7388" t="str">
            <v>갓등직부(E) 고조도</v>
          </cell>
          <cell r="C7388" t="str">
            <v>FL20Wx2+IL 1'x2'</v>
          </cell>
          <cell r="D7388" t="str">
            <v>조</v>
          </cell>
        </row>
        <row r="7389">
          <cell r="A7389">
            <v>7811058</v>
          </cell>
          <cell r="B7389" t="str">
            <v>갓등직부(E) 고조도</v>
          </cell>
          <cell r="C7389" t="str">
            <v>FL20Wx3+IL 2'x2'</v>
          </cell>
          <cell r="D7389" t="str">
            <v>조</v>
          </cell>
        </row>
        <row r="7390">
          <cell r="A7390">
            <v>7811059</v>
          </cell>
          <cell r="B7390" t="str">
            <v>갓등직부(E) 고조도</v>
          </cell>
          <cell r="C7390" t="str">
            <v>FL40Wx1+IL 1'x4'</v>
          </cell>
          <cell r="D7390" t="str">
            <v>조</v>
          </cell>
        </row>
        <row r="7391">
          <cell r="A7391">
            <v>7811060</v>
          </cell>
          <cell r="B7391" t="str">
            <v>갓등직부(E) 고조도</v>
          </cell>
          <cell r="C7391" t="str">
            <v>FL40Wx2+IL 1'x4'</v>
          </cell>
          <cell r="D7391" t="str">
            <v>조</v>
          </cell>
        </row>
        <row r="7392">
          <cell r="A7392">
            <v>7811061</v>
          </cell>
          <cell r="B7392" t="str">
            <v>갓등직부(E) 고조도</v>
          </cell>
          <cell r="C7392" t="str">
            <v>FL40Wx3+IL 2'x4'</v>
          </cell>
          <cell r="D7392" t="str">
            <v>조</v>
          </cell>
        </row>
        <row r="7393">
          <cell r="A7393">
            <v>7811100</v>
          </cell>
          <cell r="B7393" t="str">
            <v>갓등직부(G)</v>
          </cell>
          <cell r="C7393" t="str">
            <v>FL 20Wx1 1'x2'</v>
          </cell>
          <cell r="D7393" t="str">
            <v>조</v>
          </cell>
        </row>
        <row r="7394">
          <cell r="A7394">
            <v>7811101</v>
          </cell>
          <cell r="B7394" t="str">
            <v>갓등직부(G)</v>
          </cell>
          <cell r="C7394" t="str">
            <v>FL 20Wx2 1'x2'</v>
          </cell>
          <cell r="D7394" t="str">
            <v>조</v>
          </cell>
        </row>
        <row r="7395">
          <cell r="A7395">
            <v>7811102</v>
          </cell>
          <cell r="B7395" t="str">
            <v>갓등직부(G)</v>
          </cell>
          <cell r="C7395" t="str">
            <v>FL 20Wx3 2'x2'</v>
          </cell>
          <cell r="D7395" t="str">
            <v>조</v>
          </cell>
        </row>
        <row r="7396">
          <cell r="A7396">
            <v>7811103</v>
          </cell>
          <cell r="B7396" t="str">
            <v>갓등직부(G)</v>
          </cell>
          <cell r="C7396" t="str">
            <v>FL20Wx1+IL 1'x2'</v>
          </cell>
          <cell r="D7396" t="str">
            <v>조</v>
          </cell>
        </row>
        <row r="7397">
          <cell r="A7397">
            <v>7811104</v>
          </cell>
          <cell r="B7397" t="str">
            <v>갓등직부(G)</v>
          </cell>
          <cell r="C7397" t="str">
            <v>FL20Wx2+IL 1'x2'</v>
          </cell>
          <cell r="D7397" t="str">
            <v>조</v>
          </cell>
        </row>
        <row r="7398">
          <cell r="A7398">
            <v>7811105</v>
          </cell>
          <cell r="B7398" t="str">
            <v>갓등직부(G)</v>
          </cell>
          <cell r="C7398" t="str">
            <v>FL20Wx3+IL 2'x2'</v>
          </cell>
          <cell r="D7398" t="str">
            <v>조</v>
          </cell>
        </row>
        <row r="7399">
          <cell r="A7399">
            <v>7811150</v>
          </cell>
          <cell r="B7399" t="str">
            <v>갓등직부(G) 고조도</v>
          </cell>
          <cell r="C7399" t="str">
            <v>FL 20Wx1 1'x2'</v>
          </cell>
          <cell r="D7399" t="str">
            <v>조</v>
          </cell>
        </row>
        <row r="7400">
          <cell r="A7400">
            <v>7811151</v>
          </cell>
          <cell r="B7400" t="str">
            <v>갓등직부(G) 고조도</v>
          </cell>
          <cell r="C7400" t="str">
            <v>FL 20Wx2 1'x2'</v>
          </cell>
          <cell r="D7400" t="str">
            <v>조</v>
          </cell>
        </row>
        <row r="7401">
          <cell r="A7401">
            <v>7811152</v>
          </cell>
          <cell r="B7401" t="str">
            <v>갓등직부(G) 고조도</v>
          </cell>
          <cell r="C7401" t="str">
            <v>FL 20Wx3 2'x2'</v>
          </cell>
          <cell r="D7401" t="str">
            <v>조</v>
          </cell>
        </row>
        <row r="7402">
          <cell r="A7402">
            <v>7811153</v>
          </cell>
          <cell r="B7402" t="str">
            <v>갓등직부(G) 고조도</v>
          </cell>
          <cell r="C7402" t="str">
            <v>FL20Wx1+IL 1'x2'</v>
          </cell>
          <cell r="D7402" t="str">
            <v>조</v>
          </cell>
        </row>
        <row r="7403">
          <cell r="A7403">
            <v>7811154</v>
          </cell>
          <cell r="B7403" t="str">
            <v>갓등직부(G) 고조도</v>
          </cell>
          <cell r="C7403" t="str">
            <v>FL20Wx2+IL 1'x2'</v>
          </cell>
          <cell r="D7403" t="str">
            <v>조</v>
          </cell>
        </row>
        <row r="7404">
          <cell r="A7404">
            <v>7811155</v>
          </cell>
          <cell r="B7404" t="str">
            <v>갓등직부(G) 고조도</v>
          </cell>
          <cell r="C7404" t="str">
            <v>FL20Wx3+IL 2'x2'</v>
          </cell>
          <cell r="D7404" t="str">
            <v>조</v>
          </cell>
        </row>
        <row r="7405">
          <cell r="A7405">
            <v>7811200</v>
          </cell>
          <cell r="B7405" t="str">
            <v>갓등직부(R)</v>
          </cell>
          <cell r="C7405" t="str">
            <v>FL 40Wx1 1'x4'</v>
          </cell>
          <cell r="D7405" t="str">
            <v>조</v>
          </cell>
        </row>
        <row r="7406">
          <cell r="A7406">
            <v>7811201</v>
          </cell>
          <cell r="B7406" t="str">
            <v>갓등직부(R)</v>
          </cell>
          <cell r="C7406" t="str">
            <v>FL 40Wx2 1'x4'</v>
          </cell>
          <cell r="D7406" t="str">
            <v>조</v>
          </cell>
        </row>
        <row r="7407">
          <cell r="A7407">
            <v>7811202</v>
          </cell>
          <cell r="B7407" t="str">
            <v>갓등직부(R)</v>
          </cell>
          <cell r="C7407" t="str">
            <v>FL 40Wx3 2'x4'</v>
          </cell>
          <cell r="D7407" t="str">
            <v>조</v>
          </cell>
        </row>
        <row r="7408">
          <cell r="A7408">
            <v>7811203</v>
          </cell>
          <cell r="B7408" t="str">
            <v>갓등직부(R)</v>
          </cell>
          <cell r="C7408" t="str">
            <v>FL40Wx1+IL 1'x4'</v>
          </cell>
          <cell r="D7408" t="str">
            <v>조</v>
          </cell>
        </row>
        <row r="7409">
          <cell r="A7409">
            <v>7811204</v>
          </cell>
          <cell r="B7409" t="str">
            <v>갓등직부(R)</v>
          </cell>
          <cell r="C7409" t="str">
            <v>FL40Wx2+IL 1'x4'</v>
          </cell>
          <cell r="D7409" t="str">
            <v>조</v>
          </cell>
        </row>
        <row r="7410">
          <cell r="A7410">
            <v>7811205</v>
          </cell>
          <cell r="B7410" t="str">
            <v>갓등직부(R)</v>
          </cell>
          <cell r="C7410" t="str">
            <v>FL40Wx3+IL 2'x4'</v>
          </cell>
          <cell r="D7410" t="str">
            <v>조</v>
          </cell>
        </row>
        <row r="7411">
          <cell r="A7411">
            <v>7811250</v>
          </cell>
          <cell r="B7411" t="str">
            <v>갓등직부(R) 고조도</v>
          </cell>
          <cell r="C7411" t="str">
            <v>FL 40Wx1 1'x4'</v>
          </cell>
          <cell r="D7411" t="str">
            <v>조</v>
          </cell>
        </row>
        <row r="7412">
          <cell r="A7412">
            <v>7811251</v>
          </cell>
          <cell r="B7412" t="str">
            <v>갓등직부(R) 고조도</v>
          </cell>
          <cell r="C7412" t="str">
            <v>FL 40Wx2 1'x4'</v>
          </cell>
          <cell r="D7412" t="str">
            <v>조</v>
          </cell>
        </row>
        <row r="7413">
          <cell r="A7413">
            <v>7811252</v>
          </cell>
          <cell r="B7413" t="str">
            <v>갓등직부(R) 고조도</v>
          </cell>
          <cell r="C7413" t="str">
            <v>FL 40Wx3 2'x4'</v>
          </cell>
          <cell r="D7413" t="str">
            <v>조</v>
          </cell>
        </row>
        <row r="7414">
          <cell r="A7414">
            <v>7811253</v>
          </cell>
          <cell r="B7414" t="str">
            <v>갓등직부(R) 고조도</v>
          </cell>
          <cell r="C7414" t="str">
            <v>FL40Wx1+IL 1'x4'</v>
          </cell>
          <cell r="D7414" t="str">
            <v>조</v>
          </cell>
        </row>
        <row r="7415">
          <cell r="A7415">
            <v>7811254</v>
          </cell>
          <cell r="B7415" t="str">
            <v>갓등직부(R) 고조도</v>
          </cell>
          <cell r="C7415" t="str">
            <v>FL40Wx2+IL 1'x4'</v>
          </cell>
          <cell r="D7415" t="str">
            <v>조</v>
          </cell>
        </row>
        <row r="7416">
          <cell r="A7416">
            <v>7811255</v>
          </cell>
          <cell r="B7416" t="str">
            <v>갓등직부(R) 고조도</v>
          </cell>
          <cell r="C7416" t="str">
            <v>FL40Wx3+IL 2'x4'</v>
          </cell>
          <cell r="D7416" t="str">
            <v>조</v>
          </cell>
        </row>
        <row r="7417">
          <cell r="A7417">
            <v>7811300</v>
          </cell>
          <cell r="B7417" t="str">
            <v>갓등직부(E)</v>
          </cell>
          <cell r="C7417" t="str">
            <v>FL 32Wx1 1'x4'</v>
          </cell>
          <cell r="D7417" t="str">
            <v>조</v>
          </cell>
        </row>
        <row r="7418">
          <cell r="A7418">
            <v>7811301</v>
          </cell>
          <cell r="B7418" t="str">
            <v>갓등직부(E)</v>
          </cell>
          <cell r="C7418" t="str">
            <v>FL 32Wx2 1'x4'</v>
          </cell>
          <cell r="D7418" t="str">
            <v>조</v>
          </cell>
        </row>
        <row r="7419">
          <cell r="A7419">
            <v>7811302</v>
          </cell>
          <cell r="B7419" t="str">
            <v>갓등직부(E)</v>
          </cell>
          <cell r="C7419" t="str">
            <v>FL 32Wx3 2'x4'</v>
          </cell>
          <cell r="D7419" t="str">
            <v>조</v>
          </cell>
        </row>
        <row r="7420">
          <cell r="A7420">
            <v>7811303</v>
          </cell>
          <cell r="B7420" t="str">
            <v>갓등직부(E)</v>
          </cell>
          <cell r="C7420" t="str">
            <v>FL32Wx1+IL 1'x4'</v>
          </cell>
          <cell r="D7420" t="str">
            <v>조</v>
          </cell>
        </row>
        <row r="7421">
          <cell r="A7421">
            <v>7811304</v>
          </cell>
          <cell r="B7421" t="str">
            <v>갓등직부(E)</v>
          </cell>
          <cell r="C7421" t="str">
            <v>FL32Wx2+IL 1'x4'</v>
          </cell>
          <cell r="D7421" t="str">
            <v>조</v>
          </cell>
        </row>
        <row r="7422">
          <cell r="A7422">
            <v>7811305</v>
          </cell>
          <cell r="B7422" t="str">
            <v>갓등직부(E)</v>
          </cell>
          <cell r="C7422" t="str">
            <v>FL32Wx3+IL 2'x4'</v>
          </cell>
          <cell r="D7422" t="str">
            <v>조</v>
          </cell>
        </row>
        <row r="7423">
          <cell r="A7423">
            <v>7811350</v>
          </cell>
          <cell r="B7423" t="str">
            <v>갓등직부(E) 고조도</v>
          </cell>
          <cell r="C7423" t="str">
            <v>FL 32Wx1 1'x4'</v>
          </cell>
          <cell r="D7423" t="str">
            <v>조</v>
          </cell>
        </row>
        <row r="7424">
          <cell r="A7424">
            <v>7811351</v>
          </cell>
          <cell r="B7424" t="str">
            <v>갓등직부(E) 고조도</v>
          </cell>
          <cell r="C7424" t="str">
            <v>FL 32Wx2 1'x4'</v>
          </cell>
          <cell r="D7424" t="str">
            <v>조</v>
          </cell>
        </row>
        <row r="7425">
          <cell r="A7425">
            <v>7811352</v>
          </cell>
          <cell r="B7425" t="str">
            <v>갓등직부(E) 고조도</v>
          </cell>
          <cell r="C7425" t="str">
            <v>FL 32Wx3 2'x4'</v>
          </cell>
          <cell r="D7425" t="str">
            <v>조</v>
          </cell>
        </row>
        <row r="7426">
          <cell r="A7426">
            <v>7811353</v>
          </cell>
          <cell r="B7426" t="str">
            <v>갓등직부(E) 고조도</v>
          </cell>
          <cell r="C7426" t="str">
            <v>FL32Wx1+IL 1'x4'</v>
          </cell>
          <cell r="D7426" t="str">
            <v>조</v>
          </cell>
        </row>
        <row r="7427">
          <cell r="A7427">
            <v>7811354</v>
          </cell>
          <cell r="B7427" t="str">
            <v>갓등직부(E) 고조도</v>
          </cell>
          <cell r="C7427" t="str">
            <v>FL32Wx2+IL 1'x4'</v>
          </cell>
          <cell r="D7427" t="str">
            <v>조</v>
          </cell>
        </row>
        <row r="7428">
          <cell r="A7428">
            <v>7811355</v>
          </cell>
          <cell r="B7428" t="str">
            <v>갓등직부(E) 고조도</v>
          </cell>
          <cell r="C7428" t="str">
            <v>FL32Wx3+IL 2'x4'</v>
          </cell>
          <cell r="D7428" t="str">
            <v>조</v>
          </cell>
        </row>
        <row r="7429">
          <cell r="A7429">
            <v>7811400</v>
          </cell>
          <cell r="B7429" t="str">
            <v>갓등직부(R:3등급)</v>
          </cell>
          <cell r="C7429" t="str">
            <v>FL 40Wx1 1'x4'</v>
          </cell>
          <cell r="D7429" t="str">
            <v>조</v>
          </cell>
        </row>
        <row r="7430">
          <cell r="A7430">
            <v>7811401</v>
          </cell>
          <cell r="B7430" t="str">
            <v>갓등직부(R:3등급)</v>
          </cell>
          <cell r="C7430" t="str">
            <v>FL 40Wx2 1'x4'</v>
          </cell>
          <cell r="D7430" t="str">
            <v>조</v>
          </cell>
        </row>
        <row r="7431">
          <cell r="A7431">
            <v>7811402</v>
          </cell>
          <cell r="B7431" t="str">
            <v>갓등직부(R:3등급)</v>
          </cell>
          <cell r="C7431" t="str">
            <v>FL 40Wx3 2'x4'</v>
          </cell>
          <cell r="D7431" t="str">
            <v>조</v>
          </cell>
        </row>
        <row r="7432">
          <cell r="A7432">
            <v>7811403</v>
          </cell>
          <cell r="B7432" t="str">
            <v>갓등직부(R:3등급)</v>
          </cell>
          <cell r="C7432" t="str">
            <v>FL40Wx1+IL 1'x4'</v>
          </cell>
          <cell r="D7432" t="str">
            <v>조</v>
          </cell>
        </row>
        <row r="7433">
          <cell r="A7433">
            <v>7811404</v>
          </cell>
          <cell r="B7433" t="str">
            <v>갓등직부(R:3등급)</v>
          </cell>
          <cell r="C7433" t="str">
            <v>FL40Wx2+IL 1'x4'</v>
          </cell>
          <cell r="D7433" t="str">
            <v>조</v>
          </cell>
        </row>
        <row r="7434">
          <cell r="A7434">
            <v>7811405</v>
          </cell>
          <cell r="B7434" t="str">
            <v>갓등직부(R:3등급)</v>
          </cell>
          <cell r="C7434" t="str">
            <v>FL40Wx3+IL 2'x4'</v>
          </cell>
          <cell r="D7434" t="str">
            <v>조</v>
          </cell>
        </row>
        <row r="7435">
          <cell r="A7435">
            <v>7811450</v>
          </cell>
          <cell r="B7435" t="str">
            <v>갓등직부(R:3) 1x4</v>
          </cell>
          <cell r="C7435" t="str">
            <v>FL 40Wx1 고조도</v>
          </cell>
          <cell r="D7435" t="str">
            <v>조</v>
          </cell>
        </row>
        <row r="7436">
          <cell r="A7436">
            <v>7811451</v>
          </cell>
          <cell r="B7436" t="str">
            <v>갓등직부(R:3) 1x4</v>
          </cell>
          <cell r="C7436" t="str">
            <v>FL 40Wx2 고조도</v>
          </cell>
          <cell r="D7436" t="str">
            <v>조</v>
          </cell>
        </row>
        <row r="7437">
          <cell r="A7437">
            <v>7811452</v>
          </cell>
          <cell r="B7437" t="str">
            <v>갓등직부(R:3) 2x4</v>
          </cell>
          <cell r="C7437" t="str">
            <v>FL 40Wx3 고조도</v>
          </cell>
          <cell r="D7437" t="str">
            <v>조</v>
          </cell>
        </row>
        <row r="7438">
          <cell r="A7438">
            <v>7811453</v>
          </cell>
          <cell r="B7438" t="str">
            <v>갓등직부(R:3) 1x4</v>
          </cell>
          <cell r="C7438" t="str">
            <v>FL40Wx1+IL고조도</v>
          </cell>
          <cell r="D7438" t="str">
            <v>조</v>
          </cell>
        </row>
        <row r="7439">
          <cell r="A7439">
            <v>7811454</v>
          </cell>
          <cell r="B7439" t="str">
            <v>갓등직부(R:3) 1x4</v>
          </cell>
          <cell r="C7439" t="str">
            <v>FL40Wx2+IL고조도</v>
          </cell>
          <cell r="D7439" t="str">
            <v>조</v>
          </cell>
        </row>
        <row r="7440">
          <cell r="A7440">
            <v>7811455</v>
          </cell>
          <cell r="B7440" t="str">
            <v>갓등직부(R:3) 2x4</v>
          </cell>
          <cell r="C7440" t="str">
            <v>FL40Wx3+IL고조도</v>
          </cell>
          <cell r="D7440" t="str">
            <v>조</v>
          </cell>
        </row>
        <row r="7441">
          <cell r="A7441">
            <v>7811500</v>
          </cell>
          <cell r="B7441" t="str">
            <v>갓등직부(G:3등급)</v>
          </cell>
          <cell r="C7441" t="str">
            <v>FL 20Wx1 1'x2'</v>
          </cell>
          <cell r="D7441" t="str">
            <v>조</v>
          </cell>
        </row>
        <row r="7442">
          <cell r="A7442">
            <v>7811501</v>
          </cell>
          <cell r="B7442" t="str">
            <v>갓등직부(G:3등급)</v>
          </cell>
          <cell r="C7442" t="str">
            <v>FL 20Wx2 1'x2'</v>
          </cell>
          <cell r="D7442" t="str">
            <v>조</v>
          </cell>
        </row>
        <row r="7443">
          <cell r="A7443">
            <v>7811502</v>
          </cell>
          <cell r="B7443" t="str">
            <v>갓등직부(G:3등급)</v>
          </cell>
          <cell r="C7443" t="str">
            <v>FL 20Wx3 2'x2'</v>
          </cell>
          <cell r="D7443" t="str">
            <v>조</v>
          </cell>
        </row>
        <row r="7444">
          <cell r="A7444">
            <v>7811503</v>
          </cell>
          <cell r="B7444" t="str">
            <v>갓등직부(G:3등급)</v>
          </cell>
          <cell r="C7444" t="str">
            <v>FL20Wx1+IL 1'x2'</v>
          </cell>
          <cell r="D7444" t="str">
            <v>조</v>
          </cell>
        </row>
        <row r="7445">
          <cell r="A7445">
            <v>7811504</v>
          </cell>
          <cell r="B7445" t="str">
            <v>갓등직부(G:3등급)</v>
          </cell>
          <cell r="C7445" t="str">
            <v>FL20Wx2+IL 1'x2'</v>
          </cell>
          <cell r="D7445" t="str">
            <v>조</v>
          </cell>
        </row>
        <row r="7446">
          <cell r="A7446">
            <v>7811505</v>
          </cell>
          <cell r="B7446" t="str">
            <v>갓등직부(G:3등급)</v>
          </cell>
          <cell r="C7446" t="str">
            <v>FL20Wx3+IL 2'x2'</v>
          </cell>
          <cell r="D7446" t="str">
            <v>조</v>
          </cell>
        </row>
        <row r="7447">
          <cell r="A7447">
            <v>7811550</v>
          </cell>
          <cell r="B7447" t="str">
            <v>갓등직부(G:3) 1x2</v>
          </cell>
          <cell r="C7447" t="str">
            <v>FL 20Wx1 고조도</v>
          </cell>
          <cell r="D7447" t="str">
            <v>조</v>
          </cell>
        </row>
        <row r="7448">
          <cell r="A7448">
            <v>7811551</v>
          </cell>
          <cell r="B7448" t="str">
            <v>갓등직부(G:3) 1x2</v>
          </cell>
          <cell r="C7448" t="str">
            <v>FL 20Wx2 고조도</v>
          </cell>
          <cell r="D7448" t="str">
            <v>조</v>
          </cell>
        </row>
        <row r="7449">
          <cell r="A7449">
            <v>7811552</v>
          </cell>
          <cell r="B7449" t="str">
            <v>갓등직부(G:3) 2x2</v>
          </cell>
          <cell r="C7449" t="str">
            <v>FL 20Wx3 고조도</v>
          </cell>
          <cell r="D7449" t="str">
            <v>조</v>
          </cell>
        </row>
        <row r="7450">
          <cell r="A7450">
            <v>7811553</v>
          </cell>
          <cell r="B7450" t="str">
            <v>갓등직부(G:3) 1x2</v>
          </cell>
          <cell r="C7450" t="str">
            <v>FL20Wx1+IL고조도</v>
          </cell>
          <cell r="D7450" t="str">
            <v>조</v>
          </cell>
        </row>
        <row r="7451">
          <cell r="A7451">
            <v>7811554</v>
          </cell>
          <cell r="B7451" t="str">
            <v>갓등직부(G:3) 1x2</v>
          </cell>
          <cell r="C7451" t="str">
            <v>FL20Wx2+IL고조도</v>
          </cell>
          <cell r="D7451" t="str">
            <v>조</v>
          </cell>
        </row>
        <row r="7452">
          <cell r="A7452">
            <v>7811555</v>
          </cell>
          <cell r="B7452" t="str">
            <v>갓등직부(G:3) 2x2</v>
          </cell>
          <cell r="C7452" t="str">
            <v>FL20Wx3+IL고조도</v>
          </cell>
          <cell r="D7452" t="str">
            <v>조</v>
          </cell>
        </row>
        <row r="7453">
          <cell r="A7453">
            <v>7811600</v>
          </cell>
          <cell r="B7453" t="str">
            <v>갓등직부(E:고마크)</v>
          </cell>
          <cell r="C7453" t="str">
            <v>FL 40Wx1 1'x4'</v>
          </cell>
          <cell r="D7453" t="str">
            <v>조</v>
          </cell>
        </row>
        <row r="7454">
          <cell r="A7454">
            <v>7811601</v>
          </cell>
          <cell r="B7454" t="str">
            <v>갓등직부(E:고마크)</v>
          </cell>
          <cell r="C7454" t="str">
            <v>FL 40Wx2 1'x4'</v>
          </cell>
          <cell r="D7454" t="str">
            <v>조</v>
          </cell>
        </row>
        <row r="7455">
          <cell r="A7455">
            <v>7811602</v>
          </cell>
          <cell r="B7455" t="str">
            <v>갓등직부(E:고마크)</v>
          </cell>
          <cell r="C7455" t="str">
            <v>FL 40Wx3 2'x4'</v>
          </cell>
          <cell r="D7455" t="str">
            <v>조</v>
          </cell>
        </row>
        <row r="7456">
          <cell r="A7456">
            <v>7811603</v>
          </cell>
          <cell r="B7456" t="str">
            <v>갓등직부(E:고마크)</v>
          </cell>
          <cell r="C7456" t="str">
            <v>FL40Wx1+IL 1'x4'</v>
          </cell>
          <cell r="D7456" t="str">
            <v>조</v>
          </cell>
        </row>
        <row r="7457">
          <cell r="A7457">
            <v>7811604</v>
          </cell>
          <cell r="B7457" t="str">
            <v>갓등직부(E:고마크)</v>
          </cell>
          <cell r="C7457" t="str">
            <v>FL40Wx2+IL 1'x4'</v>
          </cell>
          <cell r="D7457" t="str">
            <v>조</v>
          </cell>
        </row>
        <row r="7458">
          <cell r="A7458">
            <v>7811605</v>
          </cell>
          <cell r="B7458" t="str">
            <v>갓등직부(E:고마크)</v>
          </cell>
          <cell r="C7458" t="str">
            <v>FL40Wx3+IL 2'x4'</v>
          </cell>
          <cell r="D7458" t="str">
            <v>조</v>
          </cell>
        </row>
        <row r="7459">
          <cell r="A7459">
            <v>7811700</v>
          </cell>
          <cell r="B7459" t="str">
            <v>갓등직부(E:고마크)</v>
          </cell>
          <cell r="C7459" t="str">
            <v>FL 32Wx1 1'x4'</v>
          </cell>
          <cell r="D7459" t="str">
            <v>조</v>
          </cell>
        </row>
        <row r="7460">
          <cell r="A7460">
            <v>7811701</v>
          </cell>
          <cell r="B7460" t="str">
            <v>갓등직부(E:고마크)</v>
          </cell>
          <cell r="C7460" t="str">
            <v>FL 32Wx2 1'x4'</v>
          </cell>
          <cell r="D7460" t="str">
            <v>조</v>
          </cell>
        </row>
        <row r="7461">
          <cell r="A7461">
            <v>7811702</v>
          </cell>
          <cell r="B7461" t="str">
            <v>갓등직부(E:고마크)</v>
          </cell>
          <cell r="C7461" t="str">
            <v>FL 32Wx3 2'x4'</v>
          </cell>
          <cell r="D7461" t="str">
            <v>조</v>
          </cell>
        </row>
        <row r="7462">
          <cell r="A7462">
            <v>7811703</v>
          </cell>
          <cell r="B7462" t="str">
            <v>갓등직부(E:고마크)</v>
          </cell>
          <cell r="C7462" t="str">
            <v>FL32Wx1+IL 1'x4'</v>
          </cell>
          <cell r="D7462" t="str">
            <v>조</v>
          </cell>
        </row>
        <row r="7463">
          <cell r="A7463">
            <v>7811704</v>
          </cell>
          <cell r="B7463" t="str">
            <v>갓등직부(E:고마크)</v>
          </cell>
          <cell r="C7463" t="str">
            <v>FL32Wx2+IL 1'x4'</v>
          </cell>
          <cell r="D7463" t="str">
            <v>조</v>
          </cell>
        </row>
        <row r="7464">
          <cell r="A7464">
            <v>7811705</v>
          </cell>
          <cell r="B7464" t="str">
            <v>갓등직부(E:고마크)</v>
          </cell>
          <cell r="C7464" t="str">
            <v>FL32Wx3+IL 2'x4'</v>
          </cell>
          <cell r="D7464" t="str">
            <v>조</v>
          </cell>
        </row>
        <row r="7465">
          <cell r="A7465">
            <v>7812001</v>
          </cell>
          <cell r="B7465" t="str">
            <v>갓등무갓(E)</v>
          </cell>
          <cell r="C7465" t="str">
            <v>FL 20Wx1 1'x2'</v>
          </cell>
          <cell r="D7465" t="str">
            <v>조</v>
          </cell>
        </row>
        <row r="7466">
          <cell r="A7466">
            <v>7812002</v>
          </cell>
          <cell r="B7466" t="str">
            <v>갓등무갓(E)</v>
          </cell>
          <cell r="C7466" t="str">
            <v>FL 20Wx2 1'x2'</v>
          </cell>
          <cell r="D7466" t="str">
            <v>조</v>
          </cell>
        </row>
        <row r="7467">
          <cell r="A7467">
            <v>7812003</v>
          </cell>
          <cell r="B7467" t="str">
            <v>갓등무갓(E)</v>
          </cell>
          <cell r="C7467" t="str">
            <v>FL 20Wx3 2'x2'</v>
          </cell>
          <cell r="D7467" t="str">
            <v>조</v>
          </cell>
        </row>
        <row r="7468">
          <cell r="A7468">
            <v>7812004</v>
          </cell>
          <cell r="B7468" t="str">
            <v>갓등무갓(E)</v>
          </cell>
          <cell r="C7468" t="str">
            <v>FL 40Wx1 1'x4'</v>
          </cell>
          <cell r="D7468" t="str">
            <v>조</v>
          </cell>
        </row>
        <row r="7469">
          <cell r="A7469">
            <v>7812005</v>
          </cell>
          <cell r="B7469" t="str">
            <v>갓등무갓(E)</v>
          </cell>
          <cell r="C7469" t="str">
            <v>FL 40Wx2 1'x4'</v>
          </cell>
          <cell r="D7469" t="str">
            <v>조</v>
          </cell>
        </row>
        <row r="7470">
          <cell r="A7470">
            <v>7812006</v>
          </cell>
          <cell r="B7470" t="str">
            <v>갓등무갓(E)</v>
          </cell>
          <cell r="C7470" t="str">
            <v>FL 40Wx3 2'x4'</v>
          </cell>
          <cell r="D7470" t="str">
            <v>조</v>
          </cell>
        </row>
        <row r="7471">
          <cell r="A7471">
            <v>7812007</v>
          </cell>
          <cell r="B7471" t="str">
            <v>갓등무갓(E)</v>
          </cell>
          <cell r="C7471" t="str">
            <v>FL20Wx1+IL 1'x2'</v>
          </cell>
          <cell r="D7471" t="str">
            <v>조</v>
          </cell>
        </row>
        <row r="7472">
          <cell r="A7472">
            <v>7812008</v>
          </cell>
          <cell r="B7472" t="str">
            <v>갓등무갓(E)</v>
          </cell>
          <cell r="C7472" t="str">
            <v>FL20Wx2+IL 1'x2'</v>
          </cell>
          <cell r="D7472" t="str">
            <v>조</v>
          </cell>
        </row>
        <row r="7473">
          <cell r="A7473">
            <v>7812009</v>
          </cell>
          <cell r="B7473" t="str">
            <v>갓등무갓(E)</v>
          </cell>
          <cell r="C7473" t="str">
            <v>FL20Wx3+IL 2'x2'</v>
          </cell>
          <cell r="D7473" t="str">
            <v>조</v>
          </cell>
        </row>
        <row r="7474">
          <cell r="A7474">
            <v>7812010</v>
          </cell>
          <cell r="B7474" t="str">
            <v>갓등무갓(E)</v>
          </cell>
          <cell r="C7474" t="str">
            <v>FL40Wx1+IL 1'x4'</v>
          </cell>
          <cell r="D7474" t="str">
            <v>조</v>
          </cell>
        </row>
        <row r="7475">
          <cell r="A7475">
            <v>7812011</v>
          </cell>
          <cell r="B7475" t="str">
            <v>갓등무갓(E)</v>
          </cell>
          <cell r="C7475" t="str">
            <v>FL40Wx2+IL 1'x4'</v>
          </cell>
          <cell r="D7475" t="str">
            <v>조</v>
          </cell>
        </row>
        <row r="7476">
          <cell r="A7476">
            <v>7812012</v>
          </cell>
          <cell r="B7476" t="str">
            <v>갓등무갓(E)</v>
          </cell>
          <cell r="C7476" t="str">
            <v>FL40Wx3+IL 2'x4'</v>
          </cell>
          <cell r="D7476" t="str">
            <v>조</v>
          </cell>
        </row>
        <row r="7477">
          <cell r="A7477">
            <v>7812050</v>
          </cell>
          <cell r="B7477" t="str">
            <v>갓등무갓(E) 고조도</v>
          </cell>
          <cell r="C7477" t="str">
            <v>FL 20Wx1 1'x2'</v>
          </cell>
          <cell r="D7477" t="str">
            <v>조</v>
          </cell>
        </row>
        <row r="7478">
          <cell r="A7478">
            <v>7812051</v>
          </cell>
          <cell r="B7478" t="str">
            <v>갓등무갓(E) 고조도</v>
          </cell>
          <cell r="C7478" t="str">
            <v>FL 20Wx2 1'x2'</v>
          </cell>
          <cell r="D7478" t="str">
            <v>조</v>
          </cell>
        </row>
        <row r="7479">
          <cell r="A7479">
            <v>7812052</v>
          </cell>
          <cell r="B7479" t="str">
            <v>갓등무갓(E) 고조도</v>
          </cell>
          <cell r="C7479" t="str">
            <v>FL 20Wx3 2'x2'</v>
          </cell>
          <cell r="D7479" t="str">
            <v>조</v>
          </cell>
        </row>
        <row r="7480">
          <cell r="A7480">
            <v>7812053</v>
          </cell>
          <cell r="B7480" t="str">
            <v>갓등무갓(E) 고조도</v>
          </cell>
          <cell r="C7480" t="str">
            <v>FL 40Wx1 1'x4'</v>
          </cell>
          <cell r="D7480" t="str">
            <v>조</v>
          </cell>
        </row>
        <row r="7481">
          <cell r="A7481">
            <v>7812054</v>
          </cell>
          <cell r="B7481" t="str">
            <v>갓등무갓(E) 고조도</v>
          </cell>
          <cell r="C7481" t="str">
            <v>FL 40Wx2 1'x4'</v>
          </cell>
          <cell r="D7481" t="str">
            <v>조</v>
          </cell>
        </row>
        <row r="7482">
          <cell r="A7482">
            <v>7812055</v>
          </cell>
          <cell r="B7482" t="str">
            <v>갓등무갓(E) 고조도</v>
          </cell>
          <cell r="C7482" t="str">
            <v>FL 40Wx3 2'x4'</v>
          </cell>
          <cell r="D7482" t="str">
            <v>조</v>
          </cell>
        </row>
        <row r="7483">
          <cell r="A7483">
            <v>7812056</v>
          </cell>
          <cell r="B7483" t="str">
            <v>갓등무갓(E) 고조도</v>
          </cell>
          <cell r="C7483" t="str">
            <v>FL20Wx1+IL 1'x2'</v>
          </cell>
          <cell r="D7483" t="str">
            <v>조</v>
          </cell>
        </row>
        <row r="7484">
          <cell r="A7484">
            <v>7812057</v>
          </cell>
          <cell r="B7484" t="str">
            <v>갓등무갓(E) 고조도</v>
          </cell>
          <cell r="C7484" t="str">
            <v>FL20Wx2+IL 1'x2'</v>
          </cell>
          <cell r="D7484" t="str">
            <v>조</v>
          </cell>
        </row>
        <row r="7485">
          <cell r="A7485">
            <v>7812058</v>
          </cell>
          <cell r="B7485" t="str">
            <v>갓등무갓(E) 고조도</v>
          </cell>
          <cell r="C7485" t="str">
            <v>FL20Wx3+IL 2'x2'</v>
          </cell>
          <cell r="D7485" t="str">
            <v>조</v>
          </cell>
        </row>
        <row r="7486">
          <cell r="A7486">
            <v>7812059</v>
          </cell>
          <cell r="B7486" t="str">
            <v>갓등무갓(E) 고조도</v>
          </cell>
          <cell r="C7486" t="str">
            <v>FL40Wx1+IL 1'x4'</v>
          </cell>
          <cell r="D7486" t="str">
            <v>조</v>
          </cell>
        </row>
        <row r="7487">
          <cell r="A7487">
            <v>7812060</v>
          </cell>
          <cell r="B7487" t="str">
            <v>갓등무갓(E) 고조도</v>
          </cell>
          <cell r="C7487" t="str">
            <v>FL40Wx2+IL 1'x4'</v>
          </cell>
          <cell r="D7487" t="str">
            <v>조</v>
          </cell>
        </row>
        <row r="7488">
          <cell r="A7488">
            <v>7812061</v>
          </cell>
          <cell r="B7488" t="str">
            <v>갓등무갓(E) 고조도</v>
          </cell>
          <cell r="C7488" t="str">
            <v>FL40Wx3+IL 2'x4'</v>
          </cell>
          <cell r="D7488" t="str">
            <v>조</v>
          </cell>
        </row>
        <row r="7489">
          <cell r="A7489">
            <v>7812100</v>
          </cell>
          <cell r="B7489" t="str">
            <v>갓등무갓(G)</v>
          </cell>
          <cell r="C7489" t="str">
            <v>FL 20Wx1 1'x2'</v>
          </cell>
          <cell r="D7489" t="str">
            <v>조</v>
          </cell>
        </row>
        <row r="7490">
          <cell r="A7490">
            <v>7812101</v>
          </cell>
          <cell r="B7490" t="str">
            <v>갓등무갓(G)</v>
          </cell>
          <cell r="C7490" t="str">
            <v>FL 20Wx2 1'x2'</v>
          </cell>
          <cell r="D7490" t="str">
            <v>조</v>
          </cell>
        </row>
        <row r="7491">
          <cell r="A7491">
            <v>7812102</v>
          </cell>
          <cell r="B7491" t="str">
            <v>갓등무갓(G)</v>
          </cell>
          <cell r="C7491" t="str">
            <v>FL 20Wx3 2'x2'</v>
          </cell>
          <cell r="D7491" t="str">
            <v>조</v>
          </cell>
        </row>
        <row r="7492">
          <cell r="A7492">
            <v>7812103</v>
          </cell>
          <cell r="B7492" t="str">
            <v>갓등무갓(G)</v>
          </cell>
          <cell r="C7492" t="str">
            <v>FL20Wx1+IL 1'x2'</v>
          </cell>
          <cell r="D7492" t="str">
            <v>조</v>
          </cell>
        </row>
        <row r="7493">
          <cell r="A7493">
            <v>7812104</v>
          </cell>
          <cell r="B7493" t="str">
            <v>갓등무갓(G)</v>
          </cell>
          <cell r="C7493" t="str">
            <v>FL20Wx2+IL 1'x2'</v>
          </cell>
          <cell r="D7493" t="str">
            <v>조</v>
          </cell>
        </row>
        <row r="7494">
          <cell r="A7494">
            <v>7812105</v>
          </cell>
          <cell r="B7494" t="str">
            <v>갓등무갓(G)</v>
          </cell>
          <cell r="C7494" t="str">
            <v>FL20Wx3+IL 2'x2'</v>
          </cell>
          <cell r="D7494" t="str">
            <v>조</v>
          </cell>
        </row>
        <row r="7495">
          <cell r="A7495">
            <v>7812150</v>
          </cell>
          <cell r="B7495" t="str">
            <v>갓등무갓(G) 고조도</v>
          </cell>
          <cell r="C7495" t="str">
            <v>FL 20Wx1 1'x2'</v>
          </cell>
          <cell r="D7495" t="str">
            <v>조</v>
          </cell>
        </row>
        <row r="7496">
          <cell r="A7496">
            <v>7812151</v>
          </cell>
          <cell r="B7496" t="str">
            <v>갓등무갓(G) 고조도</v>
          </cell>
          <cell r="C7496" t="str">
            <v>FL 20Wx2 1'x2'</v>
          </cell>
          <cell r="D7496" t="str">
            <v>조</v>
          </cell>
        </row>
        <row r="7497">
          <cell r="A7497">
            <v>7812152</v>
          </cell>
          <cell r="B7497" t="str">
            <v>갓등무갓(G) 고조도</v>
          </cell>
          <cell r="C7497" t="str">
            <v>FL 20Wx3 2'x2'</v>
          </cell>
          <cell r="D7497" t="str">
            <v>조</v>
          </cell>
        </row>
        <row r="7498">
          <cell r="A7498">
            <v>7812153</v>
          </cell>
          <cell r="B7498" t="str">
            <v>갓등무갓(G) 고조도</v>
          </cell>
          <cell r="C7498" t="str">
            <v>FL20Wx1+IL 1'x2'</v>
          </cell>
          <cell r="D7498" t="str">
            <v>조</v>
          </cell>
        </row>
        <row r="7499">
          <cell r="A7499">
            <v>7812154</v>
          </cell>
          <cell r="B7499" t="str">
            <v>갓등무갓(G) 고조도</v>
          </cell>
          <cell r="C7499" t="str">
            <v>FL20Wx2+IL 1'x2'</v>
          </cell>
          <cell r="D7499" t="str">
            <v>조</v>
          </cell>
        </row>
        <row r="7500">
          <cell r="A7500">
            <v>7812155</v>
          </cell>
          <cell r="B7500" t="str">
            <v>갓등무갓(G) 고조도</v>
          </cell>
          <cell r="C7500" t="str">
            <v>FL20Wx3+IL 2'x2'</v>
          </cell>
          <cell r="D7500" t="str">
            <v>조</v>
          </cell>
        </row>
        <row r="7501">
          <cell r="A7501">
            <v>7812200</v>
          </cell>
          <cell r="B7501" t="str">
            <v>갓등무갓(R)</v>
          </cell>
          <cell r="C7501" t="str">
            <v>FL 40Wx1 1'x4'</v>
          </cell>
          <cell r="D7501" t="str">
            <v>조</v>
          </cell>
        </row>
        <row r="7502">
          <cell r="A7502">
            <v>7812201</v>
          </cell>
          <cell r="B7502" t="str">
            <v>갓등무갓(R)</v>
          </cell>
          <cell r="C7502" t="str">
            <v>FL 40Wx2 1'x4'</v>
          </cell>
          <cell r="D7502" t="str">
            <v>조</v>
          </cell>
        </row>
        <row r="7503">
          <cell r="A7503">
            <v>7812202</v>
          </cell>
          <cell r="B7503" t="str">
            <v>갓등무갓(R)</v>
          </cell>
          <cell r="C7503" t="str">
            <v>FL 40Wx3 2'x4'</v>
          </cell>
          <cell r="D7503" t="str">
            <v>조</v>
          </cell>
        </row>
        <row r="7504">
          <cell r="A7504">
            <v>7812203</v>
          </cell>
          <cell r="B7504" t="str">
            <v>갓등무갓(R)</v>
          </cell>
          <cell r="C7504" t="str">
            <v>FL40Wx1+IL 1'x4'</v>
          </cell>
          <cell r="D7504" t="str">
            <v>조</v>
          </cell>
        </row>
        <row r="7505">
          <cell r="A7505">
            <v>7812204</v>
          </cell>
          <cell r="B7505" t="str">
            <v>갓등무갓(R)</v>
          </cell>
          <cell r="C7505" t="str">
            <v>FL40Wx2+IL 1'x4'</v>
          </cell>
          <cell r="D7505" t="str">
            <v>조</v>
          </cell>
        </row>
        <row r="7506">
          <cell r="A7506">
            <v>7812205</v>
          </cell>
          <cell r="B7506" t="str">
            <v>갓등무갓(R)</v>
          </cell>
          <cell r="C7506" t="str">
            <v>FL40Wx3+IL 2'x4'</v>
          </cell>
          <cell r="D7506" t="str">
            <v>조</v>
          </cell>
        </row>
        <row r="7507">
          <cell r="A7507">
            <v>7812250</v>
          </cell>
          <cell r="B7507" t="str">
            <v>갓등무갓(R) 고조도</v>
          </cell>
          <cell r="C7507" t="str">
            <v>FL 40Wx1 1'x4'</v>
          </cell>
          <cell r="D7507" t="str">
            <v>조</v>
          </cell>
        </row>
        <row r="7508">
          <cell r="A7508">
            <v>7812251</v>
          </cell>
          <cell r="B7508" t="str">
            <v>갓등무갓(R) 고조도</v>
          </cell>
          <cell r="C7508" t="str">
            <v>FL 40Wx2 1'x4'</v>
          </cell>
          <cell r="D7508" t="str">
            <v>조</v>
          </cell>
        </row>
        <row r="7509">
          <cell r="A7509">
            <v>7812252</v>
          </cell>
          <cell r="B7509" t="str">
            <v>갓등무갓(R) 고조도</v>
          </cell>
          <cell r="C7509" t="str">
            <v>FL 40Wx3 2'x4'</v>
          </cell>
          <cell r="D7509" t="str">
            <v>조</v>
          </cell>
        </row>
        <row r="7510">
          <cell r="A7510">
            <v>7812253</v>
          </cell>
          <cell r="B7510" t="str">
            <v>갓등무갓(R) 고조도</v>
          </cell>
          <cell r="C7510" t="str">
            <v>FL40Wx1+IL 1'x4'</v>
          </cell>
          <cell r="D7510" t="str">
            <v>조</v>
          </cell>
        </row>
        <row r="7511">
          <cell r="A7511">
            <v>7812254</v>
          </cell>
          <cell r="B7511" t="str">
            <v>갓등무갓(R) 고조도</v>
          </cell>
          <cell r="C7511" t="str">
            <v>FL40Wx2+IL 1'x4'</v>
          </cell>
          <cell r="D7511" t="str">
            <v>조</v>
          </cell>
        </row>
        <row r="7512">
          <cell r="A7512">
            <v>7812255</v>
          </cell>
          <cell r="B7512" t="str">
            <v>갓등무갓(R) 고조도</v>
          </cell>
          <cell r="C7512" t="str">
            <v>FL40Wx3+IL 2'x4'</v>
          </cell>
          <cell r="D7512" t="str">
            <v>조</v>
          </cell>
        </row>
        <row r="7513">
          <cell r="A7513">
            <v>7812300</v>
          </cell>
          <cell r="B7513" t="str">
            <v>갓등무갓(E)</v>
          </cell>
          <cell r="C7513" t="str">
            <v>FL 32Wx1 1'x4'</v>
          </cell>
          <cell r="D7513" t="str">
            <v>조</v>
          </cell>
        </row>
        <row r="7514">
          <cell r="A7514">
            <v>7812301</v>
          </cell>
          <cell r="B7514" t="str">
            <v>갓등무갓(E)</v>
          </cell>
          <cell r="C7514" t="str">
            <v>FL 32Wx2 1'x4'</v>
          </cell>
          <cell r="D7514" t="str">
            <v>조</v>
          </cell>
        </row>
        <row r="7515">
          <cell r="A7515">
            <v>7812302</v>
          </cell>
          <cell r="B7515" t="str">
            <v>갓등무갓(E)</v>
          </cell>
          <cell r="C7515" t="str">
            <v>FL 32Wx3 2'x4'</v>
          </cell>
          <cell r="D7515" t="str">
            <v>조</v>
          </cell>
        </row>
        <row r="7516">
          <cell r="A7516">
            <v>7812303</v>
          </cell>
          <cell r="B7516" t="str">
            <v>갓등무갓(E)</v>
          </cell>
          <cell r="C7516" t="str">
            <v>FL32Wx1+IL 1'x4'</v>
          </cell>
          <cell r="D7516" t="str">
            <v>조</v>
          </cell>
        </row>
        <row r="7517">
          <cell r="A7517">
            <v>7812304</v>
          </cell>
          <cell r="B7517" t="str">
            <v>갓등무갓(E)</v>
          </cell>
          <cell r="C7517" t="str">
            <v>FL32Wx2+IL 1'x4'</v>
          </cell>
          <cell r="D7517" t="str">
            <v>조</v>
          </cell>
        </row>
        <row r="7518">
          <cell r="A7518">
            <v>7812305</v>
          </cell>
          <cell r="B7518" t="str">
            <v>갓등무갓(E)</v>
          </cell>
          <cell r="C7518" t="str">
            <v>FL32Wx3+IL 2'x4'</v>
          </cell>
          <cell r="D7518" t="str">
            <v>조</v>
          </cell>
        </row>
        <row r="7519">
          <cell r="A7519">
            <v>7812350</v>
          </cell>
          <cell r="B7519" t="str">
            <v>갓등무갓(E) 고조도</v>
          </cell>
          <cell r="C7519" t="str">
            <v>FL 32Wx1 1'x4'</v>
          </cell>
          <cell r="D7519" t="str">
            <v>조</v>
          </cell>
        </row>
        <row r="7520">
          <cell r="A7520">
            <v>7812351</v>
          </cell>
          <cell r="B7520" t="str">
            <v>갓등무갓(E) 고조도</v>
          </cell>
          <cell r="C7520" t="str">
            <v>FL 32Wx2 1'x4'</v>
          </cell>
          <cell r="D7520" t="str">
            <v>조</v>
          </cell>
        </row>
        <row r="7521">
          <cell r="A7521">
            <v>7812352</v>
          </cell>
          <cell r="B7521" t="str">
            <v>갓등무갓(E) 고조도</v>
          </cell>
          <cell r="C7521" t="str">
            <v>FL 32Wx3 2'x4'</v>
          </cell>
          <cell r="D7521" t="str">
            <v>조</v>
          </cell>
        </row>
        <row r="7522">
          <cell r="A7522">
            <v>7812353</v>
          </cell>
          <cell r="B7522" t="str">
            <v>갓등무갓(E) 고조도</v>
          </cell>
          <cell r="C7522" t="str">
            <v>FL32Wx1+IL 1'x4'</v>
          </cell>
          <cell r="D7522" t="str">
            <v>조</v>
          </cell>
        </row>
        <row r="7523">
          <cell r="A7523">
            <v>7812354</v>
          </cell>
          <cell r="B7523" t="str">
            <v>갓등무갓(E) 고조도</v>
          </cell>
          <cell r="C7523" t="str">
            <v>FL32Wx2+IL 1'x4'</v>
          </cell>
          <cell r="D7523" t="str">
            <v>조</v>
          </cell>
        </row>
        <row r="7524">
          <cell r="A7524">
            <v>7812355</v>
          </cell>
          <cell r="B7524" t="str">
            <v>갓등무갓(E) 고조도</v>
          </cell>
          <cell r="C7524" t="str">
            <v>FL32Wx3+IL 2'x4'</v>
          </cell>
          <cell r="D7524" t="str">
            <v>조</v>
          </cell>
        </row>
        <row r="7525">
          <cell r="A7525">
            <v>7812400</v>
          </cell>
          <cell r="B7525" t="str">
            <v>갓등무갓(R:3등급)</v>
          </cell>
          <cell r="C7525" t="str">
            <v>FL 40Wx1 1'x4'</v>
          </cell>
          <cell r="D7525" t="str">
            <v>조</v>
          </cell>
        </row>
        <row r="7526">
          <cell r="A7526">
            <v>7812401</v>
          </cell>
          <cell r="B7526" t="str">
            <v>갓등무갓(R:3등급)</v>
          </cell>
          <cell r="C7526" t="str">
            <v>FL 40Wx2 1'x4'</v>
          </cell>
          <cell r="D7526" t="str">
            <v>조</v>
          </cell>
        </row>
        <row r="7527">
          <cell r="A7527">
            <v>7812402</v>
          </cell>
          <cell r="B7527" t="str">
            <v>갓등무갓(R:3등급)</v>
          </cell>
          <cell r="C7527" t="str">
            <v>FL 40Wx3 2'x4'</v>
          </cell>
          <cell r="D7527" t="str">
            <v>조</v>
          </cell>
        </row>
        <row r="7528">
          <cell r="A7528">
            <v>7812403</v>
          </cell>
          <cell r="B7528" t="str">
            <v>갓등무갓(R:3등급)</v>
          </cell>
          <cell r="C7528" t="str">
            <v>FL40Wx1+IL 1'x4'</v>
          </cell>
          <cell r="D7528" t="str">
            <v>조</v>
          </cell>
        </row>
        <row r="7529">
          <cell r="A7529">
            <v>7812404</v>
          </cell>
          <cell r="B7529" t="str">
            <v>갓등무갓(R:3등급)</v>
          </cell>
          <cell r="C7529" t="str">
            <v>FL40Wx2+IL 1'x4'</v>
          </cell>
          <cell r="D7529" t="str">
            <v>조</v>
          </cell>
        </row>
        <row r="7530">
          <cell r="A7530">
            <v>7812405</v>
          </cell>
          <cell r="B7530" t="str">
            <v>갓등무갓(R:3등급)</v>
          </cell>
          <cell r="C7530" t="str">
            <v>FL40Wx3+IL 2'x4'</v>
          </cell>
          <cell r="D7530" t="str">
            <v>조</v>
          </cell>
        </row>
        <row r="7531">
          <cell r="A7531">
            <v>7812450</v>
          </cell>
          <cell r="B7531" t="str">
            <v>갓등무갓(R:3) 1x4</v>
          </cell>
          <cell r="C7531" t="str">
            <v>FL 40Wx1 고조도</v>
          </cell>
          <cell r="D7531" t="str">
            <v>조</v>
          </cell>
        </row>
        <row r="7532">
          <cell r="A7532">
            <v>7812451</v>
          </cell>
          <cell r="B7532" t="str">
            <v>갓등무갓(R:3) 1x4</v>
          </cell>
          <cell r="C7532" t="str">
            <v>FL 40Wx2 고조도</v>
          </cell>
          <cell r="D7532" t="str">
            <v>조</v>
          </cell>
        </row>
        <row r="7533">
          <cell r="A7533">
            <v>7812452</v>
          </cell>
          <cell r="B7533" t="str">
            <v>갓등무갓(R:3) 2x4</v>
          </cell>
          <cell r="C7533" t="str">
            <v>FL 40Wx3 고조도</v>
          </cell>
          <cell r="D7533" t="str">
            <v>조</v>
          </cell>
        </row>
        <row r="7534">
          <cell r="A7534">
            <v>7812453</v>
          </cell>
          <cell r="B7534" t="str">
            <v>갓등무갓(R:3) 1x4</v>
          </cell>
          <cell r="C7534" t="str">
            <v>FL40Wx1+IL고조도</v>
          </cell>
          <cell r="D7534" t="str">
            <v>조</v>
          </cell>
        </row>
        <row r="7535">
          <cell r="A7535">
            <v>7812454</v>
          </cell>
          <cell r="B7535" t="str">
            <v>갓등무갓(R:3) 1x4</v>
          </cell>
          <cell r="C7535" t="str">
            <v>FL40Wx2+IL고조도</v>
          </cell>
          <cell r="D7535" t="str">
            <v>조</v>
          </cell>
        </row>
        <row r="7536">
          <cell r="A7536">
            <v>7812455</v>
          </cell>
          <cell r="B7536" t="str">
            <v>갓등무갓(R:3) 2x4</v>
          </cell>
          <cell r="C7536" t="str">
            <v>FL40Wx3+IL고조도</v>
          </cell>
          <cell r="D7536" t="str">
            <v>조</v>
          </cell>
        </row>
        <row r="7537">
          <cell r="A7537">
            <v>7812500</v>
          </cell>
          <cell r="B7537" t="str">
            <v>갓등무갓(G:3등급)</v>
          </cell>
          <cell r="C7537" t="str">
            <v>FL 20Wx1 1'x2'</v>
          </cell>
          <cell r="D7537" t="str">
            <v>조</v>
          </cell>
        </row>
        <row r="7538">
          <cell r="A7538">
            <v>7812501</v>
          </cell>
          <cell r="B7538" t="str">
            <v>갓등무갓(G:3등급)</v>
          </cell>
          <cell r="C7538" t="str">
            <v>FL 20Wx2 1'x2'</v>
          </cell>
          <cell r="D7538" t="str">
            <v>조</v>
          </cell>
        </row>
        <row r="7539">
          <cell r="A7539">
            <v>7812502</v>
          </cell>
          <cell r="B7539" t="str">
            <v>갓등무갓(G:3등급)</v>
          </cell>
          <cell r="C7539" t="str">
            <v>FL 20Wx3 2'x2'</v>
          </cell>
          <cell r="D7539" t="str">
            <v>조</v>
          </cell>
        </row>
        <row r="7540">
          <cell r="A7540">
            <v>7812503</v>
          </cell>
          <cell r="B7540" t="str">
            <v>갓등무갓(G:3등급)</v>
          </cell>
          <cell r="C7540" t="str">
            <v>FL20Wx1+IL 1'x2'</v>
          </cell>
          <cell r="D7540" t="str">
            <v>조</v>
          </cell>
        </row>
        <row r="7541">
          <cell r="A7541">
            <v>7812504</v>
          </cell>
          <cell r="B7541" t="str">
            <v>갓등무갓(G:3등급)</v>
          </cell>
          <cell r="C7541" t="str">
            <v>FL20Wx2+IL 1'x2'</v>
          </cell>
          <cell r="D7541" t="str">
            <v>조</v>
          </cell>
        </row>
        <row r="7542">
          <cell r="A7542">
            <v>7812505</v>
          </cell>
          <cell r="B7542" t="str">
            <v>갓등무갓(G:3등급)</v>
          </cell>
          <cell r="C7542" t="str">
            <v>FL20Wx3+IL 2'x2'</v>
          </cell>
          <cell r="D7542" t="str">
            <v>조</v>
          </cell>
        </row>
        <row r="7543">
          <cell r="A7543">
            <v>7812550</v>
          </cell>
          <cell r="B7543" t="str">
            <v>갓등무갓(G:3) 1x2</v>
          </cell>
          <cell r="C7543" t="str">
            <v>FL 20Wx1 고조도</v>
          </cell>
          <cell r="D7543" t="str">
            <v>조</v>
          </cell>
        </row>
        <row r="7544">
          <cell r="A7544">
            <v>7812551</v>
          </cell>
          <cell r="B7544" t="str">
            <v>갓등무갓(G:3) 1x2</v>
          </cell>
          <cell r="C7544" t="str">
            <v>FL 20Wx2 고조도</v>
          </cell>
          <cell r="D7544" t="str">
            <v>조</v>
          </cell>
        </row>
        <row r="7545">
          <cell r="A7545">
            <v>7812552</v>
          </cell>
          <cell r="B7545" t="str">
            <v>갓등무갓(G:3) 2x2</v>
          </cell>
          <cell r="C7545" t="str">
            <v>FL 20Wx3 고조도</v>
          </cell>
          <cell r="D7545" t="str">
            <v>조</v>
          </cell>
        </row>
        <row r="7546">
          <cell r="A7546">
            <v>7812553</v>
          </cell>
          <cell r="B7546" t="str">
            <v>갓등무갓(G:3) 1x2</v>
          </cell>
          <cell r="C7546" t="str">
            <v>FL20Wx1+IL고조도</v>
          </cell>
          <cell r="D7546" t="str">
            <v>조</v>
          </cell>
        </row>
        <row r="7547">
          <cell r="A7547">
            <v>7812554</v>
          </cell>
          <cell r="B7547" t="str">
            <v>갓등무갓(G:3) 1x2</v>
          </cell>
          <cell r="C7547" t="str">
            <v>FL20Wx2+IL고조도</v>
          </cell>
          <cell r="D7547" t="str">
            <v>조</v>
          </cell>
        </row>
        <row r="7548">
          <cell r="A7548">
            <v>7812555</v>
          </cell>
          <cell r="B7548" t="str">
            <v>갓등무갓(G:3) 2x2</v>
          </cell>
          <cell r="C7548" t="str">
            <v>FL20Wx3+IL고조도</v>
          </cell>
          <cell r="D7548" t="str">
            <v>조</v>
          </cell>
        </row>
        <row r="7549">
          <cell r="A7549">
            <v>7812600</v>
          </cell>
          <cell r="B7549" t="str">
            <v>갓등무갓(E:고마크)</v>
          </cell>
          <cell r="C7549" t="str">
            <v>FL 40Wx1 1'x4'</v>
          </cell>
          <cell r="D7549" t="str">
            <v>조</v>
          </cell>
        </row>
        <row r="7550">
          <cell r="A7550">
            <v>7812601</v>
          </cell>
          <cell r="B7550" t="str">
            <v>갓등무갓(E:고마크)</v>
          </cell>
          <cell r="C7550" t="str">
            <v>FL 40Wx2 1'x4'</v>
          </cell>
          <cell r="D7550" t="str">
            <v>조</v>
          </cell>
        </row>
        <row r="7551">
          <cell r="A7551">
            <v>7812602</v>
          </cell>
          <cell r="B7551" t="str">
            <v>갓등무갓(E:고마크)</v>
          </cell>
          <cell r="C7551" t="str">
            <v>FL 40Wx3 2'x4'</v>
          </cell>
          <cell r="D7551" t="str">
            <v>조</v>
          </cell>
        </row>
        <row r="7552">
          <cell r="A7552">
            <v>7812603</v>
          </cell>
          <cell r="B7552" t="str">
            <v>갓등무갓(E:고마크)</v>
          </cell>
          <cell r="C7552" t="str">
            <v>FL40Wx1+IL 1'x4'</v>
          </cell>
          <cell r="D7552" t="str">
            <v>조</v>
          </cell>
        </row>
        <row r="7553">
          <cell r="A7553">
            <v>7812604</v>
          </cell>
          <cell r="B7553" t="str">
            <v>갓등무갓(E:고마크)</v>
          </cell>
          <cell r="C7553" t="str">
            <v>FL40Wx2+IL 1'x4'</v>
          </cell>
          <cell r="D7553" t="str">
            <v>조</v>
          </cell>
        </row>
        <row r="7554">
          <cell r="A7554">
            <v>7812605</v>
          </cell>
          <cell r="B7554" t="str">
            <v>갓등무갓(E:고마크)</v>
          </cell>
          <cell r="C7554" t="str">
            <v>FL40Wx3+IL 2'x4'</v>
          </cell>
          <cell r="D7554" t="str">
            <v>조</v>
          </cell>
        </row>
        <row r="7555">
          <cell r="A7555">
            <v>7812700</v>
          </cell>
          <cell r="B7555" t="str">
            <v>갓등무갓(E:고마크)</v>
          </cell>
          <cell r="C7555" t="str">
            <v>FL 32Wx1 1'x4'</v>
          </cell>
          <cell r="D7555" t="str">
            <v>조</v>
          </cell>
        </row>
        <row r="7556">
          <cell r="A7556">
            <v>7812701</v>
          </cell>
          <cell r="B7556" t="str">
            <v>갓등무갓(E:고마크)</v>
          </cell>
          <cell r="C7556" t="str">
            <v>FL 32Wx2 1'x4'</v>
          </cell>
          <cell r="D7556" t="str">
            <v>조</v>
          </cell>
        </row>
        <row r="7557">
          <cell r="A7557">
            <v>7812702</v>
          </cell>
          <cell r="B7557" t="str">
            <v>갓등무갓(E:고마크)</v>
          </cell>
          <cell r="C7557" t="str">
            <v>FL 32Wx3 2'x4'</v>
          </cell>
          <cell r="D7557" t="str">
            <v>조</v>
          </cell>
        </row>
        <row r="7558">
          <cell r="A7558">
            <v>7812703</v>
          </cell>
          <cell r="B7558" t="str">
            <v>갓등무갓(E:고마크)</v>
          </cell>
          <cell r="C7558" t="str">
            <v>FL32Wx1+IL 1'x4'</v>
          </cell>
          <cell r="D7558" t="str">
            <v>조</v>
          </cell>
        </row>
        <row r="7559">
          <cell r="A7559">
            <v>7812704</v>
          </cell>
          <cell r="B7559" t="str">
            <v>갓등무갓(E:고마크)</v>
          </cell>
          <cell r="C7559" t="str">
            <v>FL32Wx2+IL 1'x4'</v>
          </cell>
          <cell r="D7559" t="str">
            <v>조</v>
          </cell>
        </row>
        <row r="7560">
          <cell r="A7560">
            <v>7812705</v>
          </cell>
          <cell r="B7560" t="str">
            <v>갓등무갓(E:고마크)</v>
          </cell>
          <cell r="C7560" t="str">
            <v>FL32Wx3+IL 2'x4'</v>
          </cell>
          <cell r="D7560" t="str">
            <v>조</v>
          </cell>
        </row>
        <row r="7561">
          <cell r="A7561">
            <v>7813001</v>
          </cell>
          <cell r="B7561" t="str">
            <v>갓등 P/P(E)</v>
          </cell>
          <cell r="C7561" t="str">
            <v>FL 20Wx1 1'x2'</v>
          </cell>
          <cell r="D7561" t="str">
            <v>조</v>
          </cell>
        </row>
        <row r="7562">
          <cell r="A7562">
            <v>7813002</v>
          </cell>
          <cell r="B7562" t="str">
            <v>갓등 P/P(E)</v>
          </cell>
          <cell r="C7562" t="str">
            <v>FL 20Wx2 1'x2'</v>
          </cell>
          <cell r="D7562" t="str">
            <v>조</v>
          </cell>
        </row>
        <row r="7563">
          <cell r="A7563">
            <v>7813003</v>
          </cell>
          <cell r="B7563" t="str">
            <v>갓등 P/P(E)</v>
          </cell>
          <cell r="C7563" t="str">
            <v>FL 20Wx3 2'x2'</v>
          </cell>
          <cell r="D7563" t="str">
            <v>조</v>
          </cell>
        </row>
        <row r="7564">
          <cell r="A7564">
            <v>7813004</v>
          </cell>
          <cell r="B7564" t="str">
            <v>갓등 P/P(E)</v>
          </cell>
          <cell r="C7564" t="str">
            <v>FL 40Wx1 1'x4'</v>
          </cell>
          <cell r="D7564" t="str">
            <v>조</v>
          </cell>
        </row>
        <row r="7565">
          <cell r="A7565">
            <v>7813005</v>
          </cell>
          <cell r="B7565" t="str">
            <v>갓등 P/P(E)</v>
          </cell>
          <cell r="C7565" t="str">
            <v>FL 40Wx2 1'x4'</v>
          </cell>
          <cell r="D7565" t="str">
            <v>조</v>
          </cell>
        </row>
        <row r="7566">
          <cell r="A7566">
            <v>7813006</v>
          </cell>
          <cell r="B7566" t="str">
            <v>갓등 P/P(E)</v>
          </cell>
          <cell r="C7566" t="str">
            <v>FL 40Wx3 2'x4'</v>
          </cell>
          <cell r="D7566" t="str">
            <v>조</v>
          </cell>
        </row>
        <row r="7567">
          <cell r="A7567">
            <v>7813007</v>
          </cell>
          <cell r="B7567" t="str">
            <v>갓등 P/P(E)</v>
          </cell>
          <cell r="C7567" t="str">
            <v>FL20Wx1+IL 1'x2'</v>
          </cell>
          <cell r="D7567" t="str">
            <v>조</v>
          </cell>
        </row>
        <row r="7568">
          <cell r="A7568">
            <v>7813008</v>
          </cell>
          <cell r="B7568" t="str">
            <v>갓등 P/P(E)</v>
          </cell>
          <cell r="C7568" t="str">
            <v>FL20Wx2+IL 1'x2'</v>
          </cell>
          <cell r="D7568" t="str">
            <v>조</v>
          </cell>
        </row>
        <row r="7569">
          <cell r="A7569">
            <v>7813009</v>
          </cell>
          <cell r="B7569" t="str">
            <v>갓등 P/P(E)</v>
          </cell>
          <cell r="C7569" t="str">
            <v>FL20Wx3+IL 2'x2'</v>
          </cell>
          <cell r="D7569" t="str">
            <v>조</v>
          </cell>
        </row>
        <row r="7570">
          <cell r="A7570">
            <v>7813010</v>
          </cell>
          <cell r="B7570" t="str">
            <v>갓등 P/P(E)</v>
          </cell>
          <cell r="C7570" t="str">
            <v>FL40Wx1+IL 1'x4'</v>
          </cell>
          <cell r="D7570" t="str">
            <v>조</v>
          </cell>
        </row>
        <row r="7571">
          <cell r="A7571">
            <v>7813011</v>
          </cell>
          <cell r="B7571" t="str">
            <v>갓등 P/P(E)</v>
          </cell>
          <cell r="C7571" t="str">
            <v>FL40Wx2+IL 1'x4'</v>
          </cell>
          <cell r="D7571" t="str">
            <v>조</v>
          </cell>
        </row>
        <row r="7572">
          <cell r="A7572">
            <v>7813012</v>
          </cell>
          <cell r="B7572" t="str">
            <v>갓등 P/P(E)</v>
          </cell>
          <cell r="C7572" t="str">
            <v>FL40Wx3+IL 2'x4'</v>
          </cell>
          <cell r="D7572" t="str">
            <v>조</v>
          </cell>
        </row>
        <row r="7573">
          <cell r="A7573">
            <v>7813050</v>
          </cell>
          <cell r="B7573" t="str">
            <v>갓등 P/P(E) 고조도</v>
          </cell>
          <cell r="C7573" t="str">
            <v>FL 20Wx1 1'x2'</v>
          </cell>
          <cell r="D7573" t="str">
            <v>조</v>
          </cell>
        </row>
        <row r="7574">
          <cell r="A7574">
            <v>7813051</v>
          </cell>
          <cell r="B7574" t="str">
            <v>갓등 P/P(고조도)</v>
          </cell>
          <cell r="C7574" t="str">
            <v>FL 20Wx2(W/안정기)</v>
          </cell>
          <cell r="D7574" t="str">
            <v>조</v>
          </cell>
        </row>
        <row r="7575">
          <cell r="A7575">
            <v>7813052</v>
          </cell>
          <cell r="B7575" t="str">
            <v>갓등 P/P(E) 고조도</v>
          </cell>
          <cell r="C7575" t="str">
            <v>FL 20Wx3 2'x2'</v>
          </cell>
          <cell r="D7575" t="str">
            <v>조</v>
          </cell>
        </row>
        <row r="7576">
          <cell r="A7576">
            <v>7813053</v>
          </cell>
          <cell r="B7576" t="str">
            <v>갓등 P/P(E) 고조도</v>
          </cell>
          <cell r="C7576" t="str">
            <v>FL 40Wx1 1'x4'</v>
          </cell>
          <cell r="D7576" t="str">
            <v>조</v>
          </cell>
        </row>
        <row r="7577">
          <cell r="A7577">
            <v>7813054</v>
          </cell>
          <cell r="B7577" t="str">
            <v>갓등 P/P(E) 고조도</v>
          </cell>
          <cell r="C7577" t="str">
            <v>FL 40Wx2 1'x4'</v>
          </cell>
          <cell r="D7577" t="str">
            <v>조</v>
          </cell>
        </row>
        <row r="7578">
          <cell r="A7578">
            <v>7813055</v>
          </cell>
          <cell r="B7578" t="str">
            <v>갓등 P/P(E) 고조도</v>
          </cell>
          <cell r="C7578" t="str">
            <v>FL 40Wx3 2'x4'</v>
          </cell>
          <cell r="D7578" t="str">
            <v>조</v>
          </cell>
        </row>
        <row r="7579">
          <cell r="A7579">
            <v>7813056</v>
          </cell>
          <cell r="B7579" t="str">
            <v>갓등 P/P(E) 고조도</v>
          </cell>
          <cell r="C7579" t="str">
            <v>FL20Wx1+IL 1'x2'</v>
          </cell>
          <cell r="D7579" t="str">
            <v>조</v>
          </cell>
        </row>
        <row r="7580">
          <cell r="A7580">
            <v>7813057</v>
          </cell>
          <cell r="B7580" t="str">
            <v>갓등 P/P(E) 고조도</v>
          </cell>
          <cell r="C7580" t="str">
            <v>FL20Wx2+IL 1'x2'</v>
          </cell>
          <cell r="D7580" t="str">
            <v>조</v>
          </cell>
        </row>
        <row r="7581">
          <cell r="A7581">
            <v>7813058</v>
          </cell>
          <cell r="B7581" t="str">
            <v>갓등 P/P(E) 고조도</v>
          </cell>
          <cell r="C7581" t="str">
            <v>FL20Wx3+IL 2'x2'</v>
          </cell>
          <cell r="D7581" t="str">
            <v>조</v>
          </cell>
        </row>
        <row r="7582">
          <cell r="A7582">
            <v>7813059</v>
          </cell>
          <cell r="B7582" t="str">
            <v>갓등 P/P(E) 고조도</v>
          </cell>
          <cell r="C7582" t="str">
            <v>FL40Wx1+IL 1'x4'</v>
          </cell>
          <cell r="D7582" t="str">
            <v>조</v>
          </cell>
        </row>
        <row r="7583">
          <cell r="A7583">
            <v>7813060</v>
          </cell>
          <cell r="B7583" t="str">
            <v>갓등 P/P(E) 고조도</v>
          </cell>
          <cell r="C7583" t="str">
            <v>FL40Wx2+IL 1'x4'</v>
          </cell>
          <cell r="D7583" t="str">
            <v>조</v>
          </cell>
        </row>
        <row r="7584">
          <cell r="A7584">
            <v>7813061</v>
          </cell>
          <cell r="B7584" t="str">
            <v>갓등 P/P(E) 고조도</v>
          </cell>
          <cell r="C7584" t="str">
            <v>FL40Wx3+IL 2'x4'</v>
          </cell>
          <cell r="D7584" t="str">
            <v>조</v>
          </cell>
        </row>
        <row r="7585">
          <cell r="A7585">
            <v>7813100</v>
          </cell>
          <cell r="B7585" t="str">
            <v>갓등 P/P(G)</v>
          </cell>
          <cell r="C7585" t="str">
            <v>FL 20Wx1 1'x2'</v>
          </cell>
          <cell r="D7585" t="str">
            <v>조</v>
          </cell>
        </row>
        <row r="7586">
          <cell r="A7586">
            <v>7813101</v>
          </cell>
          <cell r="B7586" t="str">
            <v>갓등 P/P(G)</v>
          </cell>
          <cell r="C7586" t="str">
            <v>FL 20Wx2 1'x2'</v>
          </cell>
          <cell r="D7586" t="str">
            <v>조</v>
          </cell>
        </row>
        <row r="7587">
          <cell r="A7587">
            <v>7813102</v>
          </cell>
          <cell r="B7587" t="str">
            <v>갓등 P/P(G)</v>
          </cell>
          <cell r="C7587" t="str">
            <v>FL 20Wx3 2'x2'</v>
          </cell>
          <cell r="D7587" t="str">
            <v>조</v>
          </cell>
        </row>
        <row r="7588">
          <cell r="A7588">
            <v>7813103</v>
          </cell>
          <cell r="B7588" t="str">
            <v>갓등 P/P(G)</v>
          </cell>
          <cell r="C7588" t="str">
            <v>FL20Wx1+IL 1'x2'</v>
          </cell>
          <cell r="D7588" t="str">
            <v>조</v>
          </cell>
        </row>
        <row r="7589">
          <cell r="A7589">
            <v>7813104</v>
          </cell>
          <cell r="B7589" t="str">
            <v>갓등 P/P(G)</v>
          </cell>
          <cell r="C7589" t="str">
            <v>FL20Wx2+IL 1'x2'</v>
          </cell>
          <cell r="D7589" t="str">
            <v>조</v>
          </cell>
        </row>
        <row r="7590">
          <cell r="A7590">
            <v>7813105</v>
          </cell>
          <cell r="B7590" t="str">
            <v>갓등 P/P(G)</v>
          </cell>
          <cell r="C7590" t="str">
            <v>FL20Wx3+IL 2'x2'</v>
          </cell>
          <cell r="D7590" t="str">
            <v>조</v>
          </cell>
        </row>
        <row r="7591">
          <cell r="A7591">
            <v>7813150</v>
          </cell>
          <cell r="B7591" t="str">
            <v>갓등 P/P(G) 고조도</v>
          </cell>
          <cell r="C7591" t="str">
            <v>FL 20Wx1 1'x2'</v>
          </cell>
          <cell r="D7591" t="str">
            <v>조</v>
          </cell>
        </row>
        <row r="7592">
          <cell r="A7592">
            <v>7813151</v>
          </cell>
          <cell r="B7592" t="str">
            <v>갓등 P/P(G) 고조도</v>
          </cell>
          <cell r="C7592" t="str">
            <v>FL 20Wx2 1'x2'</v>
          </cell>
          <cell r="D7592" t="str">
            <v>조</v>
          </cell>
        </row>
        <row r="7593">
          <cell r="A7593">
            <v>7813152</v>
          </cell>
          <cell r="B7593" t="str">
            <v>갓등 P/P(G) 고조도</v>
          </cell>
          <cell r="C7593" t="str">
            <v>FL 20Wx3 2'x2'</v>
          </cell>
          <cell r="D7593" t="str">
            <v>조</v>
          </cell>
        </row>
        <row r="7594">
          <cell r="A7594">
            <v>7813153</v>
          </cell>
          <cell r="B7594" t="str">
            <v>갓등 P/P(G) 고조도</v>
          </cell>
          <cell r="C7594" t="str">
            <v>FL20Wx1+IL 1'x2'</v>
          </cell>
          <cell r="D7594" t="str">
            <v>조</v>
          </cell>
        </row>
        <row r="7595">
          <cell r="A7595">
            <v>7813154</v>
          </cell>
          <cell r="B7595" t="str">
            <v>갓등 P/P(G) 고조도</v>
          </cell>
          <cell r="C7595" t="str">
            <v>FL20Wx2+IL 1'x2'</v>
          </cell>
          <cell r="D7595" t="str">
            <v>조</v>
          </cell>
        </row>
        <row r="7596">
          <cell r="A7596">
            <v>7813155</v>
          </cell>
          <cell r="B7596" t="str">
            <v>갓등 P/P(G) 고조도</v>
          </cell>
          <cell r="C7596" t="str">
            <v>FL20Wx3+IL 2'x2'</v>
          </cell>
          <cell r="D7596" t="str">
            <v>조</v>
          </cell>
        </row>
        <row r="7597">
          <cell r="A7597">
            <v>7813200</v>
          </cell>
          <cell r="B7597" t="str">
            <v>갓등 P/P(R)</v>
          </cell>
          <cell r="C7597" t="str">
            <v>FL 40Wx1 1'x4'</v>
          </cell>
          <cell r="D7597" t="str">
            <v>조</v>
          </cell>
        </row>
        <row r="7598">
          <cell r="A7598">
            <v>7813201</v>
          </cell>
          <cell r="B7598" t="str">
            <v>갓등 P/P(R)</v>
          </cell>
          <cell r="C7598" t="str">
            <v>FL 40Wx2 1'x4'</v>
          </cell>
          <cell r="D7598" t="str">
            <v>조</v>
          </cell>
        </row>
        <row r="7599">
          <cell r="A7599">
            <v>7813202</v>
          </cell>
          <cell r="B7599" t="str">
            <v>갓등 P/P(R)</v>
          </cell>
          <cell r="C7599" t="str">
            <v>FL 40Wx3 2'x4'</v>
          </cell>
          <cell r="D7599" t="str">
            <v>조</v>
          </cell>
        </row>
        <row r="7600">
          <cell r="A7600">
            <v>7813203</v>
          </cell>
          <cell r="B7600" t="str">
            <v>갓등 P/P(R)</v>
          </cell>
          <cell r="C7600" t="str">
            <v>FL40Wx1+IL 1'x4'</v>
          </cell>
          <cell r="D7600" t="str">
            <v>조</v>
          </cell>
        </row>
        <row r="7601">
          <cell r="A7601">
            <v>7813204</v>
          </cell>
          <cell r="B7601" t="str">
            <v>갓등 P/P(R)</v>
          </cell>
          <cell r="C7601" t="str">
            <v>FL40Wx2+IL 1'x4'</v>
          </cell>
          <cell r="D7601" t="str">
            <v>조</v>
          </cell>
        </row>
        <row r="7602">
          <cell r="A7602">
            <v>7813205</v>
          </cell>
          <cell r="B7602" t="str">
            <v>갓등 P/P(R)</v>
          </cell>
          <cell r="C7602" t="str">
            <v>FL40Wx3+IL 2'x4'</v>
          </cell>
          <cell r="D7602" t="str">
            <v>조</v>
          </cell>
        </row>
        <row r="7603">
          <cell r="A7603">
            <v>7813250</v>
          </cell>
          <cell r="B7603" t="str">
            <v>갓등 P/P(R) 고조도</v>
          </cell>
          <cell r="C7603" t="str">
            <v>FL 40Wx1 1'x4'</v>
          </cell>
          <cell r="D7603" t="str">
            <v>조</v>
          </cell>
        </row>
        <row r="7604">
          <cell r="A7604">
            <v>7813251</v>
          </cell>
          <cell r="B7604" t="str">
            <v>갓등 P/P(R) 고조도</v>
          </cell>
          <cell r="C7604" t="str">
            <v>FL 40Wx2 1'x4'</v>
          </cell>
          <cell r="D7604" t="str">
            <v>조</v>
          </cell>
        </row>
        <row r="7605">
          <cell r="A7605">
            <v>7813252</v>
          </cell>
          <cell r="B7605" t="str">
            <v>갓등 P/P(R) 고조도</v>
          </cell>
          <cell r="C7605" t="str">
            <v>FL 40Wx3 2'x4'</v>
          </cell>
          <cell r="D7605" t="str">
            <v>조</v>
          </cell>
        </row>
        <row r="7606">
          <cell r="A7606">
            <v>7813253</v>
          </cell>
          <cell r="B7606" t="str">
            <v>갓등 P/P(R) 고조도</v>
          </cell>
          <cell r="C7606" t="str">
            <v>FL40Wx1+IL 1'x4'</v>
          </cell>
          <cell r="D7606" t="str">
            <v>조</v>
          </cell>
        </row>
        <row r="7607">
          <cell r="A7607">
            <v>7813254</v>
          </cell>
          <cell r="B7607" t="str">
            <v>갓등 P/P(R) 고조도</v>
          </cell>
          <cell r="C7607" t="str">
            <v>FL40Wx2+IL 1'x4'</v>
          </cell>
          <cell r="D7607" t="str">
            <v>조</v>
          </cell>
        </row>
        <row r="7608">
          <cell r="A7608">
            <v>7813255</v>
          </cell>
          <cell r="B7608" t="str">
            <v>갓등 P/P(R) 고조도</v>
          </cell>
          <cell r="C7608" t="str">
            <v>FL40Wx3+IL 2'x4'</v>
          </cell>
          <cell r="D7608" t="str">
            <v>조</v>
          </cell>
        </row>
        <row r="7609">
          <cell r="A7609">
            <v>7813300</v>
          </cell>
          <cell r="B7609" t="str">
            <v>갓등 P/P(E)</v>
          </cell>
          <cell r="C7609" t="str">
            <v>FL 32Wx1 1'x4'</v>
          </cell>
          <cell r="D7609" t="str">
            <v>조</v>
          </cell>
        </row>
        <row r="7610">
          <cell r="A7610">
            <v>7813301</v>
          </cell>
          <cell r="B7610" t="str">
            <v>갓등 P/P(E)</v>
          </cell>
          <cell r="C7610" t="str">
            <v>FL 32Wx2 1'x4'</v>
          </cell>
          <cell r="D7610" t="str">
            <v>조</v>
          </cell>
        </row>
        <row r="7611">
          <cell r="A7611">
            <v>7813302</v>
          </cell>
          <cell r="B7611" t="str">
            <v>갓등 P/P(E)</v>
          </cell>
          <cell r="C7611" t="str">
            <v>FL 32Wx3 2'x4'</v>
          </cell>
          <cell r="D7611" t="str">
            <v>조</v>
          </cell>
        </row>
        <row r="7612">
          <cell r="A7612">
            <v>7813303</v>
          </cell>
          <cell r="B7612" t="str">
            <v>갓등 P/P(E)</v>
          </cell>
          <cell r="C7612" t="str">
            <v>FL32Wx1+IL 1'x4'</v>
          </cell>
          <cell r="D7612" t="str">
            <v>조</v>
          </cell>
        </row>
        <row r="7613">
          <cell r="A7613">
            <v>7813304</v>
          </cell>
          <cell r="B7613" t="str">
            <v>갓등 P/P(E)</v>
          </cell>
          <cell r="C7613" t="str">
            <v>FL32Wx2+IL 1'x4'</v>
          </cell>
          <cell r="D7613" t="str">
            <v>조</v>
          </cell>
        </row>
        <row r="7614">
          <cell r="A7614">
            <v>7813305</v>
          </cell>
          <cell r="B7614" t="str">
            <v>갓등 P/P(E)</v>
          </cell>
          <cell r="C7614" t="str">
            <v>FL32Wx3+IL 2'x4'</v>
          </cell>
          <cell r="D7614" t="str">
            <v>조</v>
          </cell>
        </row>
        <row r="7615">
          <cell r="A7615">
            <v>7813350</v>
          </cell>
          <cell r="B7615" t="str">
            <v>갓등 P/P(고조도)</v>
          </cell>
          <cell r="C7615" t="str">
            <v>FL 32Wx1(W/안정기)</v>
          </cell>
          <cell r="D7615" t="str">
            <v>조</v>
          </cell>
        </row>
        <row r="7616">
          <cell r="A7616">
            <v>7813351</v>
          </cell>
          <cell r="B7616" t="str">
            <v>갓등 P/P(고조도)</v>
          </cell>
          <cell r="C7616" t="str">
            <v>FL 32Wx2(W/안정기)</v>
          </cell>
          <cell r="D7616" t="str">
            <v>조</v>
          </cell>
        </row>
        <row r="7617">
          <cell r="A7617">
            <v>7813352</v>
          </cell>
          <cell r="B7617" t="str">
            <v>갓등 P/P(E) 고조도</v>
          </cell>
          <cell r="C7617" t="str">
            <v>FL 32Wx3 2'x4'</v>
          </cell>
          <cell r="D7617" t="str">
            <v>조</v>
          </cell>
        </row>
        <row r="7618">
          <cell r="A7618">
            <v>7813353</v>
          </cell>
          <cell r="B7618" t="str">
            <v>갓등 P/P(E) 고조도</v>
          </cell>
          <cell r="C7618" t="str">
            <v>FL32Wx1+IL 1'x4'</v>
          </cell>
          <cell r="D7618" t="str">
            <v>조</v>
          </cell>
        </row>
        <row r="7619">
          <cell r="A7619">
            <v>7813354</v>
          </cell>
          <cell r="B7619" t="str">
            <v>갓등 P/P(E) 고조도</v>
          </cell>
          <cell r="C7619" t="str">
            <v>FL32Wx2+IL 1'x4'</v>
          </cell>
          <cell r="D7619" t="str">
            <v>조</v>
          </cell>
        </row>
        <row r="7620">
          <cell r="A7620">
            <v>7813355</v>
          </cell>
          <cell r="B7620" t="str">
            <v>갓등 P/P(E) 고조도</v>
          </cell>
          <cell r="C7620" t="str">
            <v>FL32Wx3+IL 2'x4'</v>
          </cell>
          <cell r="D7620" t="str">
            <v>조</v>
          </cell>
        </row>
        <row r="7621">
          <cell r="A7621">
            <v>7813400</v>
          </cell>
          <cell r="B7621" t="str">
            <v>갓등 P/P(R:3등급)</v>
          </cell>
          <cell r="C7621" t="str">
            <v>FL 40Wx1 1'x4'</v>
          </cell>
          <cell r="D7621" t="str">
            <v>조</v>
          </cell>
        </row>
        <row r="7622">
          <cell r="A7622">
            <v>7813401</v>
          </cell>
          <cell r="B7622" t="str">
            <v>갓등 P/P(R:3등급)</v>
          </cell>
          <cell r="C7622" t="str">
            <v>FL 40Wx2 1'x4'</v>
          </cell>
          <cell r="D7622" t="str">
            <v>조</v>
          </cell>
        </row>
        <row r="7623">
          <cell r="A7623">
            <v>7813402</v>
          </cell>
          <cell r="B7623" t="str">
            <v>갓등 P/P(R:3등급)</v>
          </cell>
          <cell r="C7623" t="str">
            <v>FL 40Wx3 2'x4'</v>
          </cell>
          <cell r="D7623" t="str">
            <v>조</v>
          </cell>
        </row>
        <row r="7624">
          <cell r="A7624">
            <v>7813403</v>
          </cell>
          <cell r="B7624" t="str">
            <v>갓등 P/P(R:3등급)</v>
          </cell>
          <cell r="C7624" t="str">
            <v>FL40Wx1+IL 1'x4'</v>
          </cell>
          <cell r="D7624" t="str">
            <v>조</v>
          </cell>
        </row>
        <row r="7625">
          <cell r="A7625">
            <v>7813404</v>
          </cell>
          <cell r="B7625" t="str">
            <v>갓등 P/P(R:3등급)</v>
          </cell>
          <cell r="C7625" t="str">
            <v>FL40Wx2+IL 1'x4'</v>
          </cell>
          <cell r="D7625" t="str">
            <v>조</v>
          </cell>
        </row>
        <row r="7626">
          <cell r="A7626">
            <v>7813405</v>
          </cell>
          <cell r="B7626" t="str">
            <v>갓등 P/P(R:3등급)</v>
          </cell>
          <cell r="C7626" t="str">
            <v>FL40Wx3+IL 2'x4'</v>
          </cell>
          <cell r="D7626" t="str">
            <v>조</v>
          </cell>
        </row>
        <row r="7627">
          <cell r="A7627">
            <v>7813450</v>
          </cell>
          <cell r="B7627" t="str">
            <v>갓등 P/P(R:3) 1x4</v>
          </cell>
          <cell r="C7627" t="str">
            <v>FL 40Wx1 고조도</v>
          </cell>
          <cell r="D7627" t="str">
            <v>조</v>
          </cell>
        </row>
        <row r="7628">
          <cell r="A7628">
            <v>7813451</v>
          </cell>
          <cell r="B7628" t="str">
            <v>갓등 P/P(R:3) 1x4</v>
          </cell>
          <cell r="C7628" t="str">
            <v>FL 40Wx2 고조도</v>
          </cell>
          <cell r="D7628" t="str">
            <v>조</v>
          </cell>
        </row>
        <row r="7629">
          <cell r="A7629">
            <v>7813452</v>
          </cell>
          <cell r="B7629" t="str">
            <v>갓등 P/P(R:3) 2x4</v>
          </cell>
          <cell r="C7629" t="str">
            <v>FL 40Wx3 고조도</v>
          </cell>
          <cell r="D7629" t="str">
            <v>조</v>
          </cell>
        </row>
        <row r="7630">
          <cell r="A7630">
            <v>7813453</v>
          </cell>
          <cell r="B7630" t="str">
            <v>갓등 P/P(R:3) 1x4</v>
          </cell>
          <cell r="C7630" t="str">
            <v>FL40Wx1+IL고조도</v>
          </cell>
          <cell r="D7630" t="str">
            <v>조</v>
          </cell>
        </row>
        <row r="7631">
          <cell r="A7631">
            <v>7813454</v>
          </cell>
          <cell r="B7631" t="str">
            <v>갓등 P/P(R:3) 1x4</v>
          </cell>
          <cell r="C7631" t="str">
            <v>FL40Wx2+IL고조도</v>
          </cell>
          <cell r="D7631" t="str">
            <v>조</v>
          </cell>
        </row>
        <row r="7632">
          <cell r="A7632">
            <v>7813455</v>
          </cell>
          <cell r="B7632" t="str">
            <v>갓등 P/P(R:3) 2x4</v>
          </cell>
          <cell r="C7632" t="str">
            <v>FL40Wx3+IL고조도</v>
          </cell>
          <cell r="D7632" t="str">
            <v>조</v>
          </cell>
        </row>
        <row r="7633">
          <cell r="A7633">
            <v>7813500</v>
          </cell>
          <cell r="B7633" t="str">
            <v>갓등 P/P(G:3등급)</v>
          </cell>
          <cell r="C7633" t="str">
            <v>FL 20Wx1 1'x2'</v>
          </cell>
          <cell r="D7633" t="str">
            <v>조</v>
          </cell>
        </row>
        <row r="7634">
          <cell r="A7634">
            <v>7813501</v>
          </cell>
          <cell r="B7634" t="str">
            <v>갓등 P/P(G:3등급)</v>
          </cell>
          <cell r="C7634" t="str">
            <v>FL 20Wx2 1'x2'</v>
          </cell>
          <cell r="D7634" t="str">
            <v>조</v>
          </cell>
        </row>
        <row r="7635">
          <cell r="A7635">
            <v>7813502</v>
          </cell>
          <cell r="B7635" t="str">
            <v>갓등 P/P(G:3등급)</v>
          </cell>
          <cell r="C7635" t="str">
            <v>FL 20Wx3 2'x2'</v>
          </cell>
          <cell r="D7635" t="str">
            <v>조</v>
          </cell>
        </row>
        <row r="7636">
          <cell r="A7636">
            <v>7813503</v>
          </cell>
          <cell r="B7636" t="str">
            <v>갓등 P/P(G:3등급)</v>
          </cell>
          <cell r="C7636" t="str">
            <v>FL20Wx1+IL 1'x2'</v>
          </cell>
          <cell r="D7636" t="str">
            <v>조</v>
          </cell>
        </row>
        <row r="7637">
          <cell r="A7637">
            <v>7813504</v>
          </cell>
          <cell r="B7637" t="str">
            <v>갓등 P/P(G:3등급)</v>
          </cell>
          <cell r="C7637" t="str">
            <v>FL20Wx2+IL 1'x2'</v>
          </cell>
          <cell r="D7637" t="str">
            <v>조</v>
          </cell>
        </row>
        <row r="7638">
          <cell r="A7638">
            <v>7813505</v>
          </cell>
          <cell r="B7638" t="str">
            <v>갓등 P/P(G:3등급)</v>
          </cell>
          <cell r="C7638" t="str">
            <v>FL20Wx3+IL 2'x2'</v>
          </cell>
          <cell r="D7638" t="str">
            <v>조</v>
          </cell>
        </row>
        <row r="7639">
          <cell r="A7639">
            <v>7813550</v>
          </cell>
          <cell r="B7639" t="str">
            <v>갓등 P/P(G:3) 1x2</v>
          </cell>
          <cell r="C7639" t="str">
            <v>FL 20Wx1 고조도</v>
          </cell>
          <cell r="D7639" t="str">
            <v>조</v>
          </cell>
        </row>
        <row r="7640">
          <cell r="A7640">
            <v>7813551</v>
          </cell>
          <cell r="B7640" t="str">
            <v>갓등 P/P(G:3) 1x2</v>
          </cell>
          <cell r="C7640" t="str">
            <v>FL 20Wx2 고조도</v>
          </cell>
          <cell r="D7640" t="str">
            <v>조</v>
          </cell>
        </row>
        <row r="7641">
          <cell r="A7641">
            <v>7813552</v>
          </cell>
          <cell r="B7641" t="str">
            <v>갓등 P/P(G:3) 2x2</v>
          </cell>
          <cell r="C7641" t="str">
            <v>FL 20Wx3 고조도</v>
          </cell>
          <cell r="D7641" t="str">
            <v>조</v>
          </cell>
        </row>
        <row r="7642">
          <cell r="A7642">
            <v>7813553</v>
          </cell>
          <cell r="B7642" t="str">
            <v>갓등 P/P(G:3) 1x2</v>
          </cell>
          <cell r="C7642" t="str">
            <v>FL20Wx1+IL고조도</v>
          </cell>
          <cell r="D7642" t="str">
            <v>조</v>
          </cell>
        </row>
        <row r="7643">
          <cell r="A7643">
            <v>7813554</v>
          </cell>
          <cell r="B7643" t="str">
            <v>갓등 P/P(G:3) 1x2</v>
          </cell>
          <cell r="C7643" t="str">
            <v>FL20Wx2+IL고조도</v>
          </cell>
          <cell r="D7643" t="str">
            <v>조</v>
          </cell>
        </row>
        <row r="7644">
          <cell r="A7644">
            <v>7813555</v>
          </cell>
          <cell r="B7644" t="str">
            <v>갓등 P/P(G:3) 2x2</v>
          </cell>
          <cell r="C7644" t="str">
            <v>FL20Wx3+IL고조도</v>
          </cell>
          <cell r="D7644" t="str">
            <v>조</v>
          </cell>
        </row>
        <row r="7645">
          <cell r="A7645">
            <v>7813600</v>
          </cell>
          <cell r="B7645" t="str">
            <v>갓등 P/P(E:고마크)</v>
          </cell>
          <cell r="C7645" t="str">
            <v>FL 40Wx1 1'x4'</v>
          </cell>
          <cell r="D7645" t="str">
            <v>조</v>
          </cell>
        </row>
        <row r="7646">
          <cell r="A7646">
            <v>7813601</v>
          </cell>
          <cell r="B7646" t="str">
            <v>갓등 P/P(E:고마크)</v>
          </cell>
          <cell r="C7646" t="str">
            <v>FL 40Wx2 1'x4'</v>
          </cell>
          <cell r="D7646" t="str">
            <v>조</v>
          </cell>
        </row>
        <row r="7647">
          <cell r="A7647">
            <v>7813602</v>
          </cell>
          <cell r="B7647" t="str">
            <v>갓등 P/P(E:고마크)</v>
          </cell>
          <cell r="C7647" t="str">
            <v>FL 40Wx3 2'x4'</v>
          </cell>
          <cell r="D7647" t="str">
            <v>조</v>
          </cell>
        </row>
        <row r="7648">
          <cell r="A7648">
            <v>7813603</v>
          </cell>
          <cell r="B7648" t="str">
            <v>갓등 P/P(E:고마크)</v>
          </cell>
          <cell r="C7648" t="str">
            <v>FL40Wx1+IL 1'x4'</v>
          </cell>
          <cell r="D7648" t="str">
            <v>조</v>
          </cell>
        </row>
        <row r="7649">
          <cell r="A7649">
            <v>7813604</v>
          </cell>
          <cell r="B7649" t="str">
            <v>갓등 P/P(E:고마크)</v>
          </cell>
          <cell r="C7649" t="str">
            <v>FL40Wx2+IL 1'x4'</v>
          </cell>
          <cell r="D7649" t="str">
            <v>조</v>
          </cell>
        </row>
        <row r="7650">
          <cell r="A7650">
            <v>7813605</v>
          </cell>
          <cell r="B7650" t="str">
            <v>갓등 P/P(E:고마크)</v>
          </cell>
          <cell r="C7650" t="str">
            <v>FL40Wx3+IL 2'x4'</v>
          </cell>
          <cell r="D7650" t="str">
            <v>조</v>
          </cell>
        </row>
        <row r="7651">
          <cell r="A7651">
            <v>7813700</v>
          </cell>
          <cell r="B7651" t="str">
            <v>갓등 P/P(E:고마크)</v>
          </cell>
          <cell r="C7651" t="str">
            <v>FL 32Wx1 1'x4'</v>
          </cell>
          <cell r="D7651" t="str">
            <v>조</v>
          </cell>
        </row>
        <row r="7652">
          <cell r="A7652">
            <v>7813701</v>
          </cell>
          <cell r="B7652" t="str">
            <v>갓등 P/P(E:고마크)</v>
          </cell>
          <cell r="C7652" t="str">
            <v>FL 32Wx2 1'x4'</v>
          </cell>
          <cell r="D7652" t="str">
            <v>조</v>
          </cell>
        </row>
        <row r="7653">
          <cell r="A7653">
            <v>7813702</v>
          </cell>
          <cell r="B7653" t="str">
            <v>갓등 P/P(E:고마크)</v>
          </cell>
          <cell r="C7653" t="str">
            <v>FL 32Wx3 2'x4'</v>
          </cell>
          <cell r="D7653" t="str">
            <v>조</v>
          </cell>
        </row>
        <row r="7654">
          <cell r="A7654">
            <v>7813703</v>
          </cell>
          <cell r="B7654" t="str">
            <v>갓등 P/P(E:고마크)</v>
          </cell>
          <cell r="C7654" t="str">
            <v>FL32Wx1+IL 1'x4'</v>
          </cell>
          <cell r="D7654" t="str">
            <v>조</v>
          </cell>
        </row>
        <row r="7655">
          <cell r="A7655">
            <v>7813704</v>
          </cell>
          <cell r="B7655" t="str">
            <v>갓등 P/P(E:고마크)</v>
          </cell>
          <cell r="C7655" t="str">
            <v>FL32Wx2+IL 1'x4'</v>
          </cell>
          <cell r="D7655" t="str">
            <v>조</v>
          </cell>
        </row>
        <row r="7656">
          <cell r="A7656">
            <v>7813705</v>
          </cell>
          <cell r="B7656" t="str">
            <v>갓등 P/P(E:고마크)</v>
          </cell>
          <cell r="C7656" t="str">
            <v>FL32Wx3+IL 2'x4'</v>
          </cell>
          <cell r="D7656" t="str">
            <v>조</v>
          </cell>
        </row>
        <row r="7657">
          <cell r="A7657">
            <v>7814001</v>
          </cell>
          <cell r="B7657" t="str">
            <v>FRP등 (E)</v>
          </cell>
          <cell r="C7657" t="str">
            <v>FL 20Wx1 1'x2'</v>
          </cell>
          <cell r="D7657" t="str">
            <v>조</v>
          </cell>
        </row>
        <row r="7658">
          <cell r="A7658">
            <v>7814002</v>
          </cell>
          <cell r="B7658" t="str">
            <v>FRP등 (E)</v>
          </cell>
          <cell r="C7658" t="str">
            <v>FL 20Wx2 1'x2'</v>
          </cell>
          <cell r="D7658" t="str">
            <v>조</v>
          </cell>
        </row>
        <row r="7659">
          <cell r="A7659">
            <v>7814003</v>
          </cell>
          <cell r="B7659" t="str">
            <v>FRP등 (E)</v>
          </cell>
          <cell r="C7659" t="str">
            <v>FL 40Wx1 1'x4'</v>
          </cell>
          <cell r="D7659" t="str">
            <v>조</v>
          </cell>
        </row>
        <row r="7660">
          <cell r="A7660">
            <v>7814004</v>
          </cell>
          <cell r="B7660" t="str">
            <v>FRP등 (E)</v>
          </cell>
          <cell r="C7660" t="str">
            <v>FL 40Wx2 1'x4'</v>
          </cell>
          <cell r="D7660" t="str">
            <v>조</v>
          </cell>
        </row>
        <row r="7661">
          <cell r="A7661">
            <v>7814005</v>
          </cell>
          <cell r="B7661" t="str">
            <v>FRP등 PIPE (E)</v>
          </cell>
          <cell r="C7661" t="str">
            <v>FL 20Wx1 1'x2'</v>
          </cell>
          <cell r="D7661" t="str">
            <v>조</v>
          </cell>
        </row>
        <row r="7662">
          <cell r="A7662">
            <v>7814006</v>
          </cell>
          <cell r="B7662" t="str">
            <v>FRP등 PIPE (E)</v>
          </cell>
          <cell r="C7662" t="str">
            <v>FL 20Wx2 1'x2'</v>
          </cell>
          <cell r="D7662" t="str">
            <v>조</v>
          </cell>
        </row>
        <row r="7663">
          <cell r="A7663">
            <v>7814007</v>
          </cell>
          <cell r="B7663" t="str">
            <v>FRP등 PIPE (E)</v>
          </cell>
          <cell r="C7663" t="str">
            <v>FL 40Wx1 1'x4'</v>
          </cell>
          <cell r="D7663" t="str">
            <v>조</v>
          </cell>
        </row>
        <row r="7664">
          <cell r="A7664">
            <v>7814008</v>
          </cell>
          <cell r="B7664" t="str">
            <v>FRP등 PIPE (E)</v>
          </cell>
          <cell r="C7664" t="str">
            <v>FL 40Wx2 1'x4'</v>
          </cell>
          <cell r="D7664" t="str">
            <v>조</v>
          </cell>
        </row>
        <row r="7665">
          <cell r="A7665">
            <v>7814050</v>
          </cell>
          <cell r="B7665" t="str">
            <v>FRP등 (E) 고조도</v>
          </cell>
          <cell r="C7665" t="str">
            <v>FL 20Wx1 1'x2'</v>
          </cell>
          <cell r="D7665" t="str">
            <v>조</v>
          </cell>
        </row>
        <row r="7666">
          <cell r="A7666">
            <v>7814051</v>
          </cell>
          <cell r="B7666" t="str">
            <v>FRP등 (E) 고조도</v>
          </cell>
          <cell r="C7666" t="str">
            <v>FL 20Wx2 1'x2'</v>
          </cell>
          <cell r="D7666" t="str">
            <v>조</v>
          </cell>
        </row>
        <row r="7667">
          <cell r="A7667">
            <v>7814052</v>
          </cell>
          <cell r="B7667" t="str">
            <v>FRP등 (E) 고조도</v>
          </cell>
          <cell r="C7667" t="str">
            <v>FL 40Wx1 1'x4'</v>
          </cell>
          <cell r="D7667" t="str">
            <v>조</v>
          </cell>
        </row>
        <row r="7668">
          <cell r="A7668">
            <v>7814053</v>
          </cell>
          <cell r="B7668" t="str">
            <v>FRP등 (E) 고조도</v>
          </cell>
          <cell r="C7668" t="str">
            <v>FL 40Wx2 1'x4'</v>
          </cell>
          <cell r="D7668" t="str">
            <v>조</v>
          </cell>
        </row>
        <row r="7669">
          <cell r="A7669">
            <v>7814054</v>
          </cell>
          <cell r="B7669" t="str">
            <v>FRP등PIPE(E)고조도</v>
          </cell>
          <cell r="C7669" t="str">
            <v>FL 20Wx1 1'x2'</v>
          </cell>
          <cell r="D7669" t="str">
            <v>조</v>
          </cell>
        </row>
        <row r="7670">
          <cell r="A7670">
            <v>7814055</v>
          </cell>
          <cell r="B7670" t="str">
            <v>FRP등PIPE(E)고조도</v>
          </cell>
          <cell r="C7670" t="str">
            <v>FL 20Wx2 1'x2'</v>
          </cell>
          <cell r="D7670" t="str">
            <v>조</v>
          </cell>
        </row>
        <row r="7671">
          <cell r="A7671">
            <v>7814056</v>
          </cell>
          <cell r="B7671" t="str">
            <v>FRP등PIPE(E)고조도</v>
          </cell>
          <cell r="C7671" t="str">
            <v>FL 40Wx1 1'x4'</v>
          </cell>
          <cell r="D7671" t="str">
            <v>조</v>
          </cell>
        </row>
        <row r="7672">
          <cell r="A7672">
            <v>7814057</v>
          </cell>
          <cell r="B7672" t="str">
            <v>FRP등PIPE(E)고조도</v>
          </cell>
          <cell r="C7672" t="str">
            <v>FL 40Wx2 1'x4'</v>
          </cell>
          <cell r="D7672" t="str">
            <v>조</v>
          </cell>
        </row>
        <row r="7673">
          <cell r="A7673">
            <v>7814100</v>
          </cell>
          <cell r="B7673" t="str">
            <v>FRP등 (G)</v>
          </cell>
          <cell r="C7673" t="str">
            <v>FL 20Wx1 1'x2'</v>
          </cell>
          <cell r="D7673" t="str">
            <v>조</v>
          </cell>
        </row>
        <row r="7674">
          <cell r="A7674">
            <v>7814101</v>
          </cell>
          <cell r="B7674" t="str">
            <v>FRP등 (G)</v>
          </cell>
          <cell r="C7674" t="str">
            <v>FL 20Wx2 1'x2'</v>
          </cell>
          <cell r="D7674" t="str">
            <v>조</v>
          </cell>
        </row>
        <row r="7675">
          <cell r="A7675">
            <v>7814102</v>
          </cell>
          <cell r="B7675" t="str">
            <v>FRP등 PIPE (G)</v>
          </cell>
          <cell r="C7675" t="str">
            <v>FL 20Wx1 1'x2'</v>
          </cell>
          <cell r="D7675" t="str">
            <v>조</v>
          </cell>
        </row>
        <row r="7676">
          <cell r="A7676">
            <v>7814103</v>
          </cell>
          <cell r="B7676" t="str">
            <v>FRP등 PIPE (G)</v>
          </cell>
          <cell r="C7676" t="str">
            <v>FL 20Wx2 1'x2'</v>
          </cell>
          <cell r="D7676" t="str">
            <v>조</v>
          </cell>
        </row>
        <row r="7677">
          <cell r="A7677">
            <v>7814150</v>
          </cell>
          <cell r="B7677" t="str">
            <v>FRP등 (G) 고조도</v>
          </cell>
          <cell r="C7677" t="str">
            <v>FL 20Wx1 1'x2'</v>
          </cell>
          <cell r="D7677" t="str">
            <v>조</v>
          </cell>
        </row>
        <row r="7678">
          <cell r="A7678">
            <v>7814151</v>
          </cell>
          <cell r="B7678" t="str">
            <v>FRP등 (G) 고조도</v>
          </cell>
          <cell r="C7678" t="str">
            <v>FL 20Wx2 1'x2'</v>
          </cell>
          <cell r="D7678" t="str">
            <v>조</v>
          </cell>
        </row>
        <row r="7679">
          <cell r="A7679">
            <v>7814152</v>
          </cell>
          <cell r="B7679" t="str">
            <v>FRP등PIPE(G)고조도</v>
          </cell>
          <cell r="C7679" t="str">
            <v>FL 20Wx1 1'x2'</v>
          </cell>
          <cell r="D7679" t="str">
            <v>조</v>
          </cell>
        </row>
        <row r="7680">
          <cell r="A7680">
            <v>7814153</v>
          </cell>
          <cell r="B7680" t="str">
            <v>FRP등PIPE(G)고조도</v>
          </cell>
          <cell r="C7680" t="str">
            <v>FL 20Wx2 1'x2'</v>
          </cell>
          <cell r="D7680" t="str">
            <v>조</v>
          </cell>
        </row>
        <row r="7681">
          <cell r="A7681">
            <v>7814200</v>
          </cell>
          <cell r="B7681" t="str">
            <v>FRP등 (R)</v>
          </cell>
          <cell r="C7681" t="str">
            <v>FL 40Wx1 1'x4'</v>
          </cell>
          <cell r="D7681" t="str">
            <v>조</v>
          </cell>
        </row>
        <row r="7682">
          <cell r="A7682">
            <v>7814201</v>
          </cell>
          <cell r="B7682" t="str">
            <v>FRP등 (R)</v>
          </cell>
          <cell r="C7682" t="str">
            <v>FL 40Wx2 1'x4'</v>
          </cell>
          <cell r="D7682" t="str">
            <v>조</v>
          </cell>
        </row>
        <row r="7683">
          <cell r="A7683">
            <v>7814202</v>
          </cell>
          <cell r="B7683" t="str">
            <v>FRP등 PIPE (R)</v>
          </cell>
          <cell r="C7683" t="str">
            <v>FL 40Wx1 1'x4'</v>
          </cell>
          <cell r="D7683" t="str">
            <v>조</v>
          </cell>
        </row>
        <row r="7684">
          <cell r="A7684">
            <v>7814203</v>
          </cell>
          <cell r="B7684" t="str">
            <v>FRP등 PIPE (R)</v>
          </cell>
          <cell r="C7684" t="str">
            <v>FL 40Wx2 1'x4'</v>
          </cell>
          <cell r="D7684" t="str">
            <v>조</v>
          </cell>
        </row>
        <row r="7685">
          <cell r="A7685">
            <v>7814250</v>
          </cell>
          <cell r="B7685" t="str">
            <v>FRP등 (R) 고조도</v>
          </cell>
          <cell r="C7685" t="str">
            <v>FL 40Wx1 1'x4'</v>
          </cell>
          <cell r="D7685" t="str">
            <v>조</v>
          </cell>
        </row>
        <row r="7686">
          <cell r="A7686">
            <v>7814251</v>
          </cell>
          <cell r="B7686" t="str">
            <v>FRP등 (R) 고조도</v>
          </cell>
          <cell r="C7686" t="str">
            <v>FL 40Wx2 1'x4'</v>
          </cell>
          <cell r="D7686" t="str">
            <v>조</v>
          </cell>
        </row>
        <row r="7687">
          <cell r="A7687">
            <v>7814252</v>
          </cell>
          <cell r="B7687" t="str">
            <v>FRP등PIPE(R)고조도</v>
          </cell>
          <cell r="C7687" t="str">
            <v>FL 40Wx1 1'x4'</v>
          </cell>
          <cell r="D7687" t="str">
            <v>조</v>
          </cell>
        </row>
        <row r="7688">
          <cell r="A7688">
            <v>7814253</v>
          </cell>
          <cell r="B7688" t="str">
            <v>FRP등PIPE(R)고조도</v>
          </cell>
          <cell r="C7688" t="str">
            <v>FL 40Wx2 1'x4'</v>
          </cell>
          <cell r="D7688" t="str">
            <v>조</v>
          </cell>
        </row>
        <row r="7689">
          <cell r="A7689">
            <v>7814300</v>
          </cell>
          <cell r="B7689" t="str">
            <v>FRP등 (E)</v>
          </cell>
          <cell r="C7689" t="str">
            <v>FL 32Wx1 1'x4'</v>
          </cell>
          <cell r="D7689" t="str">
            <v>조</v>
          </cell>
        </row>
        <row r="7690">
          <cell r="A7690">
            <v>7814301</v>
          </cell>
          <cell r="B7690" t="str">
            <v>FRP등 (E)</v>
          </cell>
          <cell r="C7690" t="str">
            <v>FL 32Wx2 1'x4'</v>
          </cell>
          <cell r="D7690" t="str">
            <v>조</v>
          </cell>
        </row>
        <row r="7691">
          <cell r="A7691">
            <v>7814302</v>
          </cell>
          <cell r="B7691" t="str">
            <v>FRP등 PIPE (E)</v>
          </cell>
          <cell r="C7691" t="str">
            <v>FL 32Wx1 1'x4'</v>
          </cell>
          <cell r="D7691" t="str">
            <v>조</v>
          </cell>
        </row>
        <row r="7692">
          <cell r="A7692">
            <v>7814303</v>
          </cell>
          <cell r="B7692" t="str">
            <v>FRP등 PIPE (E)</v>
          </cell>
          <cell r="C7692" t="str">
            <v>FL 32Wx2 1'x4'</v>
          </cell>
          <cell r="D7692" t="str">
            <v>조</v>
          </cell>
        </row>
        <row r="7693">
          <cell r="A7693">
            <v>7814350</v>
          </cell>
          <cell r="B7693" t="str">
            <v>FRP등 (E) 고조도</v>
          </cell>
          <cell r="C7693" t="str">
            <v>FL 32Wx1 1'x4'</v>
          </cell>
          <cell r="D7693" t="str">
            <v>조</v>
          </cell>
        </row>
        <row r="7694">
          <cell r="A7694">
            <v>7814351</v>
          </cell>
          <cell r="B7694" t="str">
            <v>FRP등 (E) 고조도</v>
          </cell>
          <cell r="C7694" t="str">
            <v>FL 32Wx2 1'x4'</v>
          </cell>
          <cell r="D7694" t="str">
            <v>조</v>
          </cell>
        </row>
        <row r="7695">
          <cell r="A7695">
            <v>7814352</v>
          </cell>
          <cell r="B7695" t="str">
            <v>FRP등PIPE(E)고조도</v>
          </cell>
          <cell r="C7695" t="str">
            <v>FL 32Wx1 1'x4'</v>
          </cell>
          <cell r="D7695" t="str">
            <v>조</v>
          </cell>
        </row>
        <row r="7696">
          <cell r="A7696">
            <v>7814353</v>
          </cell>
          <cell r="B7696" t="str">
            <v>FRP등PIPE(E)고조도</v>
          </cell>
          <cell r="C7696" t="str">
            <v>FL 32Wx2 1'x4'</v>
          </cell>
          <cell r="D7696" t="str">
            <v>조</v>
          </cell>
        </row>
        <row r="7697">
          <cell r="A7697">
            <v>7814400</v>
          </cell>
          <cell r="B7697" t="str">
            <v>FRP등 (R:3등급)</v>
          </cell>
          <cell r="C7697" t="str">
            <v>FL 40Wx1 1'x4'</v>
          </cell>
          <cell r="D7697" t="str">
            <v>조</v>
          </cell>
        </row>
        <row r="7698">
          <cell r="A7698">
            <v>7814401</v>
          </cell>
          <cell r="B7698" t="str">
            <v>FRP등 (R:3등급)</v>
          </cell>
          <cell r="C7698" t="str">
            <v>FL 40Wx2 1'x4'</v>
          </cell>
          <cell r="D7698" t="str">
            <v>조</v>
          </cell>
        </row>
        <row r="7699">
          <cell r="A7699">
            <v>7814402</v>
          </cell>
          <cell r="B7699" t="str">
            <v>FRP등 PIPE (R:3)</v>
          </cell>
          <cell r="C7699" t="str">
            <v>FL 40Wx1 1'x4'</v>
          </cell>
          <cell r="D7699" t="str">
            <v>조</v>
          </cell>
        </row>
        <row r="7700">
          <cell r="A7700">
            <v>7814403</v>
          </cell>
          <cell r="B7700" t="str">
            <v>FRP등 PIPE (R:3)</v>
          </cell>
          <cell r="C7700" t="str">
            <v>FL 40Wx2 1'x4'</v>
          </cell>
          <cell r="D7700" t="str">
            <v>조</v>
          </cell>
        </row>
        <row r="7701">
          <cell r="A7701">
            <v>7814450</v>
          </cell>
          <cell r="B7701" t="str">
            <v>FRP등(R:3등급) 1x4</v>
          </cell>
          <cell r="C7701" t="str">
            <v>FL 40Wx1 고조도</v>
          </cell>
          <cell r="D7701" t="str">
            <v>조</v>
          </cell>
        </row>
        <row r="7702">
          <cell r="A7702">
            <v>7814451</v>
          </cell>
          <cell r="B7702" t="str">
            <v>FRP등(R:3등급) 1x4</v>
          </cell>
          <cell r="C7702" t="str">
            <v>FL 40Wx2 고조도</v>
          </cell>
          <cell r="D7702" t="str">
            <v>조</v>
          </cell>
        </row>
        <row r="7703">
          <cell r="A7703">
            <v>7814452</v>
          </cell>
          <cell r="B7703" t="str">
            <v>FRP등PIPE(R:3) 1x4</v>
          </cell>
          <cell r="C7703" t="str">
            <v>FL 40Wx1 고조도</v>
          </cell>
          <cell r="D7703" t="str">
            <v>조</v>
          </cell>
        </row>
        <row r="7704">
          <cell r="A7704">
            <v>7814453</v>
          </cell>
          <cell r="B7704" t="str">
            <v>FRP등PIPE(R:3) 1x4</v>
          </cell>
          <cell r="C7704" t="str">
            <v>FL 40Wx2 고조도</v>
          </cell>
          <cell r="D7704" t="str">
            <v>조</v>
          </cell>
        </row>
        <row r="7705">
          <cell r="A7705">
            <v>7814500</v>
          </cell>
          <cell r="B7705" t="str">
            <v>FRP등 (G:3등급)</v>
          </cell>
          <cell r="C7705" t="str">
            <v>FL 20Wx1 1'x2'</v>
          </cell>
          <cell r="D7705" t="str">
            <v>조</v>
          </cell>
        </row>
        <row r="7706">
          <cell r="A7706">
            <v>7814501</v>
          </cell>
          <cell r="B7706" t="str">
            <v>FRP등 (G:3등급)</v>
          </cell>
          <cell r="C7706" t="str">
            <v>FL 20Wx2 1'x2'</v>
          </cell>
          <cell r="D7706" t="str">
            <v>조</v>
          </cell>
        </row>
        <row r="7707">
          <cell r="A7707">
            <v>7814502</v>
          </cell>
          <cell r="B7707" t="str">
            <v>FRP등 PIPE (G:3)</v>
          </cell>
          <cell r="C7707" t="str">
            <v>FL 20Wx1 1'x2'</v>
          </cell>
          <cell r="D7707" t="str">
            <v>조</v>
          </cell>
        </row>
        <row r="7708">
          <cell r="A7708">
            <v>7814503</v>
          </cell>
          <cell r="B7708" t="str">
            <v>FRP등 PIPE (G:3)</v>
          </cell>
          <cell r="C7708" t="str">
            <v>FL 20Wx2 1'x2'</v>
          </cell>
          <cell r="D7708" t="str">
            <v>조</v>
          </cell>
        </row>
        <row r="7709">
          <cell r="A7709">
            <v>7814550</v>
          </cell>
          <cell r="B7709" t="str">
            <v>FRP등(G:3등급) 1x2</v>
          </cell>
          <cell r="C7709" t="str">
            <v>FL 20Wx1 고조도</v>
          </cell>
          <cell r="D7709" t="str">
            <v>조</v>
          </cell>
        </row>
        <row r="7710">
          <cell r="A7710">
            <v>7814551</v>
          </cell>
          <cell r="B7710" t="str">
            <v>FRP등(G:3등급) 1x2</v>
          </cell>
          <cell r="C7710" t="str">
            <v>FL 20Wx2 고조도</v>
          </cell>
          <cell r="D7710" t="str">
            <v>조</v>
          </cell>
        </row>
        <row r="7711">
          <cell r="A7711">
            <v>7814552</v>
          </cell>
          <cell r="B7711" t="str">
            <v>FRP등PIPE(G:3) 1x2</v>
          </cell>
          <cell r="C7711" t="str">
            <v>FL 20Wx1 고조도</v>
          </cell>
          <cell r="D7711" t="str">
            <v>조</v>
          </cell>
        </row>
        <row r="7712">
          <cell r="A7712">
            <v>7814553</v>
          </cell>
          <cell r="B7712" t="str">
            <v>FRP등PIPE(G:3) 1x2</v>
          </cell>
          <cell r="C7712" t="str">
            <v>FL 20Wx2 고조도</v>
          </cell>
          <cell r="D7712" t="str">
            <v>조</v>
          </cell>
        </row>
        <row r="7713">
          <cell r="A7713">
            <v>7814600</v>
          </cell>
          <cell r="B7713" t="str">
            <v>FRP등 (E:고마크)</v>
          </cell>
          <cell r="C7713" t="str">
            <v>FL 40Wx1 1'x4'</v>
          </cell>
          <cell r="D7713" t="str">
            <v>조</v>
          </cell>
        </row>
        <row r="7714">
          <cell r="A7714">
            <v>7814601</v>
          </cell>
          <cell r="B7714" t="str">
            <v>FRP등 (E:고마크)</v>
          </cell>
          <cell r="C7714" t="str">
            <v>FL 40Wx2 1'x4'</v>
          </cell>
          <cell r="D7714" t="str">
            <v>조</v>
          </cell>
        </row>
        <row r="7715">
          <cell r="A7715">
            <v>7814610</v>
          </cell>
          <cell r="B7715" t="str">
            <v>FRP등 PIPE (E:고)</v>
          </cell>
          <cell r="C7715" t="str">
            <v>FL 40Wx1 1'x4'</v>
          </cell>
          <cell r="D7715" t="str">
            <v>조</v>
          </cell>
        </row>
        <row r="7716">
          <cell r="A7716">
            <v>7814611</v>
          </cell>
          <cell r="B7716" t="str">
            <v>FRP등 PIPE (E:고)</v>
          </cell>
          <cell r="C7716" t="str">
            <v>FL 40Wx2 1'x4'</v>
          </cell>
          <cell r="D7716" t="str">
            <v>조</v>
          </cell>
        </row>
        <row r="7717">
          <cell r="A7717">
            <v>7814700</v>
          </cell>
          <cell r="B7717" t="str">
            <v>FRP등 (E:고마크)</v>
          </cell>
          <cell r="C7717" t="str">
            <v>FL 32Wx1 1'x4'</v>
          </cell>
          <cell r="D7717" t="str">
            <v>조</v>
          </cell>
        </row>
        <row r="7718">
          <cell r="A7718">
            <v>7814701</v>
          </cell>
          <cell r="B7718" t="str">
            <v>FRP등 (E:고마크)</v>
          </cell>
          <cell r="C7718" t="str">
            <v>FL 32Wx2 1'x4'</v>
          </cell>
          <cell r="D7718" t="str">
            <v>조</v>
          </cell>
        </row>
        <row r="7719">
          <cell r="A7719">
            <v>7814710</v>
          </cell>
          <cell r="B7719" t="str">
            <v>FRP등 PIPE (E:고)</v>
          </cell>
          <cell r="C7719" t="str">
            <v>FL 32Wx1 1'x4'</v>
          </cell>
          <cell r="D7719" t="str">
            <v>조</v>
          </cell>
        </row>
        <row r="7720">
          <cell r="A7720">
            <v>7814711</v>
          </cell>
          <cell r="B7720" t="str">
            <v>FRP등 PIPE (E:고)</v>
          </cell>
          <cell r="C7720" t="str">
            <v>FL 32Wx2 1'x4'</v>
          </cell>
          <cell r="D7720" t="str">
            <v>조</v>
          </cell>
        </row>
        <row r="7721">
          <cell r="A7721">
            <v>7815001</v>
          </cell>
          <cell r="B7721" t="str">
            <v>삼 각 등(E)</v>
          </cell>
          <cell r="C7721" t="str">
            <v>FL 20Wx1 1'x2'</v>
          </cell>
          <cell r="D7721" t="str">
            <v>조</v>
          </cell>
        </row>
        <row r="7722">
          <cell r="A7722">
            <v>7815002</v>
          </cell>
          <cell r="B7722" t="str">
            <v>삼 각 등(E)</v>
          </cell>
          <cell r="C7722" t="str">
            <v>FL 20Wx2 1'x2'</v>
          </cell>
          <cell r="D7722" t="str">
            <v>조</v>
          </cell>
        </row>
        <row r="7723">
          <cell r="A7723">
            <v>7815003</v>
          </cell>
          <cell r="B7723" t="str">
            <v>삼 각 등(E)</v>
          </cell>
          <cell r="C7723" t="str">
            <v>FL 20Wx3 2'x2'</v>
          </cell>
          <cell r="D7723" t="str">
            <v>조</v>
          </cell>
        </row>
        <row r="7724">
          <cell r="A7724">
            <v>7815004</v>
          </cell>
          <cell r="B7724" t="str">
            <v>삼 각 등(E)</v>
          </cell>
          <cell r="C7724" t="str">
            <v>FL 40Wx1 1'x4'</v>
          </cell>
          <cell r="D7724" t="str">
            <v>조</v>
          </cell>
        </row>
        <row r="7725">
          <cell r="A7725">
            <v>7815005</v>
          </cell>
          <cell r="B7725" t="str">
            <v>삼 각 등(E)</v>
          </cell>
          <cell r="C7725" t="str">
            <v>FL 40Wx2 1'x4'</v>
          </cell>
          <cell r="D7725" t="str">
            <v>조</v>
          </cell>
        </row>
        <row r="7726">
          <cell r="A7726">
            <v>7815006</v>
          </cell>
          <cell r="B7726" t="str">
            <v>삼 각 등(E)</v>
          </cell>
          <cell r="C7726" t="str">
            <v>FL 40Wx3 2'x4'</v>
          </cell>
          <cell r="D7726" t="str">
            <v>조</v>
          </cell>
        </row>
        <row r="7727">
          <cell r="A7727">
            <v>7815007</v>
          </cell>
          <cell r="B7727" t="str">
            <v>삼 각 등(E)</v>
          </cell>
          <cell r="C7727" t="str">
            <v>FL20Wx1+IL 1'x2'</v>
          </cell>
          <cell r="D7727" t="str">
            <v>조</v>
          </cell>
        </row>
        <row r="7728">
          <cell r="A7728">
            <v>7815008</v>
          </cell>
          <cell r="B7728" t="str">
            <v>삼 각 등(E)</v>
          </cell>
          <cell r="C7728" t="str">
            <v>FL20Wx2+IL 1'x2'</v>
          </cell>
          <cell r="D7728" t="str">
            <v>조</v>
          </cell>
        </row>
        <row r="7729">
          <cell r="A7729">
            <v>7815009</v>
          </cell>
          <cell r="B7729" t="str">
            <v>삼 각 등(E)</v>
          </cell>
          <cell r="C7729" t="str">
            <v>FL20Wx3+IL 2'x2'</v>
          </cell>
          <cell r="D7729" t="str">
            <v>조</v>
          </cell>
        </row>
        <row r="7730">
          <cell r="A7730">
            <v>7815010</v>
          </cell>
          <cell r="B7730" t="str">
            <v>삼 각 등(E)</v>
          </cell>
          <cell r="C7730" t="str">
            <v>FL40Wx1+IL 1'x4'</v>
          </cell>
          <cell r="D7730" t="str">
            <v>조</v>
          </cell>
        </row>
        <row r="7731">
          <cell r="A7731">
            <v>7815011</v>
          </cell>
          <cell r="B7731" t="str">
            <v>삼 각 등(E)</v>
          </cell>
          <cell r="C7731" t="str">
            <v>FL40Wx2+IL 1'x4'</v>
          </cell>
          <cell r="D7731" t="str">
            <v>조</v>
          </cell>
        </row>
        <row r="7732">
          <cell r="A7732">
            <v>7815012</v>
          </cell>
          <cell r="B7732" t="str">
            <v>삼 각 등(E)</v>
          </cell>
          <cell r="C7732" t="str">
            <v>FL40Wx3+IL 2'x4'</v>
          </cell>
          <cell r="D7732" t="str">
            <v>조</v>
          </cell>
        </row>
        <row r="7733">
          <cell r="A7733">
            <v>7815050</v>
          </cell>
          <cell r="B7733" t="str">
            <v>삼 각 등(E) 고조도</v>
          </cell>
          <cell r="C7733" t="str">
            <v>FL 20Wx1 1'x2'</v>
          </cell>
          <cell r="D7733" t="str">
            <v>조</v>
          </cell>
        </row>
        <row r="7734">
          <cell r="A7734">
            <v>7815051</v>
          </cell>
          <cell r="B7734" t="str">
            <v>삼 각 등(E) 고조도</v>
          </cell>
          <cell r="C7734" t="str">
            <v>FL 20Wx2 1'x2'</v>
          </cell>
          <cell r="D7734" t="str">
            <v>조</v>
          </cell>
        </row>
        <row r="7735">
          <cell r="A7735">
            <v>7815052</v>
          </cell>
          <cell r="B7735" t="str">
            <v>삼 각 등(E) 고조도</v>
          </cell>
          <cell r="C7735" t="str">
            <v>FL 20Wx3 2'x2'</v>
          </cell>
          <cell r="D7735" t="str">
            <v>조</v>
          </cell>
        </row>
        <row r="7736">
          <cell r="A7736">
            <v>7815053</v>
          </cell>
          <cell r="B7736" t="str">
            <v>삼 각 등(E) 고조도</v>
          </cell>
          <cell r="C7736" t="str">
            <v>FL 40Wx1 1'x4'</v>
          </cell>
          <cell r="D7736" t="str">
            <v>조</v>
          </cell>
        </row>
        <row r="7737">
          <cell r="A7737">
            <v>7815054</v>
          </cell>
          <cell r="B7737" t="str">
            <v>삼 각 등(E) 고조도</v>
          </cell>
          <cell r="C7737" t="str">
            <v>FL 40Wx2 1'x4'</v>
          </cell>
          <cell r="D7737" t="str">
            <v>조</v>
          </cell>
        </row>
        <row r="7738">
          <cell r="A7738">
            <v>7815055</v>
          </cell>
          <cell r="B7738" t="str">
            <v>삼 각 등(E) 고조도</v>
          </cell>
          <cell r="C7738" t="str">
            <v>FL 40Wx3 2'x4'</v>
          </cell>
          <cell r="D7738" t="str">
            <v>조</v>
          </cell>
        </row>
        <row r="7739">
          <cell r="A7739">
            <v>7815056</v>
          </cell>
          <cell r="B7739" t="str">
            <v>삼 각 등(E) 고조도</v>
          </cell>
          <cell r="C7739" t="str">
            <v>FL20Wx1+IL 1'x2'</v>
          </cell>
          <cell r="D7739" t="str">
            <v>조</v>
          </cell>
        </row>
        <row r="7740">
          <cell r="A7740">
            <v>7815057</v>
          </cell>
          <cell r="B7740" t="str">
            <v>삼 각 등(E) 고조도</v>
          </cell>
          <cell r="C7740" t="str">
            <v>FL20Wx2+IL 1'x2'</v>
          </cell>
          <cell r="D7740" t="str">
            <v>조</v>
          </cell>
        </row>
        <row r="7741">
          <cell r="A7741">
            <v>7815058</v>
          </cell>
          <cell r="B7741" t="str">
            <v>삼 각 등(E) 고조도</v>
          </cell>
          <cell r="C7741" t="str">
            <v>FL20Wx3+IL 2'x2'</v>
          </cell>
          <cell r="D7741" t="str">
            <v>조</v>
          </cell>
        </row>
        <row r="7742">
          <cell r="A7742">
            <v>7815059</v>
          </cell>
          <cell r="B7742" t="str">
            <v>삼 각 등(E) 고조도</v>
          </cell>
          <cell r="C7742" t="str">
            <v>FL40Wx1+IL 1'x4'</v>
          </cell>
          <cell r="D7742" t="str">
            <v>조</v>
          </cell>
        </row>
        <row r="7743">
          <cell r="A7743">
            <v>7815060</v>
          </cell>
          <cell r="B7743" t="str">
            <v>삼 각 등(E) 고조도</v>
          </cell>
          <cell r="C7743" t="str">
            <v>FL40Wx2+IL 1'x4'</v>
          </cell>
          <cell r="D7743" t="str">
            <v>조</v>
          </cell>
        </row>
        <row r="7744">
          <cell r="A7744">
            <v>7815061</v>
          </cell>
          <cell r="B7744" t="str">
            <v>삼 각 등(E) 고조도</v>
          </cell>
          <cell r="C7744" t="str">
            <v>FL40Wx3+IL 2'x4'</v>
          </cell>
          <cell r="D7744" t="str">
            <v>조</v>
          </cell>
        </row>
        <row r="7745">
          <cell r="A7745">
            <v>7815100</v>
          </cell>
          <cell r="B7745" t="str">
            <v>삼 각 등(G)</v>
          </cell>
          <cell r="C7745" t="str">
            <v>FL 20Wx1 1'x2'</v>
          </cell>
          <cell r="D7745" t="str">
            <v>조</v>
          </cell>
        </row>
        <row r="7746">
          <cell r="A7746">
            <v>7815101</v>
          </cell>
          <cell r="B7746" t="str">
            <v>삼 각 등(G)</v>
          </cell>
          <cell r="C7746" t="str">
            <v>FL 20Wx2 1'x2'</v>
          </cell>
          <cell r="D7746" t="str">
            <v>조</v>
          </cell>
        </row>
        <row r="7747">
          <cell r="A7747">
            <v>7815102</v>
          </cell>
          <cell r="B7747" t="str">
            <v>삼 각 등(G)</v>
          </cell>
          <cell r="C7747" t="str">
            <v>FL 20Wx3 2'x2'</v>
          </cell>
          <cell r="D7747" t="str">
            <v>조</v>
          </cell>
        </row>
        <row r="7748">
          <cell r="A7748">
            <v>7815103</v>
          </cell>
          <cell r="B7748" t="str">
            <v>삼 각 등(G)</v>
          </cell>
          <cell r="C7748" t="str">
            <v>FL20Wx1+IL 1'x2'</v>
          </cell>
          <cell r="D7748" t="str">
            <v>조</v>
          </cell>
        </row>
        <row r="7749">
          <cell r="A7749">
            <v>7815104</v>
          </cell>
          <cell r="B7749" t="str">
            <v>삼 각 등(G)</v>
          </cell>
          <cell r="C7749" t="str">
            <v>FL20Wx2+IL 1'x2'</v>
          </cell>
          <cell r="D7749" t="str">
            <v>조</v>
          </cell>
        </row>
        <row r="7750">
          <cell r="A7750">
            <v>7815105</v>
          </cell>
          <cell r="B7750" t="str">
            <v>삼 각 등(G)</v>
          </cell>
          <cell r="C7750" t="str">
            <v>FL20Wx3+IL 2'x2'</v>
          </cell>
          <cell r="D7750" t="str">
            <v>조</v>
          </cell>
        </row>
        <row r="7751">
          <cell r="A7751">
            <v>7815150</v>
          </cell>
          <cell r="B7751" t="str">
            <v>삼 각 등(G) 고조도</v>
          </cell>
          <cell r="C7751" t="str">
            <v>FL 20Wx1 1'x2'</v>
          </cell>
          <cell r="D7751" t="str">
            <v>조</v>
          </cell>
        </row>
        <row r="7752">
          <cell r="A7752">
            <v>7815151</v>
          </cell>
          <cell r="B7752" t="str">
            <v>삼 각 등(G) 고조도</v>
          </cell>
          <cell r="C7752" t="str">
            <v>FL 20Wx2 1'x2'</v>
          </cell>
          <cell r="D7752" t="str">
            <v>조</v>
          </cell>
        </row>
        <row r="7753">
          <cell r="A7753">
            <v>7815152</v>
          </cell>
          <cell r="B7753" t="str">
            <v>삼 각 등(G) 고조도</v>
          </cell>
          <cell r="C7753" t="str">
            <v>FL 20Wx3 2'x2'</v>
          </cell>
          <cell r="D7753" t="str">
            <v>조</v>
          </cell>
        </row>
        <row r="7754">
          <cell r="A7754">
            <v>7815153</v>
          </cell>
          <cell r="B7754" t="str">
            <v>삼 각 등(G) 고조도</v>
          </cell>
          <cell r="C7754" t="str">
            <v>FL20Wx1+IL 1'x2'</v>
          </cell>
          <cell r="D7754" t="str">
            <v>조</v>
          </cell>
        </row>
        <row r="7755">
          <cell r="A7755">
            <v>7815154</v>
          </cell>
          <cell r="B7755" t="str">
            <v>삼 각 등(G) 고조도</v>
          </cell>
          <cell r="C7755" t="str">
            <v>FL20Wx2+IL 1'x2'</v>
          </cell>
          <cell r="D7755" t="str">
            <v>조</v>
          </cell>
        </row>
        <row r="7756">
          <cell r="A7756">
            <v>7815155</v>
          </cell>
          <cell r="B7756" t="str">
            <v>삼 각 등(G) 고조도</v>
          </cell>
          <cell r="C7756" t="str">
            <v>FL20Wx3+IL 2'x2'</v>
          </cell>
          <cell r="D7756" t="str">
            <v>조</v>
          </cell>
        </row>
        <row r="7757">
          <cell r="A7757">
            <v>7815200</v>
          </cell>
          <cell r="B7757" t="str">
            <v>삼 각 등(R)</v>
          </cell>
          <cell r="C7757" t="str">
            <v>FL 40Wx1 1'x4'</v>
          </cell>
          <cell r="D7757" t="str">
            <v>조</v>
          </cell>
        </row>
        <row r="7758">
          <cell r="A7758">
            <v>7815201</v>
          </cell>
          <cell r="B7758" t="str">
            <v>삼 각 등(R)</v>
          </cell>
          <cell r="C7758" t="str">
            <v>FL 40Wx2 1'x4'</v>
          </cell>
          <cell r="D7758" t="str">
            <v>조</v>
          </cell>
        </row>
        <row r="7759">
          <cell r="A7759">
            <v>7815202</v>
          </cell>
          <cell r="B7759" t="str">
            <v>삼 각 등(R)</v>
          </cell>
          <cell r="C7759" t="str">
            <v>FL 40Wx3 2'x4'</v>
          </cell>
          <cell r="D7759" t="str">
            <v>조</v>
          </cell>
        </row>
        <row r="7760">
          <cell r="A7760">
            <v>7815203</v>
          </cell>
          <cell r="B7760" t="str">
            <v>삼 각 등(R)</v>
          </cell>
          <cell r="C7760" t="str">
            <v>FL40Wx1+IL 1'x4'</v>
          </cell>
          <cell r="D7760" t="str">
            <v>조</v>
          </cell>
        </row>
        <row r="7761">
          <cell r="A7761">
            <v>7815204</v>
          </cell>
          <cell r="B7761" t="str">
            <v>삼 각 등(R)</v>
          </cell>
          <cell r="C7761" t="str">
            <v>FL40Wx2+IL 1'x4'</v>
          </cell>
          <cell r="D7761" t="str">
            <v>조</v>
          </cell>
        </row>
        <row r="7762">
          <cell r="A7762">
            <v>7815205</v>
          </cell>
          <cell r="B7762" t="str">
            <v>삼 각 등(R)</v>
          </cell>
          <cell r="C7762" t="str">
            <v>FL40Wx3+IL 2'x4'</v>
          </cell>
          <cell r="D7762" t="str">
            <v>조</v>
          </cell>
        </row>
        <row r="7763">
          <cell r="A7763">
            <v>7815250</v>
          </cell>
          <cell r="B7763" t="str">
            <v>삼 각 등(R) 고조도</v>
          </cell>
          <cell r="C7763" t="str">
            <v>FL 40Wx1 1'x4'</v>
          </cell>
          <cell r="D7763" t="str">
            <v>조</v>
          </cell>
        </row>
        <row r="7764">
          <cell r="A7764">
            <v>7815251</v>
          </cell>
          <cell r="B7764" t="str">
            <v>삼 각 등(R) 고조도</v>
          </cell>
          <cell r="C7764" t="str">
            <v>FL 40Wx2 1'x4'</v>
          </cell>
          <cell r="D7764" t="str">
            <v>조</v>
          </cell>
        </row>
        <row r="7765">
          <cell r="A7765">
            <v>7815252</v>
          </cell>
          <cell r="B7765" t="str">
            <v>삼 각 등(R) 고조도</v>
          </cell>
          <cell r="C7765" t="str">
            <v>FL 40Wx3 2'x4'</v>
          </cell>
          <cell r="D7765" t="str">
            <v>조</v>
          </cell>
        </row>
        <row r="7766">
          <cell r="A7766">
            <v>7815253</v>
          </cell>
          <cell r="B7766" t="str">
            <v>삼 각 등(R) 고조도</v>
          </cell>
          <cell r="C7766" t="str">
            <v>FL40Wx1+IL 1'x4'</v>
          </cell>
          <cell r="D7766" t="str">
            <v>조</v>
          </cell>
        </row>
        <row r="7767">
          <cell r="A7767">
            <v>7815254</v>
          </cell>
          <cell r="B7767" t="str">
            <v>삼 각 등(R) 고조도</v>
          </cell>
          <cell r="C7767" t="str">
            <v>FL40Wx2+IL 1'x4'</v>
          </cell>
          <cell r="D7767" t="str">
            <v>조</v>
          </cell>
        </row>
        <row r="7768">
          <cell r="A7768">
            <v>7815255</v>
          </cell>
          <cell r="B7768" t="str">
            <v>삼 각 등(R) 고조도</v>
          </cell>
          <cell r="C7768" t="str">
            <v>FL40Wx3+IL 2'x4'</v>
          </cell>
          <cell r="D7768" t="str">
            <v>조</v>
          </cell>
        </row>
        <row r="7769">
          <cell r="A7769">
            <v>7815300</v>
          </cell>
          <cell r="B7769" t="str">
            <v>삼 각 등(E)</v>
          </cell>
          <cell r="C7769" t="str">
            <v>FL 32Wx1 1'x4'</v>
          </cell>
          <cell r="D7769" t="str">
            <v>조</v>
          </cell>
        </row>
        <row r="7770">
          <cell r="A7770">
            <v>7815301</v>
          </cell>
          <cell r="B7770" t="str">
            <v>삼 각 등(E)</v>
          </cell>
          <cell r="C7770" t="str">
            <v>FL 32Wx2 1'x4'</v>
          </cell>
          <cell r="D7770" t="str">
            <v>조</v>
          </cell>
        </row>
        <row r="7771">
          <cell r="A7771">
            <v>7815302</v>
          </cell>
          <cell r="B7771" t="str">
            <v>삼 각 등(E)</v>
          </cell>
          <cell r="C7771" t="str">
            <v>FL 32Wx3 2'x4'</v>
          </cell>
          <cell r="D7771" t="str">
            <v>조</v>
          </cell>
        </row>
        <row r="7772">
          <cell r="A7772">
            <v>7815303</v>
          </cell>
          <cell r="B7772" t="str">
            <v>삼 각 등(E)</v>
          </cell>
          <cell r="C7772" t="str">
            <v>FL32Wx1+IL 1'x4'</v>
          </cell>
          <cell r="D7772" t="str">
            <v>조</v>
          </cell>
        </row>
        <row r="7773">
          <cell r="A7773">
            <v>7815304</v>
          </cell>
          <cell r="B7773" t="str">
            <v>삼 각 등(E)</v>
          </cell>
          <cell r="C7773" t="str">
            <v>FL32Wx2+IL 1'x4'</v>
          </cell>
          <cell r="D7773" t="str">
            <v>조</v>
          </cell>
        </row>
        <row r="7774">
          <cell r="A7774">
            <v>7815305</v>
          </cell>
          <cell r="B7774" t="str">
            <v>삼 각 등(E)</v>
          </cell>
          <cell r="C7774" t="str">
            <v>FL32Wx3+IL 2'x4'</v>
          </cell>
          <cell r="D7774" t="str">
            <v>조</v>
          </cell>
        </row>
        <row r="7775">
          <cell r="A7775">
            <v>7815350</v>
          </cell>
          <cell r="B7775" t="str">
            <v>삼 각 등(E) 고조도</v>
          </cell>
          <cell r="C7775" t="str">
            <v>FL 32Wx1 1'x4'</v>
          </cell>
          <cell r="D7775" t="str">
            <v>조</v>
          </cell>
        </row>
        <row r="7776">
          <cell r="A7776">
            <v>7815351</v>
          </cell>
          <cell r="B7776" t="str">
            <v>삼 각 등(고조도)</v>
          </cell>
          <cell r="C7776" t="str">
            <v>FL 32Wx2(W/안정기)</v>
          </cell>
          <cell r="D7776" t="str">
            <v>조</v>
          </cell>
        </row>
        <row r="7777">
          <cell r="A7777">
            <v>7815352</v>
          </cell>
          <cell r="B7777" t="str">
            <v>삼 각 등(E) 고조도</v>
          </cell>
          <cell r="C7777" t="str">
            <v>FL 32Wx3 2'x4'</v>
          </cell>
          <cell r="D7777" t="str">
            <v>조</v>
          </cell>
        </row>
        <row r="7778">
          <cell r="A7778">
            <v>7815353</v>
          </cell>
          <cell r="B7778" t="str">
            <v>삼 각 등(E) 고조도</v>
          </cell>
          <cell r="C7778" t="str">
            <v>FL32Wx1+IL 1'x4'</v>
          </cell>
          <cell r="D7778" t="str">
            <v>조</v>
          </cell>
        </row>
        <row r="7779">
          <cell r="A7779">
            <v>7815354</v>
          </cell>
          <cell r="B7779" t="str">
            <v>삼 각 등(E) 고조도</v>
          </cell>
          <cell r="C7779" t="str">
            <v>FL32Wx2+IL 1'x4'</v>
          </cell>
          <cell r="D7779" t="str">
            <v>조</v>
          </cell>
        </row>
        <row r="7780">
          <cell r="A7780">
            <v>7815355</v>
          </cell>
          <cell r="B7780" t="str">
            <v>삼 각 등(E) 고조도</v>
          </cell>
          <cell r="C7780" t="str">
            <v>FL32Wx3+IL 2'x4'</v>
          </cell>
          <cell r="D7780" t="str">
            <v>조</v>
          </cell>
        </row>
        <row r="7781">
          <cell r="A7781">
            <v>7815400</v>
          </cell>
          <cell r="B7781" t="str">
            <v>삼 각 등(R:3등급)</v>
          </cell>
          <cell r="C7781" t="str">
            <v>FL 40Wx1 1'x4'</v>
          </cell>
          <cell r="D7781" t="str">
            <v>조</v>
          </cell>
        </row>
        <row r="7782">
          <cell r="A7782">
            <v>7815401</v>
          </cell>
          <cell r="B7782" t="str">
            <v>삼 각 등(R:3등급)</v>
          </cell>
          <cell r="C7782" t="str">
            <v>FL 40Wx2 1'x4'</v>
          </cell>
          <cell r="D7782" t="str">
            <v>조</v>
          </cell>
        </row>
        <row r="7783">
          <cell r="A7783">
            <v>7815402</v>
          </cell>
          <cell r="B7783" t="str">
            <v>삼 각 등(R:3등급)</v>
          </cell>
          <cell r="C7783" t="str">
            <v>FL 40Wx3 2'x4'</v>
          </cell>
          <cell r="D7783" t="str">
            <v>조</v>
          </cell>
        </row>
        <row r="7784">
          <cell r="A7784">
            <v>7815403</v>
          </cell>
          <cell r="B7784" t="str">
            <v>삼 각 등(R:3등급)</v>
          </cell>
          <cell r="C7784" t="str">
            <v>FL40Wx1+IL 1'x4'</v>
          </cell>
          <cell r="D7784" t="str">
            <v>조</v>
          </cell>
        </row>
        <row r="7785">
          <cell r="A7785">
            <v>7815404</v>
          </cell>
          <cell r="B7785" t="str">
            <v>삼 각 등(R:3등급)</v>
          </cell>
          <cell r="C7785" t="str">
            <v>FL40Wx2+IL 1'x4'</v>
          </cell>
          <cell r="D7785" t="str">
            <v>조</v>
          </cell>
        </row>
        <row r="7786">
          <cell r="A7786">
            <v>7815405</v>
          </cell>
          <cell r="B7786" t="str">
            <v>삼 각 등(R:3등급)</v>
          </cell>
          <cell r="C7786" t="str">
            <v>FL40Wx3+IL 2'x4'</v>
          </cell>
          <cell r="D7786" t="str">
            <v>조</v>
          </cell>
        </row>
        <row r="7787">
          <cell r="A7787">
            <v>7815450</v>
          </cell>
          <cell r="B7787" t="str">
            <v>삼 각 등(R:3) 1x4</v>
          </cell>
          <cell r="C7787" t="str">
            <v>FL 40Wx1 고조도</v>
          </cell>
          <cell r="D7787" t="str">
            <v>조</v>
          </cell>
        </row>
        <row r="7788">
          <cell r="A7788">
            <v>7815451</v>
          </cell>
          <cell r="B7788" t="str">
            <v>삼 각 등(R:3) 1x4</v>
          </cell>
          <cell r="C7788" t="str">
            <v>FL 40Wx2 고조도</v>
          </cell>
          <cell r="D7788" t="str">
            <v>조</v>
          </cell>
        </row>
        <row r="7789">
          <cell r="A7789">
            <v>7815452</v>
          </cell>
          <cell r="B7789" t="str">
            <v>삼 각 등(R:3) 2x4</v>
          </cell>
          <cell r="C7789" t="str">
            <v>FL 40Wx3 고조도</v>
          </cell>
          <cell r="D7789" t="str">
            <v>조</v>
          </cell>
        </row>
        <row r="7790">
          <cell r="A7790">
            <v>7815453</v>
          </cell>
          <cell r="B7790" t="str">
            <v>삼 각 등(R:3) 1x4</v>
          </cell>
          <cell r="C7790" t="str">
            <v>FL40Wx1+IL고조도</v>
          </cell>
          <cell r="D7790" t="str">
            <v>조</v>
          </cell>
        </row>
        <row r="7791">
          <cell r="A7791">
            <v>7815454</v>
          </cell>
          <cell r="B7791" t="str">
            <v>삼 각 등(R:3) 1x4</v>
          </cell>
          <cell r="C7791" t="str">
            <v>FL40Wx2+IL고조도</v>
          </cell>
          <cell r="D7791" t="str">
            <v>조</v>
          </cell>
        </row>
        <row r="7792">
          <cell r="A7792">
            <v>7815455</v>
          </cell>
          <cell r="B7792" t="str">
            <v>삼 각 등(R:3) 2x4</v>
          </cell>
          <cell r="C7792" t="str">
            <v>FL40Wx3+IL고조도</v>
          </cell>
          <cell r="D7792" t="str">
            <v>조</v>
          </cell>
        </row>
        <row r="7793">
          <cell r="A7793">
            <v>7815500</v>
          </cell>
          <cell r="B7793" t="str">
            <v>삼 각 등(G:3등급)</v>
          </cell>
          <cell r="C7793" t="str">
            <v>FL 20Wx1 1'x2'</v>
          </cell>
          <cell r="D7793" t="str">
            <v>조</v>
          </cell>
        </row>
        <row r="7794">
          <cell r="A7794">
            <v>7815501</v>
          </cell>
          <cell r="B7794" t="str">
            <v>삼 각 등(G:3등급)</v>
          </cell>
          <cell r="C7794" t="str">
            <v>FL 20Wx2 1'x2'</v>
          </cell>
          <cell r="D7794" t="str">
            <v>조</v>
          </cell>
        </row>
        <row r="7795">
          <cell r="A7795">
            <v>7815502</v>
          </cell>
          <cell r="B7795" t="str">
            <v>삼 각 등(G:3등급)</v>
          </cell>
          <cell r="C7795" t="str">
            <v>FL 20Wx3 2'x2'</v>
          </cell>
          <cell r="D7795" t="str">
            <v>조</v>
          </cell>
        </row>
        <row r="7796">
          <cell r="A7796">
            <v>7815503</v>
          </cell>
          <cell r="B7796" t="str">
            <v>삼 각 등(G:3등급)</v>
          </cell>
          <cell r="C7796" t="str">
            <v>FL20Wx1+IL 1'x2'</v>
          </cell>
          <cell r="D7796" t="str">
            <v>조</v>
          </cell>
        </row>
        <row r="7797">
          <cell r="A7797">
            <v>7815504</v>
          </cell>
          <cell r="B7797" t="str">
            <v>삼 각 등(G:3등급)</v>
          </cell>
          <cell r="C7797" t="str">
            <v>FL20Wx2+IL 1'x2'</v>
          </cell>
          <cell r="D7797" t="str">
            <v>조</v>
          </cell>
        </row>
        <row r="7798">
          <cell r="A7798">
            <v>7815505</v>
          </cell>
          <cell r="B7798" t="str">
            <v>삼 각 등(G:3등급)</v>
          </cell>
          <cell r="C7798" t="str">
            <v>FL20Wx3+IL 2'x2'</v>
          </cell>
          <cell r="D7798" t="str">
            <v>조</v>
          </cell>
        </row>
        <row r="7799">
          <cell r="A7799">
            <v>7815550</v>
          </cell>
          <cell r="B7799" t="str">
            <v>삼 각 등(G:3) 1x2</v>
          </cell>
          <cell r="C7799" t="str">
            <v>FL 20Wx1 고조도</v>
          </cell>
          <cell r="D7799" t="str">
            <v>조</v>
          </cell>
        </row>
        <row r="7800">
          <cell r="A7800">
            <v>7815551</v>
          </cell>
          <cell r="B7800" t="str">
            <v>삼 각 등(G:3) 1x2</v>
          </cell>
          <cell r="C7800" t="str">
            <v>FL 20Wx2 고조도</v>
          </cell>
          <cell r="D7800" t="str">
            <v>조</v>
          </cell>
        </row>
        <row r="7801">
          <cell r="A7801">
            <v>7815552</v>
          </cell>
          <cell r="B7801" t="str">
            <v>삼 각 등(G:3) 2x2</v>
          </cell>
          <cell r="C7801" t="str">
            <v>FL 20Wx3 고조도</v>
          </cell>
          <cell r="D7801" t="str">
            <v>조</v>
          </cell>
        </row>
        <row r="7802">
          <cell r="A7802">
            <v>7815553</v>
          </cell>
          <cell r="B7802" t="str">
            <v>삼 각 등(G:3) 1x2</v>
          </cell>
          <cell r="C7802" t="str">
            <v>FL20Wx1+IL고조도</v>
          </cell>
          <cell r="D7802" t="str">
            <v>조</v>
          </cell>
        </row>
        <row r="7803">
          <cell r="A7803">
            <v>7815554</v>
          </cell>
          <cell r="B7803" t="str">
            <v>삼 각 등(G:3) 1x2</v>
          </cell>
          <cell r="C7803" t="str">
            <v>FL20Wx2+IL고조도</v>
          </cell>
          <cell r="D7803" t="str">
            <v>조</v>
          </cell>
        </row>
        <row r="7804">
          <cell r="A7804">
            <v>7815555</v>
          </cell>
          <cell r="B7804" t="str">
            <v>삼 각 등(G:3) 2x2</v>
          </cell>
          <cell r="C7804" t="str">
            <v>FL20Wx3+IL고조도</v>
          </cell>
          <cell r="D7804" t="str">
            <v>조</v>
          </cell>
        </row>
        <row r="7805">
          <cell r="A7805">
            <v>7815600</v>
          </cell>
          <cell r="B7805" t="str">
            <v>삼 각 등(E:고마크)</v>
          </cell>
          <cell r="C7805" t="str">
            <v>FL 40Wx1 1'x4'</v>
          </cell>
          <cell r="D7805" t="str">
            <v>조</v>
          </cell>
        </row>
        <row r="7806">
          <cell r="A7806">
            <v>7815601</v>
          </cell>
          <cell r="B7806" t="str">
            <v>삼 각 등(E:고마크)</v>
          </cell>
          <cell r="C7806" t="str">
            <v>FL 40Wx2 1'x4'</v>
          </cell>
          <cell r="D7806" t="str">
            <v>조</v>
          </cell>
        </row>
        <row r="7807">
          <cell r="A7807">
            <v>7815602</v>
          </cell>
          <cell r="B7807" t="str">
            <v>삼 각 등(E:고마크)</v>
          </cell>
          <cell r="C7807" t="str">
            <v>FL 40Wx3 2'x4'</v>
          </cell>
          <cell r="D7807" t="str">
            <v>조</v>
          </cell>
        </row>
        <row r="7808">
          <cell r="A7808">
            <v>7815603</v>
          </cell>
          <cell r="B7808" t="str">
            <v>삼 각 등(E:고마크)</v>
          </cell>
          <cell r="C7808" t="str">
            <v>FL40Wx1+IL 1'x4'</v>
          </cell>
          <cell r="D7808" t="str">
            <v>조</v>
          </cell>
        </row>
        <row r="7809">
          <cell r="A7809">
            <v>7815604</v>
          </cell>
          <cell r="B7809" t="str">
            <v>삼 각 등(E:고마크)</v>
          </cell>
          <cell r="C7809" t="str">
            <v>FL40Wx2+IL 1'x4'</v>
          </cell>
          <cell r="D7809" t="str">
            <v>조</v>
          </cell>
        </row>
        <row r="7810">
          <cell r="A7810">
            <v>7815605</v>
          </cell>
          <cell r="B7810" t="str">
            <v>삼 각 등(E:고마크)</v>
          </cell>
          <cell r="C7810" t="str">
            <v>FL40Wx3+IL 2'x4'</v>
          </cell>
          <cell r="D7810" t="str">
            <v>조</v>
          </cell>
        </row>
        <row r="7811">
          <cell r="A7811">
            <v>7815700</v>
          </cell>
          <cell r="B7811" t="str">
            <v>삼 각 등(E:고마크)</v>
          </cell>
          <cell r="C7811" t="str">
            <v>FL 32Wx1 1'x4'</v>
          </cell>
          <cell r="D7811" t="str">
            <v>조</v>
          </cell>
        </row>
        <row r="7812">
          <cell r="A7812">
            <v>7815701</v>
          </cell>
          <cell r="B7812" t="str">
            <v>삼 각 등(E:고마크)</v>
          </cell>
          <cell r="C7812" t="str">
            <v>FL 32Wx2 1'x4'</v>
          </cell>
          <cell r="D7812" t="str">
            <v>조</v>
          </cell>
        </row>
        <row r="7813">
          <cell r="A7813">
            <v>7815702</v>
          </cell>
          <cell r="B7813" t="str">
            <v>삼 각 등(E:고마크)</v>
          </cell>
          <cell r="C7813" t="str">
            <v>FL 32Wx3 2'x4'</v>
          </cell>
          <cell r="D7813" t="str">
            <v>조</v>
          </cell>
        </row>
        <row r="7814">
          <cell r="A7814">
            <v>7815703</v>
          </cell>
          <cell r="B7814" t="str">
            <v>삼 각 등(E:고마크)</v>
          </cell>
          <cell r="C7814" t="str">
            <v>FL32Wx1+IL 1'x4'</v>
          </cell>
          <cell r="D7814" t="str">
            <v>조</v>
          </cell>
        </row>
        <row r="7815">
          <cell r="A7815">
            <v>7815704</v>
          </cell>
          <cell r="B7815" t="str">
            <v>삼 각 등(E:고마크)</v>
          </cell>
          <cell r="C7815" t="str">
            <v>FL32Wx2+IL 1'x4'</v>
          </cell>
          <cell r="D7815" t="str">
            <v>조</v>
          </cell>
        </row>
        <row r="7816">
          <cell r="A7816">
            <v>7815705</v>
          </cell>
          <cell r="B7816" t="str">
            <v>삼 각 등(E:고마크)</v>
          </cell>
          <cell r="C7816" t="str">
            <v>FL32Wx3+IL 2'x4'</v>
          </cell>
          <cell r="D7816" t="str">
            <v>조</v>
          </cell>
        </row>
        <row r="7817">
          <cell r="A7817">
            <v>7816001</v>
          </cell>
          <cell r="B7817" t="str">
            <v>계단표시등(E)</v>
          </cell>
          <cell r="C7817" t="str">
            <v>FL 20Wx1 1'x2'</v>
          </cell>
          <cell r="D7817" t="str">
            <v>조</v>
          </cell>
        </row>
        <row r="7818">
          <cell r="A7818">
            <v>7816002</v>
          </cell>
          <cell r="B7818" t="str">
            <v>계단표시등(E)</v>
          </cell>
          <cell r="C7818" t="str">
            <v>FL 20Wx2 1'x2'</v>
          </cell>
          <cell r="D7818" t="str">
            <v>조</v>
          </cell>
        </row>
        <row r="7819">
          <cell r="A7819">
            <v>7816003</v>
          </cell>
          <cell r="B7819" t="str">
            <v>계단표시등(E)</v>
          </cell>
          <cell r="C7819" t="str">
            <v>FL 40Wx1 1'x4'</v>
          </cell>
          <cell r="D7819" t="str">
            <v>조</v>
          </cell>
        </row>
        <row r="7820">
          <cell r="A7820">
            <v>7816004</v>
          </cell>
          <cell r="B7820" t="str">
            <v>계단표시등(E)</v>
          </cell>
          <cell r="C7820" t="str">
            <v>FL 40Wx2 1'x4'</v>
          </cell>
          <cell r="D7820" t="str">
            <v>조</v>
          </cell>
        </row>
        <row r="7821">
          <cell r="A7821">
            <v>7816050</v>
          </cell>
          <cell r="B7821" t="str">
            <v>계단표시등(E) 1x2</v>
          </cell>
          <cell r="C7821" t="str">
            <v>FL 20Wx1 고조도</v>
          </cell>
          <cell r="D7821" t="str">
            <v>조</v>
          </cell>
        </row>
        <row r="7822">
          <cell r="A7822">
            <v>7816051</v>
          </cell>
          <cell r="B7822" t="str">
            <v>계단표시등(E) 1x2</v>
          </cell>
          <cell r="C7822" t="str">
            <v>FL 20Wx2 고조도</v>
          </cell>
          <cell r="D7822" t="str">
            <v>조</v>
          </cell>
        </row>
        <row r="7823">
          <cell r="A7823">
            <v>7816052</v>
          </cell>
          <cell r="B7823" t="str">
            <v>계단표시등(E) 1x4</v>
          </cell>
          <cell r="C7823" t="str">
            <v>FL 40Wx1 고조도</v>
          </cell>
          <cell r="D7823" t="str">
            <v>조</v>
          </cell>
        </row>
        <row r="7824">
          <cell r="A7824">
            <v>7816053</v>
          </cell>
          <cell r="B7824" t="str">
            <v>계단표시등(E) 1x4</v>
          </cell>
          <cell r="C7824" t="str">
            <v>FL 40Wx2 고조도</v>
          </cell>
          <cell r="D7824" t="str">
            <v>조</v>
          </cell>
        </row>
        <row r="7825">
          <cell r="A7825">
            <v>7816100</v>
          </cell>
          <cell r="B7825" t="str">
            <v>계단표시등(G)</v>
          </cell>
          <cell r="C7825" t="str">
            <v>FL 20Wx1 1'x2'</v>
          </cell>
          <cell r="D7825" t="str">
            <v>조</v>
          </cell>
        </row>
        <row r="7826">
          <cell r="A7826">
            <v>7816101</v>
          </cell>
          <cell r="B7826" t="str">
            <v>계단표시등(G)</v>
          </cell>
          <cell r="C7826" t="str">
            <v>FL 20Wx2 1'x2'</v>
          </cell>
          <cell r="D7826" t="str">
            <v>조</v>
          </cell>
        </row>
        <row r="7827">
          <cell r="A7827">
            <v>7816150</v>
          </cell>
          <cell r="B7827" t="str">
            <v>계단표시등(G) 1x2</v>
          </cell>
          <cell r="C7827" t="str">
            <v>FL 20Wx1 고조도</v>
          </cell>
          <cell r="D7827" t="str">
            <v>조</v>
          </cell>
        </row>
        <row r="7828">
          <cell r="A7828">
            <v>7816151</v>
          </cell>
          <cell r="B7828" t="str">
            <v>계단표시등(G) 1x2</v>
          </cell>
          <cell r="C7828" t="str">
            <v>FL 20Wx2 고조도</v>
          </cell>
          <cell r="D7828" t="str">
            <v>조</v>
          </cell>
        </row>
        <row r="7829">
          <cell r="A7829">
            <v>7816200</v>
          </cell>
          <cell r="B7829" t="str">
            <v>계단표시등(R)</v>
          </cell>
          <cell r="C7829" t="str">
            <v>FL 40Wx1 1'x4'</v>
          </cell>
          <cell r="D7829" t="str">
            <v>조</v>
          </cell>
        </row>
        <row r="7830">
          <cell r="A7830">
            <v>7816201</v>
          </cell>
          <cell r="B7830" t="str">
            <v>계단표시등(R)</v>
          </cell>
          <cell r="C7830" t="str">
            <v>FL 40Wx2 1'x4'</v>
          </cell>
          <cell r="D7830" t="str">
            <v>조</v>
          </cell>
        </row>
        <row r="7831">
          <cell r="A7831">
            <v>7816250</v>
          </cell>
          <cell r="B7831" t="str">
            <v>계단표시등(R) 1x4</v>
          </cell>
          <cell r="C7831" t="str">
            <v>FL 40Wx1 고조도</v>
          </cell>
          <cell r="D7831" t="str">
            <v>조</v>
          </cell>
        </row>
        <row r="7832">
          <cell r="A7832">
            <v>7816251</v>
          </cell>
          <cell r="B7832" t="str">
            <v>계단표시등(R) 1x4</v>
          </cell>
          <cell r="C7832" t="str">
            <v>FL 40Wx2 고조도</v>
          </cell>
          <cell r="D7832" t="str">
            <v>조</v>
          </cell>
        </row>
        <row r="7833">
          <cell r="A7833">
            <v>7816300</v>
          </cell>
          <cell r="B7833" t="str">
            <v>계단표시등(E)</v>
          </cell>
          <cell r="C7833" t="str">
            <v>FL 32Wx1 1'x4'</v>
          </cell>
          <cell r="D7833" t="str">
            <v>조</v>
          </cell>
        </row>
        <row r="7834">
          <cell r="A7834">
            <v>7816301</v>
          </cell>
          <cell r="B7834" t="str">
            <v>계단표시등(E)</v>
          </cell>
          <cell r="C7834" t="str">
            <v>FL 32Wx2 1'x4'</v>
          </cell>
          <cell r="D7834" t="str">
            <v>조</v>
          </cell>
        </row>
        <row r="7835">
          <cell r="A7835">
            <v>7816350</v>
          </cell>
          <cell r="B7835" t="str">
            <v>계단표시등(E) 1x4</v>
          </cell>
          <cell r="C7835" t="str">
            <v>FL 32Wx1 고조도</v>
          </cell>
          <cell r="D7835" t="str">
            <v>조</v>
          </cell>
        </row>
        <row r="7836">
          <cell r="A7836">
            <v>7816351</v>
          </cell>
          <cell r="B7836" t="str">
            <v>계단표시등(E) 1x4</v>
          </cell>
          <cell r="C7836" t="str">
            <v>FL 32Wx2 고조도</v>
          </cell>
          <cell r="D7836" t="str">
            <v>조</v>
          </cell>
        </row>
        <row r="7837">
          <cell r="A7837">
            <v>7816400</v>
          </cell>
          <cell r="B7837" t="str">
            <v>계단표시등(R:3)</v>
          </cell>
          <cell r="C7837" t="str">
            <v>FL 40Wx1 1'x4'</v>
          </cell>
          <cell r="D7837" t="str">
            <v>조</v>
          </cell>
        </row>
        <row r="7838">
          <cell r="A7838">
            <v>7816401</v>
          </cell>
          <cell r="B7838" t="str">
            <v>계단표시등(R:3)</v>
          </cell>
          <cell r="C7838" t="str">
            <v>FL 40Wx2 1'x4'</v>
          </cell>
          <cell r="D7838" t="str">
            <v>조</v>
          </cell>
        </row>
        <row r="7839">
          <cell r="A7839">
            <v>7816450</v>
          </cell>
          <cell r="B7839" t="str">
            <v>계단표시등(R:3)1x4</v>
          </cell>
          <cell r="C7839" t="str">
            <v>FL 40Wx1 고조도</v>
          </cell>
          <cell r="D7839" t="str">
            <v>조</v>
          </cell>
        </row>
        <row r="7840">
          <cell r="A7840">
            <v>7816451</v>
          </cell>
          <cell r="B7840" t="str">
            <v>계단표시등(R:3)1x4</v>
          </cell>
          <cell r="C7840" t="str">
            <v>FL 40Wx2 고조도</v>
          </cell>
          <cell r="D7840" t="str">
            <v>조</v>
          </cell>
        </row>
        <row r="7841">
          <cell r="A7841">
            <v>7816500</v>
          </cell>
          <cell r="B7841" t="str">
            <v>계단표시등(G:3)</v>
          </cell>
          <cell r="C7841" t="str">
            <v>FL 20Wx1 1'x2'</v>
          </cell>
          <cell r="D7841" t="str">
            <v>조</v>
          </cell>
        </row>
        <row r="7842">
          <cell r="A7842">
            <v>7816501</v>
          </cell>
          <cell r="B7842" t="str">
            <v>계단표시등(G:3)</v>
          </cell>
          <cell r="C7842" t="str">
            <v>FL 20Wx2 1'x2'</v>
          </cell>
          <cell r="D7842" t="str">
            <v>조</v>
          </cell>
        </row>
        <row r="7843">
          <cell r="A7843">
            <v>7816550</v>
          </cell>
          <cell r="B7843" t="str">
            <v>계단표시등(G:3)1x2</v>
          </cell>
          <cell r="C7843" t="str">
            <v>FL 20Wx1 고조도</v>
          </cell>
          <cell r="D7843" t="str">
            <v>조</v>
          </cell>
        </row>
        <row r="7844">
          <cell r="A7844">
            <v>7816551</v>
          </cell>
          <cell r="B7844" t="str">
            <v>계단표시등(G:3)1x2</v>
          </cell>
          <cell r="C7844" t="str">
            <v>FL 20Wx2 고조도</v>
          </cell>
          <cell r="D7844" t="str">
            <v>조</v>
          </cell>
        </row>
        <row r="7845">
          <cell r="A7845">
            <v>7816600</v>
          </cell>
          <cell r="B7845" t="str">
            <v>계단표시등(E:고)</v>
          </cell>
          <cell r="C7845" t="str">
            <v>FL 40Wx1 1'x4'</v>
          </cell>
          <cell r="D7845" t="str">
            <v>조</v>
          </cell>
        </row>
        <row r="7846">
          <cell r="A7846">
            <v>7816601</v>
          </cell>
          <cell r="B7846" t="str">
            <v>계단표시등(E:고)</v>
          </cell>
          <cell r="C7846" t="str">
            <v>FL 40Wx2 1'x4'</v>
          </cell>
          <cell r="D7846" t="str">
            <v>조</v>
          </cell>
        </row>
        <row r="7847">
          <cell r="A7847">
            <v>7816700</v>
          </cell>
          <cell r="B7847" t="str">
            <v>계단표시등(E:고)</v>
          </cell>
          <cell r="C7847" t="str">
            <v>FL 32Wx1 1'x4'</v>
          </cell>
          <cell r="D7847" t="str">
            <v>조</v>
          </cell>
        </row>
        <row r="7848">
          <cell r="A7848">
            <v>7816701</v>
          </cell>
          <cell r="B7848" t="str">
            <v>계단표시등(E:고)</v>
          </cell>
          <cell r="C7848" t="str">
            <v>FL 32Wx2 1'x4'</v>
          </cell>
          <cell r="D7848" t="str">
            <v>조</v>
          </cell>
        </row>
        <row r="7849">
          <cell r="A7849">
            <v>7817001</v>
          </cell>
          <cell r="B7849" t="str">
            <v>방폭등-안전증(E)</v>
          </cell>
          <cell r="C7849" t="str">
            <v>FL 20Wx1 1'x2'</v>
          </cell>
          <cell r="D7849" t="str">
            <v>조</v>
          </cell>
        </row>
        <row r="7850">
          <cell r="A7850">
            <v>7817002</v>
          </cell>
          <cell r="B7850" t="str">
            <v>방폭등-안전증(E)</v>
          </cell>
          <cell r="C7850" t="str">
            <v>FL 20Wx2 1'x2'</v>
          </cell>
          <cell r="D7850" t="str">
            <v>조</v>
          </cell>
        </row>
        <row r="7851">
          <cell r="A7851">
            <v>7817020</v>
          </cell>
          <cell r="B7851" t="str">
            <v>방폭등-안전증(E)</v>
          </cell>
          <cell r="C7851" t="str">
            <v>FL 40Wx1 1'x4'</v>
          </cell>
          <cell r="D7851" t="str">
            <v>조</v>
          </cell>
        </row>
        <row r="7852">
          <cell r="A7852">
            <v>7817021</v>
          </cell>
          <cell r="B7852" t="str">
            <v>방폭등-안전증(E)</v>
          </cell>
          <cell r="C7852" t="str">
            <v>FL 40Wx2 1'x4'</v>
          </cell>
          <cell r="D7852" t="str">
            <v>조</v>
          </cell>
        </row>
        <row r="7853">
          <cell r="A7853">
            <v>7817040</v>
          </cell>
          <cell r="B7853" t="str">
            <v>방폭등-안전증(G)</v>
          </cell>
          <cell r="C7853" t="str">
            <v>FL 20Wx1 1'x2'</v>
          </cell>
          <cell r="D7853" t="str">
            <v>조</v>
          </cell>
        </row>
        <row r="7854">
          <cell r="A7854">
            <v>7817041</v>
          </cell>
          <cell r="B7854" t="str">
            <v>방폭등-안전증(G)</v>
          </cell>
          <cell r="C7854" t="str">
            <v>FL 20Wx2 1'x2'</v>
          </cell>
          <cell r="D7854" t="str">
            <v>조</v>
          </cell>
        </row>
        <row r="7855">
          <cell r="A7855">
            <v>7817060</v>
          </cell>
          <cell r="B7855" t="str">
            <v>방폭등-안전증(R)</v>
          </cell>
          <cell r="C7855" t="str">
            <v>FL 40Wx1 1'x4'</v>
          </cell>
          <cell r="D7855" t="str">
            <v>조</v>
          </cell>
        </row>
        <row r="7856">
          <cell r="A7856">
            <v>7817061</v>
          </cell>
          <cell r="B7856" t="str">
            <v>방폭등-안전증(R)</v>
          </cell>
          <cell r="C7856" t="str">
            <v>FL 40Wx2 1'x4'</v>
          </cell>
          <cell r="D7856" t="str">
            <v>조</v>
          </cell>
        </row>
        <row r="7857">
          <cell r="A7857">
            <v>7817080</v>
          </cell>
          <cell r="B7857" t="str">
            <v>방폭등-안전증(E)</v>
          </cell>
          <cell r="C7857" t="str">
            <v>FL 32Wx1 1'x4'</v>
          </cell>
          <cell r="D7857" t="str">
            <v>조</v>
          </cell>
        </row>
        <row r="7858">
          <cell r="A7858">
            <v>7817081</v>
          </cell>
          <cell r="B7858" t="str">
            <v>방폭등-안전증(E)</v>
          </cell>
          <cell r="C7858" t="str">
            <v>FL 32Wx2 1'x4'</v>
          </cell>
          <cell r="D7858" t="str">
            <v>조</v>
          </cell>
        </row>
        <row r="7859">
          <cell r="A7859">
            <v>7817100</v>
          </cell>
          <cell r="B7859" t="str">
            <v>방폭등-안전증(R:3)</v>
          </cell>
          <cell r="C7859" t="str">
            <v>FL 40Wx1 1'x4'</v>
          </cell>
          <cell r="D7859" t="str">
            <v>조</v>
          </cell>
        </row>
        <row r="7860">
          <cell r="A7860">
            <v>7817101</v>
          </cell>
          <cell r="B7860" t="str">
            <v>방폭등-안전증(R:3)</v>
          </cell>
          <cell r="C7860" t="str">
            <v>FL 40Wx2 1'x4'</v>
          </cell>
          <cell r="D7860" t="str">
            <v>조</v>
          </cell>
        </row>
        <row r="7861">
          <cell r="A7861">
            <v>7817120</v>
          </cell>
          <cell r="B7861" t="str">
            <v>방폭등-안전증(G:3)</v>
          </cell>
          <cell r="C7861" t="str">
            <v>FL 20Wx1 1'x2'</v>
          </cell>
          <cell r="D7861" t="str">
            <v>조</v>
          </cell>
        </row>
        <row r="7862">
          <cell r="A7862">
            <v>7817121</v>
          </cell>
          <cell r="B7862" t="str">
            <v>방폭등-안전증(G:3)</v>
          </cell>
          <cell r="C7862" t="str">
            <v>FL 20Wx2 1'x2'</v>
          </cell>
          <cell r="D7862" t="str">
            <v>조</v>
          </cell>
        </row>
        <row r="7863">
          <cell r="A7863">
            <v>7817140</v>
          </cell>
          <cell r="B7863" t="str">
            <v>방폭등-안전증-E:고</v>
          </cell>
          <cell r="C7863" t="str">
            <v>FL 40Wx1 1'x4'</v>
          </cell>
          <cell r="D7863" t="str">
            <v>조</v>
          </cell>
        </row>
        <row r="7864">
          <cell r="A7864">
            <v>7817141</v>
          </cell>
          <cell r="B7864" t="str">
            <v>방폭등-안전증-E:고</v>
          </cell>
          <cell r="C7864" t="str">
            <v>FL 40Wx2 1'x4'</v>
          </cell>
          <cell r="D7864" t="str">
            <v>조</v>
          </cell>
        </row>
        <row r="7865">
          <cell r="A7865">
            <v>7817201</v>
          </cell>
          <cell r="B7865" t="str">
            <v>방폭등-내압(E)</v>
          </cell>
          <cell r="C7865" t="str">
            <v>FL 20Wx1 1'x2'</v>
          </cell>
          <cell r="D7865" t="str">
            <v>조</v>
          </cell>
        </row>
        <row r="7866">
          <cell r="A7866">
            <v>7817202</v>
          </cell>
          <cell r="B7866" t="str">
            <v>방폭등-내압(E)</v>
          </cell>
          <cell r="C7866" t="str">
            <v>FL 20Wx2 1'x2'</v>
          </cell>
          <cell r="D7866" t="str">
            <v>조</v>
          </cell>
        </row>
        <row r="7867">
          <cell r="A7867">
            <v>7817220</v>
          </cell>
          <cell r="B7867" t="str">
            <v>방폭등-내압(E)</v>
          </cell>
          <cell r="C7867" t="str">
            <v>FL 40Wx1 1'x4'</v>
          </cell>
          <cell r="D7867" t="str">
            <v>조</v>
          </cell>
        </row>
        <row r="7868">
          <cell r="A7868">
            <v>7817221</v>
          </cell>
          <cell r="B7868" t="str">
            <v>방폭등-내압(E)</v>
          </cell>
          <cell r="C7868" t="str">
            <v>FL 40Wx2 1'x4'</v>
          </cell>
          <cell r="D7868" t="str">
            <v>조</v>
          </cell>
        </row>
        <row r="7869">
          <cell r="A7869">
            <v>7817240</v>
          </cell>
          <cell r="B7869" t="str">
            <v>방폭등-내압(G)</v>
          </cell>
          <cell r="C7869" t="str">
            <v>FL 20Wx1 1'x2'</v>
          </cell>
          <cell r="D7869" t="str">
            <v>조</v>
          </cell>
        </row>
        <row r="7870">
          <cell r="A7870">
            <v>7817241</v>
          </cell>
          <cell r="B7870" t="str">
            <v>방폭등-내압(G)</v>
          </cell>
          <cell r="C7870" t="str">
            <v>FL 20Wx2 1'x2'</v>
          </cell>
          <cell r="D7870" t="str">
            <v>조</v>
          </cell>
        </row>
        <row r="7871">
          <cell r="A7871">
            <v>7817260</v>
          </cell>
          <cell r="B7871" t="str">
            <v>방폭등-내압(R)</v>
          </cell>
          <cell r="C7871" t="str">
            <v>FL 40Wx1 1'x4'</v>
          </cell>
          <cell r="D7871" t="str">
            <v>조</v>
          </cell>
        </row>
        <row r="7872">
          <cell r="A7872">
            <v>7817261</v>
          </cell>
          <cell r="B7872" t="str">
            <v>방폭등-내압(R)</v>
          </cell>
          <cell r="C7872" t="str">
            <v>FL 40Wx2 1'x4'</v>
          </cell>
          <cell r="D7872" t="str">
            <v>조</v>
          </cell>
        </row>
        <row r="7873">
          <cell r="A7873">
            <v>7817280</v>
          </cell>
          <cell r="B7873" t="str">
            <v>방폭등-내압(E)</v>
          </cell>
          <cell r="C7873" t="str">
            <v>FL 32Wx1 1'x4'</v>
          </cell>
          <cell r="D7873" t="str">
            <v>조</v>
          </cell>
        </row>
        <row r="7874">
          <cell r="A7874">
            <v>7817281</v>
          </cell>
          <cell r="B7874" t="str">
            <v>방폭등-내압(E)</v>
          </cell>
          <cell r="C7874" t="str">
            <v>FL 32Wx2 1'x4'</v>
          </cell>
          <cell r="D7874" t="str">
            <v>조</v>
          </cell>
        </row>
        <row r="7875">
          <cell r="A7875">
            <v>7817300</v>
          </cell>
          <cell r="B7875" t="str">
            <v>방폭등-내압(R:3)</v>
          </cell>
          <cell r="C7875" t="str">
            <v>FL 40Wx1 1'x4'</v>
          </cell>
          <cell r="D7875" t="str">
            <v>조</v>
          </cell>
        </row>
        <row r="7876">
          <cell r="A7876">
            <v>7817301</v>
          </cell>
          <cell r="B7876" t="str">
            <v>방폭등-내압(R:3)</v>
          </cell>
          <cell r="C7876" t="str">
            <v>FL 40Wx2 1'x4'</v>
          </cell>
          <cell r="D7876" t="str">
            <v>조</v>
          </cell>
        </row>
        <row r="7877">
          <cell r="A7877">
            <v>7817320</v>
          </cell>
          <cell r="B7877" t="str">
            <v>방폭등-내압(G:3)</v>
          </cell>
          <cell r="C7877" t="str">
            <v>FL 20Wx1 1'x2'</v>
          </cell>
          <cell r="D7877" t="str">
            <v>조</v>
          </cell>
        </row>
        <row r="7878">
          <cell r="A7878">
            <v>7817321</v>
          </cell>
          <cell r="B7878" t="str">
            <v>방폭등-내압(G:3)</v>
          </cell>
          <cell r="C7878" t="str">
            <v>FL 20Wx2 1'x2'</v>
          </cell>
          <cell r="D7878" t="str">
            <v>조</v>
          </cell>
        </row>
        <row r="7879">
          <cell r="A7879">
            <v>7817340</v>
          </cell>
          <cell r="B7879" t="str">
            <v>방폭등-내압(E:고)</v>
          </cell>
          <cell r="C7879" t="str">
            <v>FL 40Wx1 1'x4'</v>
          </cell>
          <cell r="D7879" t="str">
            <v>조</v>
          </cell>
        </row>
        <row r="7880">
          <cell r="A7880">
            <v>7817341</v>
          </cell>
          <cell r="B7880" t="str">
            <v>방폭등-내압(E:고)</v>
          </cell>
          <cell r="C7880" t="str">
            <v>FL 40Wx2 1'x4'</v>
          </cell>
          <cell r="D7880" t="str">
            <v>조</v>
          </cell>
        </row>
        <row r="7881">
          <cell r="A7881">
            <v>7817360</v>
          </cell>
          <cell r="B7881" t="str">
            <v>방폭등-내압(E:고)</v>
          </cell>
          <cell r="C7881" t="str">
            <v>FL 32Wx1 1'x4'</v>
          </cell>
          <cell r="D7881" t="str">
            <v>조</v>
          </cell>
        </row>
        <row r="7882">
          <cell r="A7882">
            <v>7817361</v>
          </cell>
          <cell r="B7882" t="str">
            <v>방폭등-내압(E:고)</v>
          </cell>
          <cell r="C7882" t="str">
            <v>FL 32Wx2 1'x4'</v>
          </cell>
          <cell r="D7882" t="str">
            <v>조</v>
          </cell>
        </row>
        <row r="7883">
          <cell r="A7883">
            <v>7830001</v>
          </cell>
          <cell r="B7883" t="str">
            <v>다운라이트</v>
          </cell>
          <cell r="C7883" t="str">
            <v>IL 30W 4.5"일반</v>
          </cell>
          <cell r="D7883" t="str">
            <v>조</v>
          </cell>
        </row>
        <row r="7884">
          <cell r="A7884">
            <v>7830002</v>
          </cell>
          <cell r="B7884" t="str">
            <v>다운라이트</v>
          </cell>
          <cell r="C7884" t="str">
            <v>IL 60W 4.5"일반</v>
          </cell>
          <cell r="D7884" t="str">
            <v>조</v>
          </cell>
        </row>
        <row r="7885">
          <cell r="A7885">
            <v>7830003</v>
          </cell>
          <cell r="B7885" t="str">
            <v>다운라이트</v>
          </cell>
          <cell r="C7885" t="str">
            <v>IL 100W 4.5"일반</v>
          </cell>
          <cell r="D7885" t="str">
            <v>조</v>
          </cell>
        </row>
        <row r="7886">
          <cell r="A7886">
            <v>7830020</v>
          </cell>
          <cell r="B7886" t="str">
            <v>다운라이트</v>
          </cell>
          <cell r="C7886" t="str">
            <v>IL 30W 6"일반</v>
          </cell>
          <cell r="D7886" t="str">
            <v>조</v>
          </cell>
        </row>
        <row r="7887">
          <cell r="A7887">
            <v>7830021</v>
          </cell>
          <cell r="B7887" t="str">
            <v>다운라이트</v>
          </cell>
          <cell r="C7887" t="str">
            <v>IL 60W 6"일반</v>
          </cell>
          <cell r="D7887" t="str">
            <v>조</v>
          </cell>
        </row>
        <row r="7888">
          <cell r="A7888">
            <v>7830022</v>
          </cell>
          <cell r="B7888" t="str">
            <v>다운라이트</v>
          </cell>
          <cell r="C7888" t="str">
            <v>IL 100W 6"일반</v>
          </cell>
          <cell r="D7888" t="str">
            <v>조</v>
          </cell>
        </row>
        <row r="7889">
          <cell r="A7889">
            <v>7830040</v>
          </cell>
          <cell r="B7889" t="str">
            <v>다운라이트</v>
          </cell>
          <cell r="C7889" t="str">
            <v>IL 30W 4.5"밀러</v>
          </cell>
          <cell r="D7889" t="str">
            <v>조</v>
          </cell>
        </row>
        <row r="7890">
          <cell r="A7890">
            <v>7830041</v>
          </cell>
          <cell r="B7890" t="str">
            <v>다운라이트</v>
          </cell>
          <cell r="C7890" t="str">
            <v>IL 60W 4.5"밀러</v>
          </cell>
          <cell r="D7890" t="str">
            <v>조</v>
          </cell>
        </row>
        <row r="7891">
          <cell r="A7891">
            <v>7830042</v>
          </cell>
          <cell r="B7891" t="str">
            <v>다운라이트</v>
          </cell>
          <cell r="C7891" t="str">
            <v>IL 100W 4.5"밀러</v>
          </cell>
          <cell r="D7891" t="str">
            <v>조</v>
          </cell>
        </row>
        <row r="7892">
          <cell r="A7892">
            <v>7830060</v>
          </cell>
          <cell r="B7892" t="str">
            <v>다운라이트</v>
          </cell>
          <cell r="C7892" t="str">
            <v>IL 30W 6"밀러</v>
          </cell>
          <cell r="D7892" t="str">
            <v>조</v>
          </cell>
        </row>
        <row r="7893">
          <cell r="A7893">
            <v>7830061</v>
          </cell>
          <cell r="B7893" t="str">
            <v>다운라이트</v>
          </cell>
          <cell r="C7893" t="str">
            <v>IL 60W 6"밀러</v>
          </cell>
          <cell r="D7893" t="str">
            <v>조</v>
          </cell>
        </row>
        <row r="7894">
          <cell r="A7894">
            <v>7830062</v>
          </cell>
          <cell r="B7894" t="str">
            <v>다운라이트</v>
          </cell>
          <cell r="C7894" t="str">
            <v>IL 100W 6"밀러</v>
          </cell>
          <cell r="D7894" t="str">
            <v>조</v>
          </cell>
        </row>
        <row r="7895">
          <cell r="A7895">
            <v>7830080</v>
          </cell>
          <cell r="B7895" t="str">
            <v>다운라이트</v>
          </cell>
          <cell r="C7895" t="str">
            <v>FUL 7W 전구형</v>
          </cell>
          <cell r="D7895" t="str">
            <v>조</v>
          </cell>
        </row>
        <row r="7896">
          <cell r="A7896">
            <v>7830081</v>
          </cell>
          <cell r="B7896" t="str">
            <v>다운라이트</v>
          </cell>
          <cell r="C7896" t="str">
            <v>FUL 9W 전구형</v>
          </cell>
          <cell r="D7896" t="str">
            <v>조</v>
          </cell>
        </row>
        <row r="7897">
          <cell r="A7897">
            <v>7830082</v>
          </cell>
          <cell r="B7897" t="str">
            <v>다운라이트</v>
          </cell>
          <cell r="C7897" t="str">
            <v>FUL 11W 전구형</v>
          </cell>
          <cell r="D7897" t="str">
            <v>조</v>
          </cell>
        </row>
        <row r="7898">
          <cell r="A7898">
            <v>7830083</v>
          </cell>
          <cell r="B7898" t="str">
            <v>다운라이트</v>
          </cell>
          <cell r="C7898" t="str">
            <v>FUL 13W 전구형</v>
          </cell>
          <cell r="D7898" t="str">
            <v>조</v>
          </cell>
        </row>
        <row r="7899">
          <cell r="A7899">
            <v>7830084</v>
          </cell>
          <cell r="B7899" t="str">
            <v>다운라이트</v>
          </cell>
          <cell r="C7899" t="str">
            <v>FUL 15W 전구형</v>
          </cell>
          <cell r="D7899" t="str">
            <v>조</v>
          </cell>
        </row>
        <row r="7900">
          <cell r="A7900">
            <v>7830085</v>
          </cell>
          <cell r="B7900" t="str">
            <v>다운라이트</v>
          </cell>
          <cell r="C7900" t="str">
            <v>FUL 17W 전구형</v>
          </cell>
          <cell r="D7900" t="str">
            <v>조</v>
          </cell>
        </row>
        <row r="7901">
          <cell r="A7901">
            <v>7830086</v>
          </cell>
          <cell r="B7901" t="str">
            <v>다운라이트</v>
          </cell>
          <cell r="C7901" t="str">
            <v>FUL 18W 전구형</v>
          </cell>
          <cell r="D7901" t="str">
            <v>조</v>
          </cell>
        </row>
        <row r="7902">
          <cell r="A7902">
            <v>7830087</v>
          </cell>
          <cell r="B7902" t="str">
            <v>다운라이트</v>
          </cell>
          <cell r="C7902" t="str">
            <v>FUL 20W 전구형</v>
          </cell>
          <cell r="D7902" t="str">
            <v>조</v>
          </cell>
        </row>
        <row r="7903">
          <cell r="A7903">
            <v>7830088</v>
          </cell>
          <cell r="B7903" t="str">
            <v>다운라이트</v>
          </cell>
          <cell r="C7903" t="str">
            <v>FUL 23W 전구형</v>
          </cell>
          <cell r="D7903" t="str">
            <v>조</v>
          </cell>
        </row>
        <row r="7904">
          <cell r="A7904">
            <v>7830089</v>
          </cell>
          <cell r="B7904" t="str">
            <v>다운라이트</v>
          </cell>
          <cell r="C7904" t="str">
            <v>FUL 27W 전구형</v>
          </cell>
          <cell r="D7904" t="str">
            <v>조</v>
          </cell>
        </row>
        <row r="7905">
          <cell r="A7905">
            <v>7830100</v>
          </cell>
          <cell r="B7905" t="str">
            <v>다운라이트</v>
          </cell>
          <cell r="C7905" t="str">
            <v>FUL 7W 핀타입</v>
          </cell>
          <cell r="D7905" t="str">
            <v>조</v>
          </cell>
        </row>
        <row r="7906">
          <cell r="A7906">
            <v>7830101</v>
          </cell>
          <cell r="B7906" t="str">
            <v>다운라이트</v>
          </cell>
          <cell r="C7906" t="str">
            <v>FUL 9W 핀타입</v>
          </cell>
          <cell r="D7906" t="str">
            <v>조</v>
          </cell>
        </row>
        <row r="7907">
          <cell r="A7907">
            <v>7830102</v>
          </cell>
          <cell r="B7907" t="str">
            <v>다운라이트</v>
          </cell>
          <cell r="C7907" t="str">
            <v>FUL 11W 핀타입</v>
          </cell>
          <cell r="D7907" t="str">
            <v>조</v>
          </cell>
        </row>
        <row r="7908">
          <cell r="A7908">
            <v>7830103</v>
          </cell>
          <cell r="B7908" t="str">
            <v>다운라이트</v>
          </cell>
          <cell r="C7908" t="str">
            <v>FUL 13W 핀타입</v>
          </cell>
          <cell r="D7908" t="str">
            <v>조</v>
          </cell>
        </row>
        <row r="7909">
          <cell r="A7909">
            <v>7830104</v>
          </cell>
          <cell r="B7909" t="str">
            <v>다운라이트</v>
          </cell>
          <cell r="C7909" t="str">
            <v>FUL 18W 핀타입</v>
          </cell>
          <cell r="D7909" t="str">
            <v>조</v>
          </cell>
        </row>
        <row r="7910">
          <cell r="A7910">
            <v>7830105</v>
          </cell>
          <cell r="B7910" t="str">
            <v>다운라이트</v>
          </cell>
          <cell r="C7910" t="str">
            <v>FUL 26W 핀타입</v>
          </cell>
          <cell r="D7910" t="str">
            <v>조</v>
          </cell>
        </row>
        <row r="7911">
          <cell r="A7911">
            <v>7830140</v>
          </cell>
          <cell r="B7911" t="str">
            <v>다운라이트</v>
          </cell>
          <cell r="C7911" t="str">
            <v>BEAM 100W 6"밀러</v>
          </cell>
          <cell r="D7911" t="str">
            <v>조</v>
          </cell>
        </row>
        <row r="7912">
          <cell r="A7912">
            <v>7830141</v>
          </cell>
          <cell r="B7912" t="str">
            <v>다운라이트</v>
          </cell>
          <cell r="C7912" t="str">
            <v>BEAM 150W 6"밀러</v>
          </cell>
          <cell r="D7912" t="str">
            <v>조</v>
          </cell>
        </row>
        <row r="7913">
          <cell r="A7913">
            <v>7830160</v>
          </cell>
          <cell r="B7913" t="str">
            <v>다운라이트</v>
          </cell>
          <cell r="C7913" t="str">
            <v>HAL 50W 6"밀러</v>
          </cell>
          <cell r="D7913" t="str">
            <v>조</v>
          </cell>
        </row>
        <row r="7914">
          <cell r="A7914">
            <v>7830161</v>
          </cell>
          <cell r="B7914" t="str">
            <v>다운라이트</v>
          </cell>
          <cell r="C7914" t="str">
            <v>HAL 65W 6"밀러</v>
          </cell>
          <cell r="D7914" t="str">
            <v>조</v>
          </cell>
        </row>
        <row r="7915">
          <cell r="A7915">
            <v>7830162</v>
          </cell>
          <cell r="B7915" t="str">
            <v>다운라이트</v>
          </cell>
          <cell r="C7915" t="str">
            <v>HAL 75W 6"밀러</v>
          </cell>
          <cell r="D7915" t="str">
            <v>조</v>
          </cell>
        </row>
        <row r="7916">
          <cell r="A7916">
            <v>7830163</v>
          </cell>
          <cell r="B7916" t="str">
            <v>다운라이트</v>
          </cell>
          <cell r="C7916" t="str">
            <v>HAL 100W 6"밀러</v>
          </cell>
          <cell r="D7916" t="str">
            <v>조</v>
          </cell>
        </row>
        <row r="7917">
          <cell r="A7917">
            <v>7830164</v>
          </cell>
          <cell r="B7917" t="str">
            <v>다운라이트</v>
          </cell>
          <cell r="C7917" t="str">
            <v>HAL 150W 6"밀러</v>
          </cell>
          <cell r="D7917" t="str">
            <v>조</v>
          </cell>
        </row>
        <row r="7918">
          <cell r="A7918">
            <v>7830165</v>
          </cell>
          <cell r="B7918" t="str">
            <v>다운라이트</v>
          </cell>
          <cell r="C7918" t="str">
            <v>HAL 300W 6"밀러</v>
          </cell>
          <cell r="D7918" t="str">
            <v>조</v>
          </cell>
        </row>
        <row r="7919">
          <cell r="A7919">
            <v>7830200</v>
          </cell>
          <cell r="B7919" t="str">
            <v>다운라이트</v>
          </cell>
          <cell r="C7919" t="str">
            <v>BEAM 75W 8"밀러</v>
          </cell>
          <cell r="D7919" t="str">
            <v>조</v>
          </cell>
        </row>
        <row r="7920">
          <cell r="A7920">
            <v>7830201</v>
          </cell>
          <cell r="B7920" t="str">
            <v>다운라이트</v>
          </cell>
          <cell r="C7920" t="str">
            <v>BEAM 100W 8"밀러</v>
          </cell>
          <cell r="D7920" t="str">
            <v>조</v>
          </cell>
        </row>
        <row r="7921">
          <cell r="A7921">
            <v>7830202</v>
          </cell>
          <cell r="B7921" t="str">
            <v>다운라이트</v>
          </cell>
          <cell r="C7921" t="str">
            <v>BEAM 150W 8"밀러</v>
          </cell>
          <cell r="D7921" t="str">
            <v>조</v>
          </cell>
        </row>
        <row r="7922">
          <cell r="A7922">
            <v>7830220</v>
          </cell>
          <cell r="B7922" t="str">
            <v>다운라이트</v>
          </cell>
          <cell r="C7922" t="str">
            <v>HAL 150W 8"밀러</v>
          </cell>
          <cell r="D7922" t="str">
            <v>조</v>
          </cell>
        </row>
        <row r="7923">
          <cell r="A7923">
            <v>7830300</v>
          </cell>
          <cell r="B7923" t="str">
            <v>다운라이트</v>
          </cell>
          <cell r="C7923" t="str">
            <v>IL 30W 4.5"곰보</v>
          </cell>
          <cell r="D7923" t="str">
            <v>조</v>
          </cell>
        </row>
        <row r="7924">
          <cell r="A7924">
            <v>7830301</v>
          </cell>
          <cell r="B7924" t="str">
            <v>다운라이트</v>
          </cell>
          <cell r="C7924" t="str">
            <v>IL 60W 4.5"곰보</v>
          </cell>
          <cell r="D7924" t="str">
            <v>조</v>
          </cell>
        </row>
        <row r="7925">
          <cell r="A7925">
            <v>7830302</v>
          </cell>
          <cell r="B7925" t="str">
            <v>다운라이트</v>
          </cell>
          <cell r="C7925" t="str">
            <v>IL 100W 4.5"곰보</v>
          </cell>
          <cell r="D7925" t="str">
            <v>조</v>
          </cell>
        </row>
        <row r="7926">
          <cell r="A7926">
            <v>7830320</v>
          </cell>
          <cell r="B7926" t="str">
            <v>다운라이트</v>
          </cell>
          <cell r="C7926" t="str">
            <v>HAL 50W 4.5"곰보</v>
          </cell>
          <cell r="D7926" t="str">
            <v>조</v>
          </cell>
        </row>
        <row r="7927">
          <cell r="A7927">
            <v>7830321</v>
          </cell>
          <cell r="B7927" t="str">
            <v>다운라이트</v>
          </cell>
          <cell r="C7927" t="str">
            <v>HAL100W 4.5"곰보</v>
          </cell>
          <cell r="D7927" t="str">
            <v>조</v>
          </cell>
        </row>
        <row r="7928">
          <cell r="A7928">
            <v>7830322</v>
          </cell>
          <cell r="B7928" t="str">
            <v>다운라이트</v>
          </cell>
          <cell r="C7928" t="str">
            <v>HAL150W 4.5"곰보</v>
          </cell>
          <cell r="D7928" t="str">
            <v>조</v>
          </cell>
        </row>
        <row r="7929">
          <cell r="A7929">
            <v>7830400</v>
          </cell>
          <cell r="B7929" t="str">
            <v>다운라이트</v>
          </cell>
          <cell r="C7929" t="str">
            <v>IL 30W 6"곰보</v>
          </cell>
          <cell r="D7929" t="str">
            <v>조</v>
          </cell>
        </row>
        <row r="7930">
          <cell r="A7930">
            <v>7830401</v>
          </cell>
          <cell r="B7930" t="str">
            <v>다운라이트</v>
          </cell>
          <cell r="C7930" t="str">
            <v>IL 60W 6"곰보</v>
          </cell>
          <cell r="D7930" t="str">
            <v>조</v>
          </cell>
        </row>
        <row r="7931">
          <cell r="A7931">
            <v>7830402</v>
          </cell>
          <cell r="B7931" t="str">
            <v>다운라이트</v>
          </cell>
          <cell r="C7931" t="str">
            <v>IL 100W 6"곰보</v>
          </cell>
          <cell r="D7931" t="str">
            <v>조</v>
          </cell>
        </row>
        <row r="7932">
          <cell r="A7932">
            <v>7830450</v>
          </cell>
          <cell r="B7932" t="str">
            <v>다운라이트</v>
          </cell>
          <cell r="C7932" t="str">
            <v>BEAM 75W 6"곰보</v>
          </cell>
          <cell r="D7932" t="str">
            <v>조</v>
          </cell>
        </row>
        <row r="7933">
          <cell r="A7933">
            <v>7830451</v>
          </cell>
          <cell r="B7933" t="str">
            <v>다운라이트</v>
          </cell>
          <cell r="C7933" t="str">
            <v>BEAM 100W 6"곰보</v>
          </cell>
          <cell r="D7933" t="str">
            <v>조</v>
          </cell>
        </row>
        <row r="7934">
          <cell r="A7934">
            <v>7830452</v>
          </cell>
          <cell r="B7934" t="str">
            <v>다운라이트</v>
          </cell>
          <cell r="C7934" t="str">
            <v>BEAM 150W 6"곰보</v>
          </cell>
          <cell r="D7934" t="str">
            <v>조</v>
          </cell>
        </row>
        <row r="7935">
          <cell r="A7935">
            <v>7830500</v>
          </cell>
          <cell r="B7935" t="str">
            <v>다운라이트</v>
          </cell>
          <cell r="C7935" t="str">
            <v>HAL 50W 6"곰보</v>
          </cell>
          <cell r="D7935" t="str">
            <v>조</v>
          </cell>
        </row>
        <row r="7936">
          <cell r="A7936">
            <v>7830501</v>
          </cell>
          <cell r="B7936" t="str">
            <v>다운라이트</v>
          </cell>
          <cell r="C7936" t="str">
            <v>HAL 100W 6"곰보</v>
          </cell>
          <cell r="D7936" t="str">
            <v>조</v>
          </cell>
        </row>
        <row r="7937">
          <cell r="A7937">
            <v>7830502</v>
          </cell>
          <cell r="B7937" t="str">
            <v>다운라이트</v>
          </cell>
          <cell r="C7937" t="str">
            <v>HAL 150W 6"곰보</v>
          </cell>
          <cell r="D7937" t="str">
            <v>조</v>
          </cell>
        </row>
        <row r="7938">
          <cell r="A7938">
            <v>7831001</v>
          </cell>
          <cell r="B7938" t="str">
            <v>백열직부</v>
          </cell>
          <cell r="C7938" t="str">
            <v>IL 30W 일반7"</v>
          </cell>
          <cell r="D7938" t="str">
            <v>조</v>
          </cell>
        </row>
        <row r="7939">
          <cell r="A7939">
            <v>7831002</v>
          </cell>
          <cell r="B7939" t="str">
            <v>백열직부</v>
          </cell>
          <cell r="C7939" t="str">
            <v>IL 60W 일반7"</v>
          </cell>
          <cell r="D7939" t="str">
            <v>조</v>
          </cell>
        </row>
        <row r="7940">
          <cell r="A7940">
            <v>7831003</v>
          </cell>
          <cell r="B7940" t="str">
            <v>백열직부</v>
          </cell>
          <cell r="C7940" t="str">
            <v>IL 100W 일반7"</v>
          </cell>
          <cell r="D7940" t="str">
            <v>조</v>
          </cell>
        </row>
        <row r="7941">
          <cell r="A7941">
            <v>7831010</v>
          </cell>
          <cell r="B7941" t="str">
            <v>백열직부</v>
          </cell>
          <cell r="C7941" t="str">
            <v>IL 30W 일반8"</v>
          </cell>
          <cell r="D7941" t="str">
            <v>조</v>
          </cell>
        </row>
        <row r="7942">
          <cell r="A7942">
            <v>7831011</v>
          </cell>
          <cell r="B7942" t="str">
            <v>백열직부</v>
          </cell>
          <cell r="C7942" t="str">
            <v>IL 60W 일반8"</v>
          </cell>
          <cell r="D7942" t="str">
            <v>조</v>
          </cell>
        </row>
        <row r="7943">
          <cell r="A7943">
            <v>7831012</v>
          </cell>
          <cell r="B7943" t="str">
            <v>백열직부</v>
          </cell>
          <cell r="C7943" t="str">
            <v>IL 100W 일반8"</v>
          </cell>
          <cell r="D7943" t="str">
            <v>조</v>
          </cell>
        </row>
        <row r="7944">
          <cell r="A7944">
            <v>7831020</v>
          </cell>
          <cell r="B7944" t="str">
            <v>백열직부</v>
          </cell>
          <cell r="C7944" t="str">
            <v>IL 30W 일반10"</v>
          </cell>
          <cell r="D7944" t="str">
            <v>조</v>
          </cell>
        </row>
        <row r="7945">
          <cell r="A7945">
            <v>7831021</v>
          </cell>
          <cell r="B7945" t="str">
            <v>백열직부</v>
          </cell>
          <cell r="C7945" t="str">
            <v>IL 60W 일반10"</v>
          </cell>
          <cell r="D7945" t="str">
            <v>조</v>
          </cell>
        </row>
        <row r="7946">
          <cell r="A7946">
            <v>7831022</v>
          </cell>
          <cell r="B7946" t="str">
            <v>백열직부</v>
          </cell>
          <cell r="C7946" t="str">
            <v>IL 100W 일반10"</v>
          </cell>
          <cell r="D7946" t="str">
            <v>조</v>
          </cell>
        </row>
        <row r="7947">
          <cell r="A7947">
            <v>7831100</v>
          </cell>
          <cell r="B7947" t="str">
            <v>백열직부</v>
          </cell>
          <cell r="C7947" t="str">
            <v>IL 30W 방수7"</v>
          </cell>
          <cell r="D7947" t="str">
            <v>조</v>
          </cell>
        </row>
        <row r="7948">
          <cell r="A7948">
            <v>7831101</v>
          </cell>
          <cell r="B7948" t="str">
            <v>백열직부</v>
          </cell>
          <cell r="C7948" t="str">
            <v>IL 60W 방수7"</v>
          </cell>
          <cell r="D7948" t="str">
            <v>조</v>
          </cell>
        </row>
        <row r="7949">
          <cell r="A7949">
            <v>7831102</v>
          </cell>
          <cell r="B7949" t="str">
            <v>백열직부</v>
          </cell>
          <cell r="C7949" t="str">
            <v>IL 100W 방수7"</v>
          </cell>
          <cell r="D7949" t="str">
            <v>조</v>
          </cell>
        </row>
        <row r="7950">
          <cell r="A7950">
            <v>7831110</v>
          </cell>
          <cell r="B7950" t="str">
            <v>백열직부</v>
          </cell>
          <cell r="C7950" t="str">
            <v>IL 30W 방수8"</v>
          </cell>
          <cell r="D7950" t="str">
            <v>조</v>
          </cell>
        </row>
        <row r="7951">
          <cell r="A7951">
            <v>7831111</v>
          </cell>
          <cell r="B7951" t="str">
            <v>백열직부</v>
          </cell>
          <cell r="C7951" t="str">
            <v>IL 60W 방수8"</v>
          </cell>
          <cell r="D7951" t="str">
            <v>조</v>
          </cell>
        </row>
        <row r="7952">
          <cell r="A7952">
            <v>7831112</v>
          </cell>
          <cell r="B7952" t="str">
            <v>백열직부</v>
          </cell>
          <cell r="C7952" t="str">
            <v>IL 100W 방수8"</v>
          </cell>
          <cell r="D7952" t="str">
            <v>조</v>
          </cell>
        </row>
        <row r="7953">
          <cell r="A7953">
            <v>7831120</v>
          </cell>
          <cell r="B7953" t="str">
            <v>백열직부</v>
          </cell>
          <cell r="C7953" t="str">
            <v>IL 30W 방수10"</v>
          </cell>
          <cell r="D7953" t="str">
            <v>조</v>
          </cell>
        </row>
        <row r="7954">
          <cell r="A7954">
            <v>7831121</v>
          </cell>
          <cell r="B7954" t="str">
            <v>백열직부</v>
          </cell>
          <cell r="C7954" t="str">
            <v>IL 60W 방수10"</v>
          </cell>
          <cell r="D7954" t="str">
            <v>조</v>
          </cell>
        </row>
        <row r="7955">
          <cell r="A7955">
            <v>7831122</v>
          </cell>
          <cell r="B7955" t="str">
            <v>백열직부</v>
          </cell>
          <cell r="C7955" t="str">
            <v>IL 100W 방수10"</v>
          </cell>
          <cell r="D7955" t="str">
            <v>조</v>
          </cell>
        </row>
        <row r="7956">
          <cell r="A7956">
            <v>7831200</v>
          </cell>
          <cell r="B7956" t="str">
            <v>백열직부</v>
          </cell>
          <cell r="C7956" t="str">
            <v>IL 30W 사각7"</v>
          </cell>
          <cell r="D7956" t="str">
            <v>조</v>
          </cell>
        </row>
        <row r="7957">
          <cell r="A7957">
            <v>7831201</v>
          </cell>
          <cell r="B7957" t="str">
            <v>백열직부</v>
          </cell>
          <cell r="C7957" t="str">
            <v>IL 60W 사각7"</v>
          </cell>
          <cell r="D7957" t="str">
            <v>조</v>
          </cell>
        </row>
        <row r="7958">
          <cell r="A7958">
            <v>7831202</v>
          </cell>
          <cell r="B7958" t="str">
            <v>백열직부</v>
          </cell>
          <cell r="C7958" t="str">
            <v>IL 100W 사각7"</v>
          </cell>
          <cell r="D7958" t="str">
            <v>조</v>
          </cell>
        </row>
        <row r="7959">
          <cell r="A7959">
            <v>7831210</v>
          </cell>
          <cell r="B7959" t="str">
            <v>백열직부</v>
          </cell>
          <cell r="C7959" t="str">
            <v>IL 30W 사각8"</v>
          </cell>
          <cell r="D7959" t="str">
            <v>조</v>
          </cell>
        </row>
        <row r="7960">
          <cell r="A7960">
            <v>7831211</v>
          </cell>
          <cell r="B7960" t="str">
            <v>백열직부</v>
          </cell>
          <cell r="C7960" t="str">
            <v>IL 60W 사각8"</v>
          </cell>
          <cell r="D7960" t="str">
            <v>조</v>
          </cell>
        </row>
        <row r="7961">
          <cell r="A7961">
            <v>7831212</v>
          </cell>
          <cell r="B7961" t="str">
            <v>백열직부</v>
          </cell>
          <cell r="C7961" t="str">
            <v>IL 100W 사각8"</v>
          </cell>
          <cell r="D7961" t="str">
            <v>조</v>
          </cell>
        </row>
        <row r="7962">
          <cell r="A7962">
            <v>7831220</v>
          </cell>
          <cell r="B7962" t="str">
            <v>백열직부</v>
          </cell>
          <cell r="C7962" t="str">
            <v>IL 30W 사각10"</v>
          </cell>
          <cell r="D7962" t="str">
            <v>조</v>
          </cell>
        </row>
        <row r="7963">
          <cell r="A7963">
            <v>7831221</v>
          </cell>
          <cell r="B7963" t="str">
            <v>백열직부</v>
          </cell>
          <cell r="C7963" t="str">
            <v>IL 60W 사각10"</v>
          </cell>
          <cell r="D7963" t="str">
            <v>조</v>
          </cell>
        </row>
        <row r="7964">
          <cell r="A7964">
            <v>7831222</v>
          </cell>
          <cell r="B7964" t="str">
            <v>백열직부</v>
          </cell>
          <cell r="C7964" t="str">
            <v>IL 100W 사각10"</v>
          </cell>
          <cell r="D7964" t="str">
            <v>조</v>
          </cell>
        </row>
        <row r="7965">
          <cell r="A7965">
            <v>7831300</v>
          </cell>
          <cell r="B7965" t="str">
            <v>백열직부</v>
          </cell>
          <cell r="C7965" t="str">
            <v>IL 30W 망직부</v>
          </cell>
          <cell r="D7965" t="str">
            <v>조</v>
          </cell>
        </row>
        <row r="7966">
          <cell r="A7966">
            <v>7831301</v>
          </cell>
          <cell r="B7966" t="str">
            <v>백열직부</v>
          </cell>
          <cell r="C7966" t="str">
            <v>IL 60W 망직부</v>
          </cell>
          <cell r="D7966" t="str">
            <v>조</v>
          </cell>
        </row>
        <row r="7967">
          <cell r="A7967">
            <v>7831302</v>
          </cell>
          <cell r="B7967" t="str">
            <v>백열직부</v>
          </cell>
          <cell r="C7967" t="str">
            <v>IL 100W 망직부</v>
          </cell>
          <cell r="D7967" t="str">
            <v>조</v>
          </cell>
        </row>
        <row r="7968">
          <cell r="A7968">
            <v>7831320</v>
          </cell>
          <cell r="B7968" t="str">
            <v>백열벽부</v>
          </cell>
          <cell r="C7968" t="str">
            <v>IL 30W 망직부</v>
          </cell>
          <cell r="D7968" t="str">
            <v>조</v>
          </cell>
        </row>
        <row r="7969">
          <cell r="A7969">
            <v>7831321</v>
          </cell>
          <cell r="B7969" t="str">
            <v>백열벽부</v>
          </cell>
          <cell r="C7969" t="str">
            <v>IL 60W 망직부</v>
          </cell>
          <cell r="D7969" t="str">
            <v>조</v>
          </cell>
        </row>
        <row r="7970">
          <cell r="A7970">
            <v>7831322</v>
          </cell>
          <cell r="B7970" t="str">
            <v>백열벽부</v>
          </cell>
          <cell r="C7970" t="str">
            <v>IL 100W 망직부</v>
          </cell>
          <cell r="D7970" t="str">
            <v>조</v>
          </cell>
        </row>
        <row r="7971">
          <cell r="A7971">
            <v>7832001</v>
          </cell>
          <cell r="B7971" t="str">
            <v>욕실등-벽부.스텐</v>
          </cell>
          <cell r="C7971" t="str">
            <v>IL60Wx2</v>
          </cell>
          <cell r="D7971" t="str">
            <v>조</v>
          </cell>
        </row>
        <row r="7972">
          <cell r="A7972">
            <v>7832002</v>
          </cell>
          <cell r="B7972" t="str">
            <v>욕실등-벽부.노출</v>
          </cell>
          <cell r="C7972" t="str">
            <v>IL60Wx2</v>
          </cell>
          <cell r="D7972" t="str">
            <v>조</v>
          </cell>
        </row>
        <row r="7973">
          <cell r="A7973">
            <v>7832003</v>
          </cell>
          <cell r="B7973" t="str">
            <v>욕실등-벽부.유리</v>
          </cell>
          <cell r="C7973" t="str">
            <v>IL 60Wx2</v>
          </cell>
          <cell r="D7973" t="str">
            <v>조</v>
          </cell>
        </row>
        <row r="7974">
          <cell r="A7974">
            <v>7832004</v>
          </cell>
          <cell r="B7974" t="str">
            <v>욕실등-벽부.아크릴</v>
          </cell>
          <cell r="C7974" t="str">
            <v>IL 60Wx2</v>
          </cell>
          <cell r="D7974" t="str">
            <v>조</v>
          </cell>
        </row>
        <row r="7975">
          <cell r="A7975">
            <v>7832005</v>
          </cell>
          <cell r="B7975" t="str">
            <v>욕실등-직부.세라믹</v>
          </cell>
          <cell r="C7975" t="str">
            <v>IL 60Wx2</v>
          </cell>
          <cell r="D7975" t="str">
            <v>조</v>
          </cell>
        </row>
        <row r="7976">
          <cell r="A7976">
            <v>7832020</v>
          </cell>
          <cell r="B7976" t="str">
            <v>식탁등-펜단트.유리</v>
          </cell>
          <cell r="C7976" t="str">
            <v>IL 60W</v>
          </cell>
          <cell r="D7976" t="str">
            <v>조</v>
          </cell>
        </row>
        <row r="7977">
          <cell r="A7977">
            <v>7832021</v>
          </cell>
          <cell r="B7977" t="str">
            <v>식탁등-펜단트.갓</v>
          </cell>
          <cell r="C7977" t="str">
            <v>IL 60W 스틸</v>
          </cell>
          <cell r="D7977" t="str">
            <v>조</v>
          </cell>
        </row>
        <row r="7978">
          <cell r="A7978">
            <v>7832022</v>
          </cell>
          <cell r="B7978" t="str">
            <v>식탁등-펜단트.갓</v>
          </cell>
          <cell r="C7978" t="str">
            <v>IL 60W 플라스틱</v>
          </cell>
          <cell r="D7978" t="str">
            <v>조</v>
          </cell>
        </row>
        <row r="7979">
          <cell r="A7979">
            <v>7832023</v>
          </cell>
          <cell r="B7979" t="str">
            <v>식탁등-펜단트.갓</v>
          </cell>
          <cell r="C7979" t="str">
            <v>IL 60W 유리</v>
          </cell>
          <cell r="D7979" t="str">
            <v>조</v>
          </cell>
        </row>
        <row r="7980">
          <cell r="A7980">
            <v>7832024</v>
          </cell>
          <cell r="B7980" t="str">
            <v>식탁등-펜단트.갓</v>
          </cell>
          <cell r="C7980" t="str">
            <v>IL 60W 사각</v>
          </cell>
          <cell r="D7980" t="str">
            <v>조</v>
          </cell>
        </row>
        <row r="7981">
          <cell r="A7981">
            <v>7832025</v>
          </cell>
          <cell r="B7981" t="str">
            <v>식탁등-갓.아크릴</v>
          </cell>
          <cell r="C7981" t="str">
            <v>IL 60W</v>
          </cell>
          <cell r="D7981" t="str">
            <v>조</v>
          </cell>
        </row>
        <row r="7982">
          <cell r="A7982">
            <v>7832026</v>
          </cell>
          <cell r="B7982" t="str">
            <v>식탁등-유리.은행잎</v>
          </cell>
          <cell r="C7982" t="str">
            <v>IL 60Wx5</v>
          </cell>
          <cell r="D7982" t="str">
            <v>조</v>
          </cell>
        </row>
        <row r="7983">
          <cell r="A7983">
            <v>7832027</v>
          </cell>
          <cell r="B7983" t="str">
            <v>식탁등-펜단트.갓</v>
          </cell>
          <cell r="C7983" t="str">
            <v>IL 60W 투명유리</v>
          </cell>
          <cell r="D7983" t="str">
            <v>조</v>
          </cell>
        </row>
        <row r="7984">
          <cell r="A7984">
            <v>7832040</v>
          </cell>
          <cell r="B7984" t="str">
            <v>비상등-벽부.유리</v>
          </cell>
          <cell r="C7984" t="str">
            <v>IL 60W</v>
          </cell>
          <cell r="D7984" t="str">
            <v>조</v>
          </cell>
        </row>
        <row r="7985">
          <cell r="A7985">
            <v>7832041</v>
          </cell>
          <cell r="B7985" t="str">
            <v>비상등-벽부.반유리</v>
          </cell>
          <cell r="C7985" t="str">
            <v>IL 60W</v>
          </cell>
          <cell r="D7985" t="str">
            <v>조</v>
          </cell>
        </row>
        <row r="7986">
          <cell r="A7986">
            <v>7832042</v>
          </cell>
          <cell r="B7986" t="str">
            <v>비상등-벽부.반유리</v>
          </cell>
          <cell r="C7986" t="str">
            <v>IL 30Wx2</v>
          </cell>
          <cell r="D7986" t="str">
            <v>조</v>
          </cell>
        </row>
        <row r="7987">
          <cell r="A7987">
            <v>7832043</v>
          </cell>
          <cell r="B7987" t="str">
            <v>비상등-벽부</v>
          </cell>
          <cell r="C7987" t="str">
            <v>IL 60W 전면유리</v>
          </cell>
          <cell r="D7987" t="str">
            <v>조</v>
          </cell>
        </row>
        <row r="7988">
          <cell r="A7988">
            <v>7832060</v>
          </cell>
          <cell r="B7988" t="str">
            <v>현관등-직부.유리</v>
          </cell>
          <cell r="C7988" t="str">
            <v>IL 60W 원형</v>
          </cell>
          <cell r="D7988" t="str">
            <v>조</v>
          </cell>
        </row>
        <row r="7989">
          <cell r="A7989">
            <v>7832061</v>
          </cell>
          <cell r="B7989" t="str">
            <v>현관등-직부.유리</v>
          </cell>
          <cell r="C7989" t="str">
            <v>IL 60W 사각</v>
          </cell>
          <cell r="D7989" t="str">
            <v>조</v>
          </cell>
        </row>
        <row r="7990">
          <cell r="A7990">
            <v>7832062</v>
          </cell>
          <cell r="B7990" t="str">
            <v>현관등-반매입</v>
          </cell>
          <cell r="C7990" t="str">
            <v>IL 60W</v>
          </cell>
          <cell r="D7990" t="str">
            <v>조</v>
          </cell>
        </row>
        <row r="7991">
          <cell r="A7991">
            <v>7832063</v>
          </cell>
          <cell r="B7991" t="str">
            <v>현관등-직부.유리</v>
          </cell>
          <cell r="C7991" t="str">
            <v>IL 60W Φ315</v>
          </cell>
          <cell r="D7991" t="str">
            <v>조</v>
          </cell>
        </row>
        <row r="7992">
          <cell r="A7992">
            <v>7832064</v>
          </cell>
          <cell r="B7992" t="str">
            <v>현관등-직부.유리</v>
          </cell>
          <cell r="C7992" t="str">
            <v>IL 60W Φ150</v>
          </cell>
          <cell r="D7992" t="str">
            <v>조</v>
          </cell>
        </row>
        <row r="7993">
          <cell r="A7993">
            <v>7832065</v>
          </cell>
          <cell r="B7993" t="str">
            <v>현관등-직부.유리</v>
          </cell>
          <cell r="C7993" t="str">
            <v>IL 60W Φ210</v>
          </cell>
          <cell r="D7993" t="str">
            <v>조</v>
          </cell>
        </row>
        <row r="7994">
          <cell r="A7994">
            <v>7832066</v>
          </cell>
          <cell r="B7994" t="str">
            <v>현관등-직부</v>
          </cell>
          <cell r="C7994" t="str">
            <v>IL 60W SENSOR</v>
          </cell>
          <cell r="D7994" t="str">
            <v>조</v>
          </cell>
        </row>
        <row r="7995">
          <cell r="A7995">
            <v>7832080</v>
          </cell>
          <cell r="B7995" t="str">
            <v>홀등-매입</v>
          </cell>
          <cell r="C7995" t="str">
            <v>IL 60W Φ150</v>
          </cell>
          <cell r="D7995" t="str">
            <v>조</v>
          </cell>
        </row>
        <row r="7996">
          <cell r="A7996">
            <v>7832082</v>
          </cell>
          <cell r="B7996" t="str">
            <v>홀등-직부.볼</v>
          </cell>
          <cell r="C7996" t="str">
            <v>IL 60W Φ150</v>
          </cell>
          <cell r="D7996" t="str">
            <v>조</v>
          </cell>
        </row>
        <row r="7997">
          <cell r="A7997">
            <v>7832090</v>
          </cell>
          <cell r="B7997" t="str">
            <v>홀등-매입.플라스틱</v>
          </cell>
          <cell r="C7997" t="str">
            <v>HAL 50W</v>
          </cell>
          <cell r="D7997" t="str">
            <v>조</v>
          </cell>
        </row>
        <row r="7998">
          <cell r="A7998">
            <v>7832100</v>
          </cell>
          <cell r="B7998" t="str">
            <v>주방등-플라스틱</v>
          </cell>
          <cell r="C7998" t="str">
            <v>FL 40W</v>
          </cell>
          <cell r="D7998" t="str">
            <v>조</v>
          </cell>
        </row>
        <row r="7999">
          <cell r="A7999">
            <v>7832101</v>
          </cell>
          <cell r="B7999" t="str">
            <v>주방등-AL</v>
          </cell>
          <cell r="C7999" t="str">
            <v>FL 20W</v>
          </cell>
          <cell r="D7999" t="str">
            <v>조</v>
          </cell>
        </row>
        <row r="8000">
          <cell r="A8000">
            <v>7832102</v>
          </cell>
          <cell r="B8000" t="str">
            <v>주방등-AL루바</v>
          </cell>
          <cell r="C8000" t="str">
            <v>FL 40W</v>
          </cell>
          <cell r="D8000" t="str">
            <v>조</v>
          </cell>
        </row>
        <row r="8001">
          <cell r="A8001">
            <v>7832103</v>
          </cell>
          <cell r="B8001" t="str">
            <v>주방등-직부</v>
          </cell>
          <cell r="C8001" t="str">
            <v>FL 20W 크롬도금</v>
          </cell>
          <cell r="D8001" t="str">
            <v>조</v>
          </cell>
        </row>
        <row r="8002">
          <cell r="A8002">
            <v>7832104</v>
          </cell>
          <cell r="B8002" t="str">
            <v>주방등-직부</v>
          </cell>
          <cell r="C8002" t="str">
            <v>FL 40W 크롬도금</v>
          </cell>
          <cell r="D8002" t="str">
            <v>조</v>
          </cell>
        </row>
        <row r="8003">
          <cell r="A8003">
            <v>7832105</v>
          </cell>
          <cell r="B8003" t="str">
            <v>주방등-직부</v>
          </cell>
          <cell r="C8003" t="str">
            <v>FL 20W</v>
          </cell>
          <cell r="D8003" t="str">
            <v>조</v>
          </cell>
        </row>
        <row r="8004">
          <cell r="A8004">
            <v>7832106</v>
          </cell>
          <cell r="B8004" t="str">
            <v>주방등-직부</v>
          </cell>
          <cell r="C8004" t="str">
            <v>FL 40W</v>
          </cell>
          <cell r="D8004" t="str">
            <v>조</v>
          </cell>
        </row>
        <row r="8005">
          <cell r="A8005">
            <v>7832107</v>
          </cell>
          <cell r="B8005" t="str">
            <v>주방등-직부</v>
          </cell>
          <cell r="C8005" t="str">
            <v>FL 20W (G)</v>
          </cell>
          <cell r="D8005" t="str">
            <v>조</v>
          </cell>
        </row>
        <row r="8006">
          <cell r="A8006">
            <v>7832108</v>
          </cell>
          <cell r="B8006" t="str">
            <v>주방등-삼각</v>
          </cell>
          <cell r="C8006" t="str">
            <v>FL 40Wx2 (R)</v>
          </cell>
          <cell r="D8006" t="str">
            <v>조</v>
          </cell>
        </row>
        <row r="8007">
          <cell r="A8007">
            <v>7832109</v>
          </cell>
          <cell r="B8007" t="str">
            <v>주방등-삼각</v>
          </cell>
          <cell r="C8007" t="str">
            <v>FL 40W (R)</v>
          </cell>
          <cell r="D8007" t="str">
            <v>조</v>
          </cell>
        </row>
        <row r="8008">
          <cell r="A8008">
            <v>7832120</v>
          </cell>
          <cell r="B8008" t="str">
            <v>거실등-은행잎유리</v>
          </cell>
          <cell r="C8008" t="str">
            <v>IL 60Wx6</v>
          </cell>
          <cell r="D8008" t="str">
            <v>조</v>
          </cell>
        </row>
        <row r="8009">
          <cell r="A8009">
            <v>7832121</v>
          </cell>
          <cell r="B8009" t="str">
            <v>거실등-은행잎유리</v>
          </cell>
          <cell r="C8009" t="str">
            <v>IL 60Wx9</v>
          </cell>
          <cell r="D8009" t="str">
            <v>조</v>
          </cell>
        </row>
        <row r="8010">
          <cell r="A8010">
            <v>7832122</v>
          </cell>
          <cell r="B8010" t="str">
            <v>거실등-은행잎유리</v>
          </cell>
          <cell r="C8010" t="str">
            <v>IL 60Wx12</v>
          </cell>
          <cell r="D8010" t="str">
            <v>조</v>
          </cell>
        </row>
        <row r="8011">
          <cell r="A8011">
            <v>7832123</v>
          </cell>
          <cell r="B8011" t="str">
            <v>거실등-골아크릴</v>
          </cell>
          <cell r="C8011" t="str">
            <v>FCL 32Wx4</v>
          </cell>
          <cell r="D8011" t="str">
            <v>조</v>
          </cell>
        </row>
        <row r="8012">
          <cell r="A8012">
            <v>7832124</v>
          </cell>
          <cell r="B8012" t="str">
            <v>거실등-세라믹</v>
          </cell>
          <cell r="C8012" t="str">
            <v>FCL 32Wx4</v>
          </cell>
          <cell r="D8012" t="str">
            <v>조</v>
          </cell>
        </row>
        <row r="8013">
          <cell r="A8013">
            <v>7832125</v>
          </cell>
          <cell r="B8013" t="str">
            <v>거실등-원형유리</v>
          </cell>
          <cell r="C8013" t="str">
            <v>FCL 32Wx5</v>
          </cell>
          <cell r="D8013" t="str">
            <v>조</v>
          </cell>
        </row>
        <row r="8014">
          <cell r="A8014">
            <v>7832126</v>
          </cell>
          <cell r="B8014" t="str">
            <v>거실등</v>
          </cell>
          <cell r="C8014" t="str">
            <v>FL 40Wx4 (E)</v>
          </cell>
          <cell r="D8014" t="str">
            <v>조</v>
          </cell>
        </row>
        <row r="8015">
          <cell r="A8015">
            <v>7832127</v>
          </cell>
          <cell r="B8015" t="str">
            <v>거실등</v>
          </cell>
          <cell r="C8015" t="str">
            <v>FL 40Wx4 (G)</v>
          </cell>
          <cell r="D8015" t="str">
            <v>조</v>
          </cell>
        </row>
        <row r="8016">
          <cell r="A8016">
            <v>7832128</v>
          </cell>
          <cell r="B8016" t="str">
            <v>거실등</v>
          </cell>
          <cell r="C8016" t="str">
            <v>FL 40Wx4 (R)</v>
          </cell>
          <cell r="D8016" t="str">
            <v>조</v>
          </cell>
        </row>
        <row r="8017">
          <cell r="A8017">
            <v>7832129</v>
          </cell>
          <cell r="B8017" t="str">
            <v>거실등</v>
          </cell>
          <cell r="C8017" t="str">
            <v>FL 20Wx4</v>
          </cell>
          <cell r="D8017" t="str">
            <v>조</v>
          </cell>
        </row>
        <row r="8018">
          <cell r="A8018">
            <v>7832130</v>
          </cell>
          <cell r="B8018" t="str">
            <v>거실등-유리그로브</v>
          </cell>
          <cell r="C8018" t="str">
            <v>FCL 32Wx3</v>
          </cell>
          <cell r="D8018" t="str">
            <v>조</v>
          </cell>
        </row>
        <row r="8019">
          <cell r="A8019">
            <v>7832131</v>
          </cell>
          <cell r="B8019" t="str">
            <v>거실등-아크릴</v>
          </cell>
          <cell r="C8019" t="str">
            <v>FCL 32Wx4</v>
          </cell>
          <cell r="D8019" t="str">
            <v>조</v>
          </cell>
        </row>
        <row r="8020">
          <cell r="A8020">
            <v>7832133</v>
          </cell>
          <cell r="B8020" t="str">
            <v>거실등-단풍잎유리</v>
          </cell>
          <cell r="C8020" t="str">
            <v>IL 60Wx8</v>
          </cell>
          <cell r="D8020" t="str">
            <v>조</v>
          </cell>
        </row>
        <row r="8021">
          <cell r="A8021">
            <v>7832140</v>
          </cell>
          <cell r="B8021" t="str">
            <v>다용도실등-ST.유리</v>
          </cell>
          <cell r="C8021" t="str">
            <v>IL 60W Φ180</v>
          </cell>
          <cell r="D8021" t="str">
            <v>조</v>
          </cell>
        </row>
        <row r="8022">
          <cell r="A8022">
            <v>7832141</v>
          </cell>
          <cell r="B8022" t="str">
            <v>다용도실등-ST.유리</v>
          </cell>
          <cell r="C8022" t="str">
            <v>IL 60W Φ200</v>
          </cell>
          <cell r="D8022" t="str">
            <v>조</v>
          </cell>
        </row>
        <row r="8023">
          <cell r="A8023">
            <v>7832142</v>
          </cell>
          <cell r="B8023" t="str">
            <v>다용도실등-AL.유리</v>
          </cell>
          <cell r="C8023" t="str">
            <v>IL 60W Φ200</v>
          </cell>
          <cell r="D8023" t="str">
            <v>조</v>
          </cell>
        </row>
        <row r="8024">
          <cell r="A8024">
            <v>7832143</v>
          </cell>
          <cell r="B8024" t="str">
            <v>다용도실등-ST.무늬</v>
          </cell>
          <cell r="C8024" t="str">
            <v>IL 60W Φ200</v>
          </cell>
          <cell r="D8024" t="str">
            <v>조</v>
          </cell>
        </row>
        <row r="8025">
          <cell r="A8025">
            <v>7832144</v>
          </cell>
          <cell r="B8025" t="str">
            <v>다용도실등-벽부.AL</v>
          </cell>
          <cell r="C8025" t="str">
            <v>IL 60W</v>
          </cell>
          <cell r="D8025" t="str">
            <v>조</v>
          </cell>
        </row>
        <row r="8026">
          <cell r="A8026">
            <v>7832145</v>
          </cell>
          <cell r="B8026" t="str">
            <v>다용도실등-벽부</v>
          </cell>
          <cell r="C8026" t="str">
            <v>IL 60W 수박</v>
          </cell>
          <cell r="D8026" t="str">
            <v>조</v>
          </cell>
        </row>
        <row r="8027">
          <cell r="A8027">
            <v>7832146</v>
          </cell>
          <cell r="B8027" t="str">
            <v>다용도실등-벽부</v>
          </cell>
          <cell r="C8027" t="str">
            <v>IL 60W 유리</v>
          </cell>
          <cell r="D8027" t="str">
            <v>조</v>
          </cell>
        </row>
        <row r="8028">
          <cell r="A8028">
            <v>7832147</v>
          </cell>
          <cell r="B8028" t="str">
            <v>다용도실등-직부</v>
          </cell>
          <cell r="C8028" t="str">
            <v>IL 60W 유리</v>
          </cell>
          <cell r="D8028" t="str">
            <v>조</v>
          </cell>
        </row>
        <row r="8029">
          <cell r="A8029">
            <v>7832148</v>
          </cell>
          <cell r="B8029" t="str">
            <v>다용도실등-직부</v>
          </cell>
          <cell r="C8029" t="str">
            <v>IL 60W 오팔</v>
          </cell>
          <cell r="D8029" t="str">
            <v>조</v>
          </cell>
        </row>
        <row r="8030">
          <cell r="A8030">
            <v>7832160</v>
          </cell>
          <cell r="B8030" t="str">
            <v>안방등-ST.아크릴</v>
          </cell>
          <cell r="C8030" t="str">
            <v>FCL 40W+32W</v>
          </cell>
          <cell r="D8030" t="str">
            <v>조</v>
          </cell>
        </row>
        <row r="8031">
          <cell r="A8031">
            <v>7832162</v>
          </cell>
          <cell r="B8031" t="str">
            <v>안방등-ST.목재</v>
          </cell>
          <cell r="C8031" t="str">
            <v>FCL 40W+32W</v>
          </cell>
          <cell r="D8031" t="str">
            <v>조</v>
          </cell>
        </row>
        <row r="8032">
          <cell r="A8032">
            <v>7832163</v>
          </cell>
          <cell r="B8032" t="str">
            <v>안방등-플라스틱</v>
          </cell>
          <cell r="C8032" t="str">
            <v>FCL 40W+32W</v>
          </cell>
          <cell r="D8032" t="str">
            <v>조</v>
          </cell>
        </row>
        <row r="8033">
          <cell r="A8033">
            <v>7832164</v>
          </cell>
          <cell r="B8033" t="str">
            <v>안방등-플라스틱</v>
          </cell>
          <cell r="C8033" t="str">
            <v>FCL 40W</v>
          </cell>
          <cell r="D8033" t="str">
            <v>조</v>
          </cell>
        </row>
        <row r="8034">
          <cell r="A8034">
            <v>7832165</v>
          </cell>
          <cell r="B8034" t="str">
            <v>안방등-금색도금</v>
          </cell>
          <cell r="C8034" t="str">
            <v>FCL 40W+32W</v>
          </cell>
          <cell r="D8034" t="str">
            <v>조</v>
          </cell>
        </row>
        <row r="8035">
          <cell r="A8035">
            <v>7832166</v>
          </cell>
          <cell r="B8035" t="str">
            <v>안방등-ST.아크릴</v>
          </cell>
          <cell r="C8035" t="str">
            <v>FL 20Wx6</v>
          </cell>
          <cell r="D8035" t="str">
            <v>조</v>
          </cell>
        </row>
        <row r="8036">
          <cell r="A8036">
            <v>7832167</v>
          </cell>
          <cell r="B8036" t="str">
            <v>안방등-ST.우레탄</v>
          </cell>
          <cell r="C8036" t="str">
            <v>FCL 40W+32W</v>
          </cell>
          <cell r="D8036" t="str">
            <v>조</v>
          </cell>
        </row>
        <row r="8037">
          <cell r="A8037">
            <v>7832168</v>
          </cell>
          <cell r="B8037" t="str">
            <v>안방등-ST.우레탄</v>
          </cell>
          <cell r="C8037" t="str">
            <v>FCL 40W</v>
          </cell>
          <cell r="D8037" t="str">
            <v>조</v>
          </cell>
        </row>
        <row r="8038">
          <cell r="A8038">
            <v>7832169</v>
          </cell>
          <cell r="B8038" t="str">
            <v>안방등-ST.우레탄</v>
          </cell>
          <cell r="C8038" t="str">
            <v>FCL 32W</v>
          </cell>
          <cell r="D8038" t="str">
            <v>조</v>
          </cell>
        </row>
        <row r="8039">
          <cell r="A8039">
            <v>7832171</v>
          </cell>
          <cell r="B8039" t="str">
            <v>안방등-ST.아크릴</v>
          </cell>
          <cell r="C8039" t="str">
            <v>FCL 40W</v>
          </cell>
          <cell r="D8039" t="str">
            <v>조</v>
          </cell>
        </row>
        <row r="8040">
          <cell r="A8040">
            <v>7832180</v>
          </cell>
          <cell r="B8040" t="str">
            <v>침실등(중)-ST.목재</v>
          </cell>
          <cell r="C8040" t="str">
            <v>FCL 40+32W</v>
          </cell>
          <cell r="D8040" t="str">
            <v>조</v>
          </cell>
        </row>
        <row r="8041">
          <cell r="A8041">
            <v>7832181</v>
          </cell>
          <cell r="B8041" t="str">
            <v>침실등(중)-ST.목재</v>
          </cell>
          <cell r="C8041" t="str">
            <v>FCL 40W</v>
          </cell>
          <cell r="D8041" t="str">
            <v>조</v>
          </cell>
        </row>
        <row r="8042">
          <cell r="A8042">
            <v>7832182</v>
          </cell>
          <cell r="B8042" t="str">
            <v>침실등(중)-아크릴</v>
          </cell>
          <cell r="C8042" t="str">
            <v>FCL 40+32W 목재</v>
          </cell>
          <cell r="D8042" t="str">
            <v>조</v>
          </cell>
        </row>
        <row r="8043">
          <cell r="A8043">
            <v>7832183</v>
          </cell>
          <cell r="B8043" t="str">
            <v>침실등(중)-아크릴</v>
          </cell>
          <cell r="C8043" t="str">
            <v>FCL 40W    목재</v>
          </cell>
          <cell r="D8043" t="str">
            <v>조</v>
          </cell>
        </row>
        <row r="8044">
          <cell r="A8044">
            <v>7832184</v>
          </cell>
          <cell r="B8044" t="str">
            <v>침실등(중)플라스틱</v>
          </cell>
          <cell r="C8044" t="str">
            <v>FCL 40W</v>
          </cell>
          <cell r="D8044" t="str">
            <v>조</v>
          </cell>
        </row>
        <row r="8045">
          <cell r="A8045">
            <v>7832185</v>
          </cell>
          <cell r="B8045" t="str">
            <v>침실등(중)-아크릴</v>
          </cell>
          <cell r="C8045" t="str">
            <v>FCL 40+32W</v>
          </cell>
          <cell r="D8045" t="str">
            <v>조</v>
          </cell>
        </row>
        <row r="8046">
          <cell r="A8046">
            <v>7832186</v>
          </cell>
          <cell r="B8046" t="str">
            <v>침실등(중)-아크릴</v>
          </cell>
          <cell r="C8046" t="str">
            <v>FCL 40W</v>
          </cell>
          <cell r="D8046" t="str">
            <v>조</v>
          </cell>
        </row>
        <row r="8047">
          <cell r="A8047">
            <v>7832190</v>
          </cell>
          <cell r="B8047" t="str">
            <v>침실등(중)-아크릴</v>
          </cell>
          <cell r="C8047" t="str">
            <v>FCL 32Wx2</v>
          </cell>
          <cell r="D8047" t="str">
            <v>조</v>
          </cell>
        </row>
        <row r="8048">
          <cell r="A8048">
            <v>7832191</v>
          </cell>
          <cell r="B8048" t="str">
            <v>침실등(중)-아크릴</v>
          </cell>
          <cell r="C8048" t="str">
            <v>FCL 32W</v>
          </cell>
          <cell r="D8048" t="str">
            <v>조</v>
          </cell>
        </row>
        <row r="8049">
          <cell r="A8049">
            <v>7832192</v>
          </cell>
          <cell r="B8049" t="str">
            <v>침실등(중)-ST.유리</v>
          </cell>
          <cell r="C8049" t="str">
            <v>IL 60Wx2</v>
          </cell>
          <cell r="D8049" t="str">
            <v>조</v>
          </cell>
        </row>
        <row r="8050">
          <cell r="A8050">
            <v>7832193</v>
          </cell>
          <cell r="B8050" t="str">
            <v>침실등(중)-AL</v>
          </cell>
          <cell r="C8050" t="str">
            <v>FL 20Wx4 아크릴</v>
          </cell>
          <cell r="D8050" t="str">
            <v>조</v>
          </cell>
        </row>
        <row r="8051">
          <cell r="A8051">
            <v>7832194</v>
          </cell>
          <cell r="B8051" t="str">
            <v>침실등(중)-AL</v>
          </cell>
          <cell r="C8051" t="str">
            <v>FCL 32W 아크릴</v>
          </cell>
          <cell r="D8051" t="str">
            <v>조</v>
          </cell>
        </row>
        <row r="8052">
          <cell r="A8052">
            <v>7832220</v>
          </cell>
          <cell r="B8052" t="str">
            <v>침실등(소)-ST.목재</v>
          </cell>
          <cell r="C8052" t="str">
            <v>FCL 32W</v>
          </cell>
          <cell r="D8052" t="str">
            <v>조</v>
          </cell>
        </row>
        <row r="8053">
          <cell r="A8053">
            <v>7832221</v>
          </cell>
          <cell r="B8053" t="str">
            <v>침실등(소)-아크릴</v>
          </cell>
          <cell r="C8053" t="str">
            <v>FCL 32W</v>
          </cell>
          <cell r="D8053" t="str">
            <v>조</v>
          </cell>
        </row>
        <row r="8054">
          <cell r="A8054">
            <v>7832222</v>
          </cell>
          <cell r="B8054" t="str">
            <v>침실등(소)플라스틱</v>
          </cell>
          <cell r="C8054" t="str">
            <v>FCL 32W</v>
          </cell>
          <cell r="D8054" t="str">
            <v>조</v>
          </cell>
        </row>
        <row r="8055">
          <cell r="A8055">
            <v>7832223</v>
          </cell>
          <cell r="B8055" t="str">
            <v>침실등(소)-아크릴</v>
          </cell>
          <cell r="C8055" t="str">
            <v>FL 20Wx3</v>
          </cell>
          <cell r="D8055" t="str">
            <v>조</v>
          </cell>
        </row>
        <row r="8056">
          <cell r="A8056">
            <v>7832224</v>
          </cell>
          <cell r="B8056" t="str">
            <v>침실등(소)-아크릴</v>
          </cell>
          <cell r="C8056" t="str">
            <v>FCL 40W+32W</v>
          </cell>
          <cell r="D8056" t="str">
            <v>조</v>
          </cell>
        </row>
        <row r="8057">
          <cell r="A8057">
            <v>7832226</v>
          </cell>
          <cell r="B8057" t="str">
            <v>침실등(소)-아크릴</v>
          </cell>
          <cell r="C8057" t="str">
            <v>FCL 40W</v>
          </cell>
          <cell r="D8057" t="str">
            <v>조</v>
          </cell>
        </row>
        <row r="8058">
          <cell r="A8058">
            <v>7832227</v>
          </cell>
          <cell r="B8058" t="str">
            <v>침실등(소)-아크릴</v>
          </cell>
          <cell r="C8058" t="str">
            <v>FCL 32Wx2</v>
          </cell>
          <cell r="D8058" t="str">
            <v>조</v>
          </cell>
        </row>
        <row r="8059">
          <cell r="A8059">
            <v>7833001</v>
          </cell>
          <cell r="B8059" t="str">
            <v>고천정확산등</v>
          </cell>
          <cell r="C8059" t="str">
            <v>MH 175W 16"일반</v>
          </cell>
          <cell r="D8059" t="str">
            <v>조</v>
          </cell>
        </row>
        <row r="8060">
          <cell r="A8060">
            <v>7833002</v>
          </cell>
          <cell r="B8060" t="str">
            <v>고천정확산등</v>
          </cell>
          <cell r="C8060" t="str">
            <v>MH 250W 16"일반</v>
          </cell>
          <cell r="D8060" t="str">
            <v>조</v>
          </cell>
        </row>
        <row r="8061">
          <cell r="A8061">
            <v>7833003</v>
          </cell>
          <cell r="B8061" t="str">
            <v>고천정확산등</v>
          </cell>
          <cell r="C8061" t="str">
            <v>MH 400W 16"일반</v>
          </cell>
          <cell r="D8061" t="str">
            <v>조</v>
          </cell>
        </row>
        <row r="8062">
          <cell r="A8062">
            <v>7833004</v>
          </cell>
          <cell r="B8062" t="str">
            <v>고천정확산등</v>
          </cell>
          <cell r="C8062" t="str">
            <v>MH 700W 16"일반</v>
          </cell>
          <cell r="D8062" t="str">
            <v>조</v>
          </cell>
        </row>
        <row r="8063">
          <cell r="A8063">
            <v>7833005</v>
          </cell>
          <cell r="B8063" t="str">
            <v>고천정확산등</v>
          </cell>
          <cell r="C8063" t="str">
            <v>MH 1kW  22"일반</v>
          </cell>
          <cell r="D8063" t="str">
            <v>조</v>
          </cell>
        </row>
        <row r="8064">
          <cell r="A8064">
            <v>7833020</v>
          </cell>
          <cell r="B8064" t="str">
            <v>고천정확산등</v>
          </cell>
          <cell r="C8064" t="str">
            <v>NA 100W 16"일반</v>
          </cell>
          <cell r="D8064" t="str">
            <v>조</v>
          </cell>
        </row>
        <row r="8065">
          <cell r="A8065">
            <v>7833021</v>
          </cell>
          <cell r="B8065" t="str">
            <v>고천정확산등</v>
          </cell>
          <cell r="C8065" t="str">
            <v>NA 150W 16"일반</v>
          </cell>
          <cell r="D8065" t="str">
            <v>조</v>
          </cell>
        </row>
        <row r="8066">
          <cell r="A8066">
            <v>7833022</v>
          </cell>
          <cell r="B8066" t="str">
            <v>고천정확산등</v>
          </cell>
          <cell r="C8066" t="str">
            <v>NA 250W 16"일반</v>
          </cell>
          <cell r="D8066" t="str">
            <v>조</v>
          </cell>
        </row>
        <row r="8067">
          <cell r="A8067">
            <v>7833023</v>
          </cell>
          <cell r="B8067" t="str">
            <v>고천정확산등</v>
          </cell>
          <cell r="C8067" t="str">
            <v>NA 400W 16"일반</v>
          </cell>
          <cell r="D8067" t="str">
            <v>조</v>
          </cell>
        </row>
        <row r="8068">
          <cell r="A8068">
            <v>7833040</v>
          </cell>
          <cell r="B8068" t="str">
            <v>고천정확산등</v>
          </cell>
          <cell r="C8068" t="str">
            <v>수은100W 16"일반</v>
          </cell>
          <cell r="D8068" t="str">
            <v>조</v>
          </cell>
        </row>
        <row r="8069">
          <cell r="A8069">
            <v>7833041</v>
          </cell>
          <cell r="B8069" t="str">
            <v>고천정확산등</v>
          </cell>
          <cell r="C8069" t="str">
            <v>수은250W 16"일반</v>
          </cell>
          <cell r="D8069" t="str">
            <v>조</v>
          </cell>
        </row>
        <row r="8070">
          <cell r="A8070">
            <v>7833042</v>
          </cell>
          <cell r="B8070" t="str">
            <v>고천정확산등</v>
          </cell>
          <cell r="C8070" t="str">
            <v>수은400W 16"일반</v>
          </cell>
          <cell r="D8070" t="str">
            <v>조</v>
          </cell>
        </row>
        <row r="8071">
          <cell r="A8071">
            <v>7833043</v>
          </cell>
          <cell r="B8071" t="str">
            <v>고천정확산등</v>
          </cell>
          <cell r="C8071" t="str">
            <v>수은700W 22"일반</v>
          </cell>
          <cell r="D8071" t="str">
            <v>조</v>
          </cell>
        </row>
        <row r="8072">
          <cell r="A8072">
            <v>7833044</v>
          </cell>
          <cell r="B8072" t="str">
            <v>고천정확산등</v>
          </cell>
          <cell r="C8072" t="str">
            <v>수은1kW  22"일반</v>
          </cell>
          <cell r="D8072" t="str">
            <v>조</v>
          </cell>
        </row>
        <row r="8073">
          <cell r="A8073">
            <v>7833100</v>
          </cell>
          <cell r="B8073" t="str">
            <v>고천정확산등</v>
          </cell>
          <cell r="C8073" t="str">
            <v>MH 175W 16"DIAM.</v>
          </cell>
          <cell r="D8073" t="str">
            <v>조</v>
          </cell>
        </row>
        <row r="8074">
          <cell r="A8074">
            <v>7833101</v>
          </cell>
          <cell r="B8074" t="str">
            <v>고천정확산등</v>
          </cell>
          <cell r="C8074" t="str">
            <v>MH 250W 16"DIAM.</v>
          </cell>
          <cell r="D8074" t="str">
            <v>조</v>
          </cell>
        </row>
        <row r="8075">
          <cell r="A8075">
            <v>7833102</v>
          </cell>
          <cell r="B8075" t="str">
            <v>고천정확산등</v>
          </cell>
          <cell r="C8075" t="str">
            <v>MH 400W 16"DIAM.</v>
          </cell>
          <cell r="D8075" t="str">
            <v>조</v>
          </cell>
        </row>
        <row r="8076">
          <cell r="A8076">
            <v>7833103</v>
          </cell>
          <cell r="B8076" t="str">
            <v>고천정확산등</v>
          </cell>
          <cell r="C8076" t="str">
            <v>MH 1kW  22"DIAM.</v>
          </cell>
          <cell r="D8076" t="str">
            <v>조</v>
          </cell>
        </row>
        <row r="8077">
          <cell r="A8077">
            <v>7833120</v>
          </cell>
          <cell r="B8077" t="str">
            <v>고천정확산등</v>
          </cell>
          <cell r="C8077" t="str">
            <v>NA 100W 16"DIAM.</v>
          </cell>
          <cell r="D8077" t="str">
            <v>조</v>
          </cell>
        </row>
        <row r="8078">
          <cell r="A8078">
            <v>7833121</v>
          </cell>
          <cell r="B8078" t="str">
            <v>고천정확산등</v>
          </cell>
          <cell r="C8078" t="str">
            <v>NA 150W 16"DIAM.</v>
          </cell>
          <cell r="D8078" t="str">
            <v>조</v>
          </cell>
        </row>
        <row r="8079">
          <cell r="A8079">
            <v>7833122</v>
          </cell>
          <cell r="B8079" t="str">
            <v>고천정확산등</v>
          </cell>
          <cell r="C8079" t="str">
            <v>NA 250W 16"DIAM.</v>
          </cell>
          <cell r="D8079" t="str">
            <v>조</v>
          </cell>
        </row>
        <row r="8080">
          <cell r="A8080">
            <v>7833123</v>
          </cell>
          <cell r="B8080" t="str">
            <v>고천정확산등</v>
          </cell>
          <cell r="C8080" t="str">
            <v>NA 400W 16"DIAM.</v>
          </cell>
          <cell r="D8080" t="str">
            <v>조</v>
          </cell>
        </row>
        <row r="8081">
          <cell r="A8081">
            <v>7833140</v>
          </cell>
          <cell r="B8081" t="str">
            <v>고천정확산등</v>
          </cell>
          <cell r="C8081" t="str">
            <v>수은100W 16"DIAM</v>
          </cell>
          <cell r="D8081" t="str">
            <v>조</v>
          </cell>
        </row>
        <row r="8082">
          <cell r="A8082">
            <v>7833141</v>
          </cell>
          <cell r="B8082" t="str">
            <v>고천정확산등</v>
          </cell>
          <cell r="C8082" t="str">
            <v>수은250W 16"DIAM</v>
          </cell>
          <cell r="D8082" t="str">
            <v>조</v>
          </cell>
        </row>
        <row r="8083">
          <cell r="A8083">
            <v>7833142</v>
          </cell>
          <cell r="B8083" t="str">
            <v>고천정확산등</v>
          </cell>
          <cell r="C8083" t="str">
            <v>수은400W 16"DIAM</v>
          </cell>
          <cell r="D8083" t="str">
            <v>조</v>
          </cell>
        </row>
        <row r="8084">
          <cell r="A8084">
            <v>7833143</v>
          </cell>
          <cell r="B8084" t="str">
            <v>고천정확산등</v>
          </cell>
          <cell r="C8084" t="str">
            <v>수은700W 22"DIAM</v>
          </cell>
          <cell r="D8084" t="str">
            <v>조</v>
          </cell>
        </row>
        <row r="8085">
          <cell r="A8085">
            <v>7833144</v>
          </cell>
          <cell r="B8085" t="str">
            <v>고천정확산등</v>
          </cell>
          <cell r="C8085" t="str">
            <v>수은1kW  22"DIAM</v>
          </cell>
          <cell r="D8085" t="str">
            <v>조</v>
          </cell>
        </row>
        <row r="8086">
          <cell r="A8086">
            <v>7833201</v>
          </cell>
          <cell r="B8086" t="str">
            <v>투광기</v>
          </cell>
          <cell r="C8086" t="str">
            <v>MH 175W 14"일반</v>
          </cell>
          <cell r="D8086" t="str">
            <v>조</v>
          </cell>
        </row>
        <row r="8087">
          <cell r="A8087">
            <v>7833202</v>
          </cell>
          <cell r="B8087" t="str">
            <v>투광기</v>
          </cell>
          <cell r="C8087" t="str">
            <v>MH 250W 14"일반</v>
          </cell>
          <cell r="D8087" t="str">
            <v>조</v>
          </cell>
        </row>
        <row r="8088">
          <cell r="A8088">
            <v>7833203</v>
          </cell>
          <cell r="B8088" t="str">
            <v>투광기</v>
          </cell>
          <cell r="C8088" t="str">
            <v>MH 400W 14"일반</v>
          </cell>
          <cell r="D8088" t="str">
            <v>조</v>
          </cell>
        </row>
        <row r="8089">
          <cell r="A8089">
            <v>7833204</v>
          </cell>
          <cell r="B8089" t="str">
            <v>투광기</v>
          </cell>
          <cell r="C8089" t="str">
            <v>MH 1kW  22"일반</v>
          </cell>
          <cell r="D8089" t="str">
            <v>조</v>
          </cell>
        </row>
        <row r="8090">
          <cell r="A8090">
            <v>7833220</v>
          </cell>
          <cell r="B8090" t="str">
            <v>투광기</v>
          </cell>
          <cell r="C8090" t="str">
            <v>NA 100W 14"일반</v>
          </cell>
          <cell r="D8090" t="str">
            <v>조</v>
          </cell>
        </row>
        <row r="8091">
          <cell r="A8091">
            <v>7833221</v>
          </cell>
          <cell r="B8091" t="str">
            <v>투광기</v>
          </cell>
          <cell r="C8091" t="str">
            <v>NA 150W 14"일반</v>
          </cell>
          <cell r="D8091" t="str">
            <v>조</v>
          </cell>
        </row>
        <row r="8092">
          <cell r="A8092">
            <v>7833222</v>
          </cell>
          <cell r="B8092" t="str">
            <v>투광기</v>
          </cell>
          <cell r="C8092" t="str">
            <v>NA 250W 14"일반</v>
          </cell>
          <cell r="D8092" t="str">
            <v>조</v>
          </cell>
        </row>
        <row r="8093">
          <cell r="A8093">
            <v>7833223</v>
          </cell>
          <cell r="B8093" t="str">
            <v>투광기</v>
          </cell>
          <cell r="C8093" t="str">
            <v>NA 400W 14"일반</v>
          </cell>
          <cell r="D8093" t="str">
            <v>조</v>
          </cell>
        </row>
        <row r="8094">
          <cell r="A8094">
            <v>7833240</v>
          </cell>
          <cell r="B8094" t="str">
            <v>투광기</v>
          </cell>
          <cell r="C8094" t="str">
            <v>수은100W 14"일반</v>
          </cell>
          <cell r="D8094" t="str">
            <v>조</v>
          </cell>
        </row>
        <row r="8095">
          <cell r="A8095">
            <v>7833241</v>
          </cell>
          <cell r="B8095" t="str">
            <v>투광기</v>
          </cell>
          <cell r="C8095" t="str">
            <v>수은250W 14"일반</v>
          </cell>
          <cell r="D8095" t="str">
            <v>조</v>
          </cell>
        </row>
        <row r="8096">
          <cell r="A8096">
            <v>7833242</v>
          </cell>
          <cell r="B8096" t="str">
            <v>투광기</v>
          </cell>
          <cell r="C8096" t="str">
            <v>수은400W 14"일반</v>
          </cell>
          <cell r="D8096" t="str">
            <v>조</v>
          </cell>
        </row>
        <row r="8097">
          <cell r="A8097">
            <v>7833243</v>
          </cell>
          <cell r="B8097" t="str">
            <v>투광기</v>
          </cell>
          <cell r="C8097" t="str">
            <v>수은700W 22"일반</v>
          </cell>
          <cell r="D8097" t="str">
            <v>조</v>
          </cell>
        </row>
        <row r="8098">
          <cell r="A8098">
            <v>7833244</v>
          </cell>
          <cell r="B8098" t="str">
            <v>투광기</v>
          </cell>
          <cell r="C8098" t="str">
            <v>수은1kW  22"일반</v>
          </cell>
          <cell r="D8098" t="str">
            <v>조</v>
          </cell>
        </row>
        <row r="8099">
          <cell r="A8099">
            <v>7833301</v>
          </cell>
          <cell r="B8099" t="str">
            <v>투광기</v>
          </cell>
          <cell r="C8099" t="str">
            <v>MH 175W 16"DIAM.</v>
          </cell>
          <cell r="D8099" t="str">
            <v>조</v>
          </cell>
        </row>
        <row r="8100">
          <cell r="A8100">
            <v>7833302</v>
          </cell>
          <cell r="B8100" t="str">
            <v>투광기</v>
          </cell>
          <cell r="C8100" t="str">
            <v>MH 250W 16"DIAM.</v>
          </cell>
          <cell r="D8100" t="str">
            <v>조</v>
          </cell>
        </row>
        <row r="8101">
          <cell r="A8101">
            <v>7833303</v>
          </cell>
          <cell r="B8101" t="str">
            <v>투광기</v>
          </cell>
          <cell r="C8101" t="str">
            <v>MH 400W 16"DIAM.</v>
          </cell>
          <cell r="D8101" t="str">
            <v>조</v>
          </cell>
        </row>
        <row r="8102">
          <cell r="A8102">
            <v>7833305</v>
          </cell>
          <cell r="B8102" t="str">
            <v>투광기</v>
          </cell>
          <cell r="C8102" t="str">
            <v>MH 1kW  22"DIAM.</v>
          </cell>
          <cell r="D8102" t="str">
            <v>조</v>
          </cell>
        </row>
        <row r="8103">
          <cell r="A8103">
            <v>7833320</v>
          </cell>
          <cell r="B8103" t="str">
            <v>투광기</v>
          </cell>
          <cell r="C8103" t="str">
            <v>NA 100W 16"DIAM.</v>
          </cell>
          <cell r="D8103" t="str">
            <v>조</v>
          </cell>
        </row>
        <row r="8104">
          <cell r="A8104">
            <v>7833321</v>
          </cell>
          <cell r="B8104" t="str">
            <v>투광기</v>
          </cell>
          <cell r="C8104" t="str">
            <v>NA 150W 16"DIAM.</v>
          </cell>
          <cell r="D8104" t="str">
            <v>조</v>
          </cell>
        </row>
        <row r="8105">
          <cell r="A8105">
            <v>7833322</v>
          </cell>
          <cell r="B8105" t="str">
            <v>투광기</v>
          </cell>
          <cell r="C8105" t="str">
            <v>NA 250W 16"DIAM.</v>
          </cell>
          <cell r="D8105" t="str">
            <v>조</v>
          </cell>
        </row>
        <row r="8106">
          <cell r="A8106">
            <v>7833323</v>
          </cell>
          <cell r="B8106" t="str">
            <v>투광기</v>
          </cell>
          <cell r="C8106" t="str">
            <v>NA 400W 16"DIAM.</v>
          </cell>
          <cell r="D8106" t="str">
            <v>조</v>
          </cell>
        </row>
        <row r="8107">
          <cell r="A8107">
            <v>7833340</v>
          </cell>
          <cell r="B8107" t="str">
            <v>투광기</v>
          </cell>
          <cell r="C8107" t="str">
            <v>수은100W 16"DIAM</v>
          </cell>
          <cell r="D8107" t="str">
            <v>조</v>
          </cell>
        </row>
        <row r="8108">
          <cell r="A8108">
            <v>7833341</v>
          </cell>
          <cell r="B8108" t="str">
            <v>투광기</v>
          </cell>
          <cell r="C8108" t="str">
            <v>수은250W 16"DIAM</v>
          </cell>
          <cell r="D8108" t="str">
            <v>조</v>
          </cell>
        </row>
        <row r="8109">
          <cell r="A8109">
            <v>7833342</v>
          </cell>
          <cell r="B8109" t="str">
            <v>투광기</v>
          </cell>
          <cell r="C8109" t="str">
            <v>수은400W 16"DIAM</v>
          </cell>
          <cell r="D8109" t="str">
            <v>조</v>
          </cell>
        </row>
        <row r="8110">
          <cell r="A8110">
            <v>7833343</v>
          </cell>
          <cell r="B8110" t="str">
            <v>투광기</v>
          </cell>
          <cell r="C8110" t="str">
            <v>수은700W 22"DIAM</v>
          </cell>
          <cell r="D8110" t="str">
            <v>조</v>
          </cell>
        </row>
        <row r="8111">
          <cell r="A8111">
            <v>7833344</v>
          </cell>
          <cell r="B8111" t="str">
            <v>투광기</v>
          </cell>
          <cell r="C8111" t="str">
            <v>수은1kW  22"DIAM</v>
          </cell>
          <cell r="D8111" t="str">
            <v>조</v>
          </cell>
        </row>
        <row r="8112">
          <cell r="A8112">
            <v>7833400</v>
          </cell>
          <cell r="B8112" t="str">
            <v>확산갓등</v>
          </cell>
          <cell r="C8112" t="str">
            <v>IL 30W STEEL</v>
          </cell>
          <cell r="D8112" t="str">
            <v>조</v>
          </cell>
        </row>
        <row r="8113">
          <cell r="A8113">
            <v>7833401</v>
          </cell>
          <cell r="B8113" t="str">
            <v>확산갓등</v>
          </cell>
          <cell r="C8113" t="str">
            <v>IL 60W STEEL</v>
          </cell>
          <cell r="D8113" t="str">
            <v>조</v>
          </cell>
        </row>
        <row r="8114">
          <cell r="A8114">
            <v>7833402</v>
          </cell>
          <cell r="B8114" t="str">
            <v>확산갓등</v>
          </cell>
          <cell r="C8114" t="str">
            <v>IL 100W STEEL</v>
          </cell>
          <cell r="D8114" t="str">
            <v>조</v>
          </cell>
        </row>
        <row r="8115">
          <cell r="A8115">
            <v>7833403</v>
          </cell>
          <cell r="B8115" t="str">
            <v>확산갓등</v>
          </cell>
          <cell r="C8115" t="str">
            <v>IL 150W STEEL</v>
          </cell>
          <cell r="D8115" t="str">
            <v>조</v>
          </cell>
        </row>
        <row r="8116">
          <cell r="A8116">
            <v>7833404</v>
          </cell>
          <cell r="B8116" t="str">
            <v>확산갓등</v>
          </cell>
          <cell r="C8116" t="str">
            <v>IL 200W STEEL</v>
          </cell>
          <cell r="D8116" t="str">
            <v>조</v>
          </cell>
        </row>
        <row r="8117">
          <cell r="A8117">
            <v>7833405</v>
          </cell>
          <cell r="B8117" t="str">
            <v>확산갓등</v>
          </cell>
          <cell r="C8117" t="str">
            <v>IL 300W STEEL</v>
          </cell>
          <cell r="D8117" t="str">
            <v>조</v>
          </cell>
        </row>
        <row r="8118">
          <cell r="A8118">
            <v>7833420</v>
          </cell>
          <cell r="B8118" t="str">
            <v>확산갓등</v>
          </cell>
          <cell r="C8118" t="str">
            <v>IL 30W AL</v>
          </cell>
          <cell r="D8118" t="str">
            <v>조</v>
          </cell>
        </row>
        <row r="8119">
          <cell r="A8119">
            <v>7833421</v>
          </cell>
          <cell r="B8119" t="str">
            <v>확산갓등</v>
          </cell>
          <cell r="C8119" t="str">
            <v>IL 60W AL</v>
          </cell>
          <cell r="D8119" t="str">
            <v>조</v>
          </cell>
        </row>
        <row r="8120">
          <cell r="A8120">
            <v>7833422</v>
          </cell>
          <cell r="B8120" t="str">
            <v>확산갓등</v>
          </cell>
          <cell r="C8120" t="str">
            <v>IL 100W AL</v>
          </cell>
          <cell r="D8120" t="str">
            <v>조</v>
          </cell>
        </row>
        <row r="8121">
          <cell r="A8121">
            <v>7833423</v>
          </cell>
          <cell r="B8121" t="str">
            <v>확산갓등</v>
          </cell>
          <cell r="C8121" t="str">
            <v>IL 150W AL</v>
          </cell>
          <cell r="D8121" t="str">
            <v>조</v>
          </cell>
        </row>
        <row r="8122">
          <cell r="A8122">
            <v>7833424</v>
          </cell>
          <cell r="B8122" t="str">
            <v>확산갓등</v>
          </cell>
          <cell r="C8122" t="str">
            <v>IL 200W AL</v>
          </cell>
          <cell r="D8122" t="str">
            <v>조</v>
          </cell>
        </row>
        <row r="8123">
          <cell r="A8123">
            <v>7833425</v>
          </cell>
          <cell r="B8123" t="str">
            <v>확산갓등</v>
          </cell>
          <cell r="C8123" t="str">
            <v>IL 300W AL</v>
          </cell>
          <cell r="D8123" t="str">
            <v>조</v>
          </cell>
        </row>
        <row r="8124">
          <cell r="A8124">
            <v>7833500</v>
          </cell>
          <cell r="B8124" t="str">
            <v>가로등기구-대형</v>
          </cell>
          <cell r="C8124" t="str">
            <v>400W 세종로사각</v>
          </cell>
          <cell r="D8124" t="str">
            <v>조</v>
          </cell>
        </row>
        <row r="8125">
          <cell r="A8125">
            <v>7833501</v>
          </cell>
          <cell r="B8125" t="str">
            <v>가로등기구-중형</v>
          </cell>
          <cell r="C8125" t="str">
            <v>250W 세종로사각</v>
          </cell>
          <cell r="D8125" t="str">
            <v>조</v>
          </cell>
        </row>
        <row r="8126">
          <cell r="A8126">
            <v>7833562</v>
          </cell>
          <cell r="B8126" t="str">
            <v>가로등기구-소형</v>
          </cell>
          <cell r="C8126" t="str">
            <v>175W 세종로사각</v>
          </cell>
          <cell r="D8126" t="str">
            <v>조</v>
          </cell>
        </row>
        <row r="8127">
          <cell r="A8127">
            <v>7833600</v>
          </cell>
          <cell r="B8127" t="str">
            <v>항만용특수투광기</v>
          </cell>
          <cell r="C8127" t="str">
            <v>나트륨 1 KW</v>
          </cell>
          <cell r="D8127" t="str">
            <v>조</v>
          </cell>
        </row>
        <row r="8128">
          <cell r="A8128">
            <v>7833601</v>
          </cell>
          <cell r="B8128" t="str">
            <v>항만용특수투광기</v>
          </cell>
          <cell r="C8128" t="str">
            <v>나트륨 400W</v>
          </cell>
          <cell r="D8128" t="str">
            <v>조</v>
          </cell>
        </row>
        <row r="8129">
          <cell r="A8129">
            <v>7833602</v>
          </cell>
          <cell r="B8129" t="str">
            <v>항만용특수투광기</v>
          </cell>
          <cell r="C8129" t="str">
            <v>나트륨 250W</v>
          </cell>
          <cell r="D8129" t="str">
            <v>조</v>
          </cell>
        </row>
        <row r="8130">
          <cell r="A8130">
            <v>7834000</v>
          </cell>
          <cell r="B8130" t="str">
            <v>터널등기구</v>
          </cell>
          <cell r="C8130" t="str">
            <v>MH 175W 대</v>
          </cell>
          <cell r="D8130" t="str">
            <v>조</v>
          </cell>
        </row>
        <row r="8131">
          <cell r="A8131">
            <v>7834001</v>
          </cell>
          <cell r="B8131" t="str">
            <v>터널등기구</v>
          </cell>
          <cell r="C8131" t="str">
            <v>MH 250W 대</v>
          </cell>
          <cell r="D8131" t="str">
            <v>조</v>
          </cell>
        </row>
        <row r="8132">
          <cell r="A8132">
            <v>7834020</v>
          </cell>
          <cell r="B8132" t="str">
            <v>터널등기구</v>
          </cell>
          <cell r="C8132" t="str">
            <v>NA 100W 대</v>
          </cell>
          <cell r="D8132" t="str">
            <v>조</v>
          </cell>
        </row>
        <row r="8133">
          <cell r="A8133">
            <v>7834021</v>
          </cell>
          <cell r="B8133" t="str">
            <v>터널등기구</v>
          </cell>
          <cell r="C8133" t="str">
            <v>NA 400W 대</v>
          </cell>
          <cell r="D8133" t="str">
            <v>조</v>
          </cell>
        </row>
        <row r="8134">
          <cell r="A8134">
            <v>7834040</v>
          </cell>
          <cell r="B8134" t="str">
            <v>터널등기구</v>
          </cell>
          <cell r="C8134" t="str">
            <v>수은100W 대</v>
          </cell>
          <cell r="D8134" t="str">
            <v>조</v>
          </cell>
        </row>
        <row r="8135">
          <cell r="A8135">
            <v>7834041</v>
          </cell>
          <cell r="B8135" t="str">
            <v>터널등기구</v>
          </cell>
          <cell r="C8135" t="str">
            <v>수은250W 대</v>
          </cell>
          <cell r="D8135" t="str">
            <v>조</v>
          </cell>
        </row>
        <row r="8136">
          <cell r="A8136">
            <v>7834042</v>
          </cell>
          <cell r="B8136" t="str">
            <v>터널등기구</v>
          </cell>
          <cell r="C8136" t="str">
            <v>수은400W 대</v>
          </cell>
          <cell r="D8136" t="str">
            <v>조</v>
          </cell>
        </row>
        <row r="8137">
          <cell r="A8137">
            <v>7834060</v>
          </cell>
          <cell r="B8137" t="str">
            <v>터널등기구</v>
          </cell>
          <cell r="C8137" t="str">
            <v>NA 100W 소</v>
          </cell>
          <cell r="D8137" t="str">
            <v>조</v>
          </cell>
        </row>
        <row r="8138">
          <cell r="A8138">
            <v>7834061</v>
          </cell>
          <cell r="B8138" t="str">
            <v>터널등기구</v>
          </cell>
          <cell r="C8138" t="str">
            <v>NA 250W 소</v>
          </cell>
          <cell r="D8138" t="str">
            <v>조</v>
          </cell>
        </row>
        <row r="8139">
          <cell r="A8139">
            <v>7834080</v>
          </cell>
          <cell r="B8139" t="str">
            <v>터널등기구</v>
          </cell>
          <cell r="C8139" t="str">
            <v>수은100W 소</v>
          </cell>
          <cell r="D8139" t="str">
            <v>조</v>
          </cell>
        </row>
        <row r="8140">
          <cell r="A8140">
            <v>7834081</v>
          </cell>
          <cell r="B8140" t="str">
            <v>터널등기구</v>
          </cell>
          <cell r="C8140" t="str">
            <v>수은250W 소</v>
          </cell>
          <cell r="D8140" t="str">
            <v>조</v>
          </cell>
        </row>
        <row r="8141">
          <cell r="A8141">
            <v>7834100</v>
          </cell>
          <cell r="B8141" t="str">
            <v>터널등기구(FRP)</v>
          </cell>
          <cell r="C8141" t="str">
            <v>36W-55W</v>
          </cell>
          <cell r="D8141" t="str">
            <v>조</v>
          </cell>
        </row>
        <row r="8142">
          <cell r="A8142">
            <v>7834101</v>
          </cell>
          <cell r="B8142" t="str">
            <v>터널등기구(FRP)</v>
          </cell>
          <cell r="C8142" t="str">
            <v>91W-135W</v>
          </cell>
          <cell r="D8142" t="str">
            <v>조</v>
          </cell>
        </row>
        <row r="8143">
          <cell r="A8143">
            <v>7834102</v>
          </cell>
          <cell r="B8143" t="str">
            <v>터널등기구(FRP)</v>
          </cell>
          <cell r="C8143" t="str">
            <v>66W</v>
          </cell>
          <cell r="D8143" t="str">
            <v>조</v>
          </cell>
        </row>
        <row r="8144">
          <cell r="A8144">
            <v>7834120</v>
          </cell>
          <cell r="B8144" t="str">
            <v>터널등기구(AL)</v>
          </cell>
          <cell r="C8144" t="str">
            <v>90W</v>
          </cell>
          <cell r="D8144" t="str">
            <v>조</v>
          </cell>
        </row>
        <row r="8145">
          <cell r="A8145">
            <v>7834121</v>
          </cell>
          <cell r="B8145" t="str">
            <v>터널등기구(AL)</v>
          </cell>
          <cell r="C8145" t="str">
            <v>135W</v>
          </cell>
          <cell r="D8145" t="str">
            <v>조</v>
          </cell>
        </row>
        <row r="8146">
          <cell r="A8146">
            <v>7834122</v>
          </cell>
          <cell r="B8146" t="str">
            <v>터널등기구(AL)</v>
          </cell>
          <cell r="C8146" t="str">
            <v>180W</v>
          </cell>
          <cell r="D8146" t="str">
            <v>조</v>
          </cell>
        </row>
        <row r="8147">
          <cell r="A8147">
            <v>7835001</v>
          </cell>
          <cell r="B8147" t="str">
            <v>항공장애등</v>
          </cell>
          <cell r="C8147" t="str">
            <v>100W</v>
          </cell>
          <cell r="D8147" t="str">
            <v>등</v>
          </cell>
        </row>
        <row r="8148">
          <cell r="A8148">
            <v>7835002</v>
          </cell>
          <cell r="B8148" t="str">
            <v>항공장애등</v>
          </cell>
          <cell r="C8148" t="str">
            <v>200W</v>
          </cell>
          <cell r="D8148" t="str">
            <v>등</v>
          </cell>
        </row>
        <row r="8149">
          <cell r="A8149">
            <v>7835003</v>
          </cell>
          <cell r="B8149" t="str">
            <v>항공장애등</v>
          </cell>
          <cell r="C8149" t="str">
            <v>300W</v>
          </cell>
          <cell r="D8149" t="str">
            <v>등</v>
          </cell>
        </row>
        <row r="8150">
          <cell r="A8150">
            <v>7835004</v>
          </cell>
          <cell r="B8150" t="str">
            <v>항공장애등</v>
          </cell>
          <cell r="C8150" t="str">
            <v>500W</v>
          </cell>
          <cell r="D8150" t="str">
            <v>등</v>
          </cell>
        </row>
        <row r="8151">
          <cell r="A8151">
            <v>7835005</v>
          </cell>
          <cell r="B8151" t="str">
            <v>항공장애등</v>
          </cell>
          <cell r="C8151" t="str">
            <v>500Wx2</v>
          </cell>
          <cell r="D8151" t="str">
            <v>등</v>
          </cell>
        </row>
        <row r="8152">
          <cell r="A8152">
            <v>7835020</v>
          </cell>
          <cell r="B8152" t="str">
            <v>헬기등</v>
          </cell>
          <cell r="C8152" t="str">
            <v>유도등 100W</v>
          </cell>
          <cell r="D8152" t="str">
            <v>등</v>
          </cell>
        </row>
        <row r="8153">
          <cell r="A8153">
            <v>7835021</v>
          </cell>
          <cell r="B8153" t="str">
            <v>헬기등</v>
          </cell>
          <cell r="C8153" t="str">
            <v>경계등 100W</v>
          </cell>
          <cell r="D8153" t="str">
            <v>등</v>
          </cell>
        </row>
        <row r="8154">
          <cell r="A8154">
            <v>7835022</v>
          </cell>
          <cell r="B8154" t="str">
            <v>수중등</v>
          </cell>
          <cell r="C8154" t="str">
            <v>150W 스텐레스</v>
          </cell>
          <cell r="D8154" t="str">
            <v>조</v>
          </cell>
        </row>
        <row r="8155">
          <cell r="A8155">
            <v>7835040</v>
          </cell>
          <cell r="B8155" t="str">
            <v>수중등</v>
          </cell>
          <cell r="C8155" t="str">
            <v>300W 스텐레스</v>
          </cell>
          <cell r="D8155" t="str">
            <v>조</v>
          </cell>
        </row>
        <row r="8156">
          <cell r="A8156">
            <v>7835060</v>
          </cell>
          <cell r="B8156" t="str">
            <v>써치라이트-수동</v>
          </cell>
          <cell r="C8156" t="str">
            <v>1 KW</v>
          </cell>
          <cell r="D8156" t="str">
            <v>조</v>
          </cell>
        </row>
        <row r="8157">
          <cell r="A8157">
            <v>7835061</v>
          </cell>
          <cell r="B8157" t="str">
            <v>써치라이트-수동</v>
          </cell>
          <cell r="C8157" t="str">
            <v>3 KW</v>
          </cell>
          <cell r="D8157" t="str">
            <v>조</v>
          </cell>
        </row>
        <row r="8158">
          <cell r="A8158">
            <v>7835062</v>
          </cell>
          <cell r="B8158" t="str">
            <v>써치라이트-수동</v>
          </cell>
          <cell r="C8158" t="str">
            <v>5 KW</v>
          </cell>
          <cell r="D8158" t="str">
            <v>조</v>
          </cell>
        </row>
        <row r="8159">
          <cell r="A8159">
            <v>7835080</v>
          </cell>
          <cell r="B8159" t="str">
            <v>써치라이트-자동</v>
          </cell>
          <cell r="C8159" t="str">
            <v>1 KW</v>
          </cell>
          <cell r="D8159" t="str">
            <v>조</v>
          </cell>
        </row>
        <row r="8160">
          <cell r="A8160">
            <v>7835081</v>
          </cell>
          <cell r="B8160" t="str">
            <v>써치라이트-자동</v>
          </cell>
          <cell r="C8160" t="str">
            <v>3 KW</v>
          </cell>
          <cell r="D8160" t="str">
            <v>조</v>
          </cell>
        </row>
        <row r="8161">
          <cell r="A8161">
            <v>7835082</v>
          </cell>
          <cell r="B8161" t="str">
            <v>써치라이트-자동</v>
          </cell>
          <cell r="C8161" t="str">
            <v>5 KW</v>
          </cell>
          <cell r="D8161" t="str">
            <v>조</v>
          </cell>
        </row>
        <row r="8162">
          <cell r="A8162">
            <v>7835100</v>
          </cell>
          <cell r="B8162" t="str">
            <v>경광등-대</v>
          </cell>
          <cell r="C8162" t="str">
            <v>AC.DC 겸용</v>
          </cell>
          <cell r="D8162" t="str">
            <v>조</v>
          </cell>
        </row>
        <row r="8163">
          <cell r="A8163">
            <v>7835101</v>
          </cell>
          <cell r="B8163" t="str">
            <v>경광등-중</v>
          </cell>
          <cell r="C8163" t="str">
            <v>AC.DC 겸용</v>
          </cell>
          <cell r="D8163" t="str">
            <v>조</v>
          </cell>
        </row>
        <row r="8164">
          <cell r="A8164">
            <v>7835102</v>
          </cell>
          <cell r="B8164" t="str">
            <v>경광등-소</v>
          </cell>
          <cell r="C8164" t="str">
            <v>AC.DC 겸용</v>
          </cell>
          <cell r="D8164" t="str">
            <v>조</v>
          </cell>
        </row>
        <row r="8165">
          <cell r="A8165">
            <v>7835120</v>
          </cell>
          <cell r="B8165" t="str">
            <v>비상라이트</v>
          </cell>
          <cell r="C8165" t="str">
            <v>비상조명등용</v>
          </cell>
          <cell r="D8165" t="str">
            <v>조</v>
          </cell>
        </row>
        <row r="8166">
          <cell r="A8166">
            <v>7835121</v>
          </cell>
          <cell r="B8166" t="str">
            <v>비상라이트</v>
          </cell>
          <cell r="C8166" t="str">
            <v>일반용</v>
          </cell>
          <cell r="D8166" t="str">
            <v>조</v>
          </cell>
        </row>
        <row r="8167">
          <cell r="A8167">
            <v>7835122</v>
          </cell>
          <cell r="B8167" t="str">
            <v>비상라이트</v>
          </cell>
          <cell r="C8167" t="str">
            <v>확산식</v>
          </cell>
          <cell r="D8167" t="str">
            <v>조</v>
          </cell>
        </row>
        <row r="8168">
          <cell r="A8168">
            <v>7835123</v>
          </cell>
          <cell r="B8168" t="str">
            <v>비상라이트</v>
          </cell>
          <cell r="C8168" t="str">
            <v>방폭등</v>
          </cell>
          <cell r="D8168" t="str">
            <v>조</v>
          </cell>
        </row>
        <row r="8169">
          <cell r="A8169">
            <v>7835140</v>
          </cell>
          <cell r="B8169" t="str">
            <v>활주로등</v>
          </cell>
          <cell r="C8169" t="str">
            <v>매입 6.6A 30W</v>
          </cell>
          <cell r="D8169" t="str">
            <v>조</v>
          </cell>
        </row>
        <row r="8170">
          <cell r="A8170">
            <v>7835141</v>
          </cell>
          <cell r="B8170" t="str">
            <v>활주로등</v>
          </cell>
          <cell r="C8170" t="str">
            <v>매입 6.6A 45W</v>
          </cell>
          <cell r="D8170" t="str">
            <v>조</v>
          </cell>
        </row>
        <row r="8171">
          <cell r="A8171">
            <v>7835142</v>
          </cell>
          <cell r="B8171" t="str">
            <v>활주로등</v>
          </cell>
          <cell r="C8171" t="str">
            <v>노출 6.6A 115W</v>
          </cell>
          <cell r="D8171" t="str">
            <v>조</v>
          </cell>
        </row>
        <row r="8172">
          <cell r="A8172">
            <v>7835143</v>
          </cell>
          <cell r="B8172" t="str">
            <v>활주로등</v>
          </cell>
          <cell r="C8172" t="str">
            <v>매입 6.6A 150Wx2</v>
          </cell>
          <cell r="D8172" t="str">
            <v>조</v>
          </cell>
        </row>
        <row r="8173">
          <cell r="A8173">
            <v>7835160</v>
          </cell>
          <cell r="B8173" t="str">
            <v>말단등</v>
          </cell>
          <cell r="C8173" t="str">
            <v>노출 6.6A 200W</v>
          </cell>
          <cell r="D8173" t="str">
            <v>조</v>
          </cell>
        </row>
        <row r="8174">
          <cell r="A8174">
            <v>7835161</v>
          </cell>
          <cell r="B8174" t="str">
            <v>활주로입구외등</v>
          </cell>
          <cell r="C8174" t="str">
            <v>노출 6.6A 200W</v>
          </cell>
          <cell r="D8174" t="str">
            <v>조</v>
          </cell>
        </row>
        <row r="8175">
          <cell r="A8175">
            <v>7835162</v>
          </cell>
          <cell r="B8175" t="str">
            <v>활주로말단표시등</v>
          </cell>
          <cell r="C8175" t="str">
            <v>2300CD W/ADAPTER</v>
          </cell>
          <cell r="D8175" t="str">
            <v>조</v>
          </cell>
        </row>
        <row r="8176">
          <cell r="A8176">
            <v>7835180</v>
          </cell>
          <cell r="B8176" t="str">
            <v>거리표시등</v>
          </cell>
          <cell r="C8176" t="str">
            <v>6.6A HL 45Wx4</v>
          </cell>
          <cell r="D8176" t="str">
            <v>조</v>
          </cell>
        </row>
        <row r="8177">
          <cell r="A8177">
            <v>7835181</v>
          </cell>
          <cell r="B8177" t="str">
            <v>방향안내표시등</v>
          </cell>
          <cell r="C8177" t="str">
            <v>6.6A 115Wx4</v>
          </cell>
          <cell r="D8177" t="str">
            <v>조</v>
          </cell>
        </row>
        <row r="8178">
          <cell r="A8178">
            <v>7835182</v>
          </cell>
          <cell r="B8178" t="str">
            <v>진입등</v>
          </cell>
          <cell r="C8178" t="str">
            <v>6.6A 200W</v>
          </cell>
          <cell r="D8178" t="str">
            <v>조</v>
          </cell>
        </row>
        <row r="8179">
          <cell r="A8179">
            <v>7835183</v>
          </cell>
          <cell r="B8179" t="str">
            <v>섬광등</v>
          </cell>
          <cell r="C8179" t="str">
            <v>노출형</v>
          </cell>
          <cell r="D8179" t="str">
            <v>조</v>
          </cell>
        </row>
        <row r="8180">
          <cell r="A8180">
            <v>7835200</v>
          </cell>
          <cell r="B8180" t="str">
            <v>풍향지시기</v>
          </cell>
          <cell r="C8180" t="str">
            <v>Φ914x3.6x7.2m</v>
          </cell>
          <cell r="D8180" t="str">
            <v>기</v>
          </cell>
        </row>
        <row r="8181">
          <cell r="A8181">
            <v>7835210</v>
          </cell>
          <cell r="B8181" t="str">
            <v>강관주(ALS)</v>
          </cell>
          <cell r="C8181" t="str">
            <v>절곡식</v>
          </cell>
          <cell r="D8181" t="str">
            <v>조</v>
          </cell>
        </row>
        <row r="8182">
          <cell r="A8182">
            <v>7835220</v>
          </cell>
          <cell r="B8182" t="str">
            <v>PANEL</v>
          </cell>
          <cell r="C8182" t="str">
            <v>POWER SUPPLY</v>
          </cell>
          <cell r="D8182" t="str">
            <v>면</v>
          </cell>
        </row>
        <row r="8183">
          <cell r="A8183">
            <v>7835240</v>
          </cell>
          <cell r="B8183" t="str">
            <v>정전류조정기</v>
          </cell>
          <cell r="C8183" t="str">
            <v>CCR 20kW</v>
          </cell>
          <cell r="D8183" t="str">
            <v>대</v>
          </cell>
        </row>
        <row r="8184">
          <cell r="A8184">
            <v>7835241</v>
          </cell>
          <cell r="B8184" t="str">
            <v>정전류조정기</v>
          </cell>
          <cell r="C8184" t="str">
            <v>CCR 15kW</v>
          </cell>
          <cell r="D8184" t="str">
            <v>대</v>
          </cell>
        </row>
        <row r="8185">
          <cell r="A8185">
            <v>7835242</v>
          </cell>
          <cell r="B8185" t="str">
            <v>정전류조정기</v>
          </cell>
          <cell r="C8185" t="str">
            <v>CCR 7.5kW</v>
          </cell>
          <cell r="D8185" t="str">
            <v>대</v>
          </cell>
        </row>
        <row r="8186">
          <cell r="A8186">
            <v>7835243</v>
          </cell>
          <cell r="B8186" t="str">
            <v>정전류조정기</v>
          </cell>
          <cell r="C8186" t="str">
            <v>CCR 4kW</v>
          </cell>
          <cell r="D8186" t="str">
            <v>대</v>
          </cell>
        </row>
        <row r="8187">
          <cell r="A8187">
            <v>7835250</v>
          </cell>
          <cell r="B8187" t="str">
            <v>PLUG CUT OUT</v>
          </cell>
          <cell r="C8187" t="str">
            <v/>
          </cell>
          <cell r="D8187" t="str">
            <v>대</v>
          </cell>
        </row>
        <row r="8188">
          <cell r="A8188">
            <v>7835260</v>
          </cell>
          <cell r="B8188" t="str">
            <v>REMOTE CONTROL PNL</v>
          </cell>
          <cell r="C8188" t="str">
            <v>1200x910x730</v>
          </cell>
          <cell r="D8188" t="str">
            <v>면</v>
          </cell>
        </row>
        <row r="8189">
          <cell r="A8189">
            <v>7835261</v>
          </cell>
          <cell r="B8189" t="str">
            <v>LOCAL CONTROL PNL</v>
          </cell>
          <cell r="C8189" t="str">
            <v>1800x950x1100</v>
          </cell>
          <cell r="D8189" t="str">
            <v>면</v>
          </cell>
        </row>
        <row r="8190">
          <cell r="A8190">
            <v>7835262</v>
          </cell>
          <cell r="B8190" t="str">
            <v>MONITORING BOARD</v>
          </cell>
          <cell r="C8190" t="str">
            <v>1800x1800x600</v>
          </cell>
          <cell r="D8190" t="str">
            <v>면</v>
          </cell>
        </row>
        <row r="8191">
          <cell r="A8191">
            <v>7835263</v>
          </cell>
          <cell r="B8191" t="str">
            <v>RELAY PANEL</v>
          </cell>
          <cell r="C8191" t="str">
            <v>1080x1850x600</v>
          </cell>
          <cell r="D8191" t="str">
            <v>면</v>
          </cell>
        </row>
        <row r="8192">
          <cell r="A8192">
            <v>7835264</v>
          </cell>
          <cell r="B8192" t="str">
            <v>DC POWER SUPPLY</v>
          </cell>
          <cell r="C8192" t="str">
            <v>1300x2350x1000</v>
          </cell>
          <cell r="D8192" t="str">
            <v>면</v>
          </cell>
        </row>
        <row r="8193">
          <cell r="A8193">
            <v>7850001</v>
          </cell>
          <cell r="B8193" t="str">
            <v>전자식안정기</v>
          </cell>
          <cell r="C8193" t="str">
            <v>FL 20Wx1</v>
          </cell>
          <cell r="D8193" t="str">
            <v>개</v>
          </cell>
        </row>
        <row r="8194">
          <cell r="A8194">
            <v>7850002</v>
          </cell>
          <cell r="B8194" t="str">
            <v>전자식안정기</v>
          </cell>
          <cell r="C8194" t="str">
            <v>FL 20Wx2</v>
          </cell>
          <cell r="D8194" t="str">
            <v>개</v>
          </cell>
        </row>
        <row r="8195">
          <cell r="A8195">
            <v>7850003</v>
          </cell>
          <cell r="B8195" t="str">
            <v>전자식안정기</v>
          </cell>
          <cell r="C8195" t="str">
            <v>FL 40Wx1</v>
          </cell>
          <cell r="D8195" t="str">
            <v>개</v>
          </cell>
        </row>
        <row r="8196">
          <cell r="A8196">
            <v>7850004</v>
          </cell>
          <cell r="B8196" t="str">
            <v>전자식안정기</v>
          </cell>
          <cell r="C8196" t="str">
            <v>FL 40Wx2</v>
          </cell>
          <cell r="D8196" t="str">
            <v>개</v>
          </cell>
        </row>
        <row r="8197">
          <cell r="A8197">
            <v>7850005</v>
          </cell>
          <cell r="B8197" t="str">
            <v>전자식안정기</v>
          </cell>
          <cell r="C8197" t="str">
            <v>FL 32Wx1</v>
          </cell>
          <cell r="D8197" t="str">
            <v>개</v>
          </cell>
        </row>
        <row r="8198">
          <cell r="A8198">
            <v>7850006</v>
          </cell>
          <cell r="B8198" t="str">
            <v>전자식안정기</v>
          </cell>
          <cell r="C8198" t="str">
            <v>FL 32Wx2</v>
          </cell>
          <cell r="D8198" t="str">
            <v>개</v>
          </cell>
        </row>
        <row r="8199">
          <cell r="A8199">
            <v>7850010</v>
          </cell>
          <cell r="B8199" t="str">
            <v>전자식안정기(NT)</v>
          </cell>
          <cell r="C8199" t="str">
            <v>FL 40Wx1</v>
          </cell>
          <cell r="D8199" t="str">
            <v>개</v>
          </cell>
        </row>
        <row r="8200">
          <cell r="A8200">
            <v>7850011</v>
          </cell>
          <cell r="B8200" t="str">
            <v>전자식안정기(NT)</v>
          </cell>
          <cell r="C8200" t="str">
            <v>FL 40Wx2</v>
          </cell>
          <cell r="D8200" t="str">
            <v>개</v>
          </cell>
        </row>
        <row r="8201">
          <cell r="A8201">
            <v>7850012</v>
          </cell>
          <cell r="B8201" t="str">
            <v>전자식안정기(NT)</v>
          </cell>
          <cell r="C8201" t="str">
            <v>FL 32Wx1</v>
          </cell>
          <cell r="D8201" t="str">
            <v>개</v>
          </cell>
        </row>
        <row r="8202">
          <cell r="A8202">
            <v>7850013</v>
          </cell>
          <cell r="B8202" t="str">
            <v>전자식안정기(NT)</v>
          </cell>
          <cell r="C8202" t="str">
            <v>FL 32Wx2</v>
          </cell>
          <cell r="D8202" t="str">
            <v>개</v>
          </cell>
        </row>
        <row r="8203">
          <cell r="A8203">
            <v>7850020</v>
          </cell>
          <cell r="B8203" t="str">
            <v>전자식안정기(고)</v>
          </cell>
          <cell r="C8203" t="str">
            <v>FL 40Wx1</v>
          </cell>
          <cell r="D8203" t="str">
            <v>개</v>
          </cell>
        </row>
        <row r="8204">
          <cell r="A8204">
            <v>7850021</v>
          </cell>
          <cell r="B8204" t="str">
            <v>전자식안정기(고)</v>
          </cell>
          <cell r="C8204" t="str">
            <v>FL 40Wx2</v>
          </cell>
          <cell r="D8204" t="str">
            <v>개</v>
          </cell>
        </row>
        <row r="8205">
          <cell r="A8205">
            <v>7850022</v>
          </cell>
          <cell r="B8205" t="str">
            <v>전자식안정기(고)</v>
          </cell>
          <cell r="C8205" t="str">
            <v>FL 32Wx1</v>
          </cell>
          <cell r="D8205" t="str">
            <v>개</v>
          </cell>
        </row>
        <row r="8206">
          <cell r="A8206">
            <v>7850023</v>
          </cell>
          <cell r="B8206" t="str">
            <v>전자식안정기(고)</v>
          </cell>
          <cell r="C8206" t="str">
            <v>FL 32Wx2</v>
          </cell>
          <cell r="D8206" t="str">
            <v>개</v>
          </cell>
        </row>
        <row r="8207">
          <cell r="A8207">
            <v>7850100</v>
          </cell>
          <cell r="B8207" t="str">
            <v>RAPID스타트안정기</v>
          </cell>
          <cell r="C8207" t="str">
            <v>FL 40Wx1</v>
          </cell>
          <cell r="D8207" t="str">
            <v>개</v>
          </cell>
        </row>
        <row r="8208">
          <cell r="A8208">
            <v>7850101</v>
          </cell>
          <cell r="B8208" t="str">
            <v>RAPID스타트안정기</v>
          </cell>
          <cell r="C8208" t="str">
            <v>FL 40Wx2</v>
          </cell>
          <cell r="D8208" t="str">
            <v>개</v>
          </cell>
        </row>
        <row r="8209">
          <cell r="A8209">
            <v>7850102</v>
          </cell>
          <cell r="B8209" t="str">
            <v>RAPID스타트안정기</v>
          </cell>
          <cell r="C8209" t="str">
            <v>FL 32Wx1</v>
          </cell>
          <cell r="D8209" t="str">
            <v>개</v>
          </cell>
        </row>
        <row r="8210">
          <cell r="A8210">
            <v>7850103</v>
          </cell>
          <cell r="B8210" t="str">
            <v>RAPID스타트안정기</v>
          </cell>
          <cell r="C8210" t="str">
            <v>FL 32Wx2</v>
          </cell>
          <cell r="D8210" t="str">
            <v>개</v>
          </cell>
        </row>
        <row r="8211">
          <cell r="A8211">
            <v>7850110</v>
          </cell>
          <cell r="B8211" t="str">
            <v>RAPID스타트안정기</v>
          </cell>
          <cell r="C8211" t="str">
            <v>FL 40Wx1 3등급</v>
          </cell>
          <cell r="D8211" t="str">
            <v>개</v>
          </cell>
        </row>
        <row r="8212">
          <cell r="A8212">
            <v>7850111</v>
          </cell>
          <cell r="B8212" t="str">
            <v>RAPID스타트안정기</v>
          </cell>
          <cell r="C8212" t="str">
            <v>FL 40Wx2 3등급</v>
          </cell>
          <cell r="D8212" t="str">
            <v>개</v>
          </cell>
        </row>
        <row r="8213">
          <cell r="A8213">
            <v>7850112</v>
          </cell>
          <cell r="B8213" t="str">
            <v>RAPID스타트안정기</v>
          </cell>
          <cell r="C8213" t="str">
            <v>FL 32Wx1 3등급</v>
          </cell>
          <cell r="D8213" t="str">
            <v>개</v>
          </cell>
        </row>
        <row r="8214">
          <cell r="A8214">
            <v>7850113</v>
          </cell>
          <cell r="B8214" t="str">
            <v>RAPID스타트안정기</v>
          </cell>
          <cell r="C8214" t="str">
            <v>FL 32Wx2 3등급</v>
          </cell>
          <cell r="D8214" t="str">
            <v>개</v>
          </cell>
        </row>
        <row r="8215">
          <cell r="A8215">
            <v>7850120</v>
          </cell>
          <cell r="B8215" t="str">
            <v>RAPID스타트안정기</v>
          </cell>
          <cell r="C8215" t="str">
            <v>FL 40Wx1 (NT)</v>
          </cell>
          <cell r="D8215" t="str">
            <v>개</v>
          </cell>
        </row>
        <row r="8216">
          <cell r="A8216">
            <v>7850121</v>
          </cell>
          <cell r="B8216" t="str">
            <v>RAPID스타트안정기</v>
          </cell>
          <cell r="C8216" t="str">
            <v>FL 40Wx2 (NT)</v>
          </cell>
          <cell r="D8216" t="str">
            <v>개</v>
          </cell>
        </row>
        <row r="8217">
          <cell r="A8217">
            <v>7850122</v>
          </cell>
          <cell r="B8217" t="str">
            <v>RAPID스타트안정기</v>
          </cell>
          <cell r="C8217" t="str">
            <v>FL 32Wx1 (NT)</v>
          </cell>
          <cell r="D8217" t="str">
            <v>개</v>
          </cell>
        </row>
        <row r="8218">
          <cell r="A8218">
            <v>7850123</v>
          </cell>
          <cell r="B8218" t="str">
            <v>RAPID스타트안정기</v>
          </cell>
          <cell r="C8218" t="str">
            <v>FL 32Wx2 (NT)</v>
          </cell>
          <cell r="D8218" t="str">
            <v>개</v>
          </cell>
        </row>
        <row r="8219">
          <cell r="A8219">
            <v>7850200</v>
          </cell>
          <cell r="B8219" t="str">
            <v>GLOW스타트안정기</v>
          </cell>
          <cell r="C8219" t="str">
            <v>FL 20Wx1</v>
          </cell>
          <cell r="D8219" t="str">
            <v>개</v>
          </cell>
        </row>
        <row r="8220">
          <cell r="A8220">
            <v>7850201</v>
          </cell>
          <cell r="B8220" t="str">
            <v>GLOW스타트안정기</v>
          </cell>
          <cell r="C8220" t="str">
            <v>FL 20Wx2</v>
          </cell>
          <cell r="D8220" t="str">
            <v>개</v>
          </cell>
        </row>
        <row r="8221">
          <cell r="A8221">
            <v>7850210</v>
          </cell>
          <cell r="B8221" t="str">
            <v>GLOW스타트안정기</v>
          </cell>
          <cell r="C8221" t="str">
            <v>FL 20Wx1 3등급</v>
          </cell>
          <cell r="D8221" t="str">
            <v>개</v>
          </cell>
        </row>
        <row r="8222">
          <cell r="A8222">
            <v>7850211</v>
          </cell>
          <cell r="B8222" t="str">
            <v>GLOW스타트안정기</v>
          </cell>
          <cell r="C8222" t="str">
            <v>FL 20Wx2 3등급</v>
          </cell>
          <cell r="D8222" t="str">
            <v>개</v>
          </cell>
        </row>
        <row r="8223">
          <cell r="A8223">
            <v>7850300</v>
          </cell>
          <cell r="B8223" t="str">
            <v>형광램프-직관28Φ</v>
          </cell>
          <cell r="C8223" t="str">
            <v>FL 20W(D) 삼파장</v>
          </cell>
          <cell r="D8223" t="str">
            <v>개</v>
          </cell>
        </row>
        <row r="8224">
          <cell r="A8224">
            <v>7850301</v>
          </cell>
          <cell r="B8224" t="str">
            <v>형광램프-직관28Φ</v>
          </cell>
          <cell r="C8224" t="str">
            <v>FL 20W(D) 단파장</v>
          </cell>
          <cell r="D8224" t="str">
            <v>개</v>
          </cell>
        </row>
        <row r="8225">
          <cell r="A8225">
            <v>7850310</v>
          </cell>
          <cell r="B8225" t="str">
            <v>형광램프-직관32Φ</v>
          </cell>
          <cell r="C8225" t="str">
            <v>FL 40W(D) 삼파장</v>
          </cell>
          <cell r="D8225" t="str">
            <v>개</v>
          </cell>
        </row>
        <row r="8226">
          <cell r="A8226">
            <v>7850311</v>
          </cell>
          <cell r="B8226" t="str">
            <v>형광램프-직관32Φ</v>
          </cell>
          <cell r="C8226" t="str">
            <v>FL 40W(D) 단파장</v>
          </cell>
          <cell r="D8226" t="str">
            <v>개</v>
          </cell>
        </row>
        <row r="8227">
          <cell r="A8227">
            <v>7850320</v>
          </cell>
          <cell r="B8227" t="str">
            <v>형광램프-직관26Φ</v>
          </cell>
          <cell r="C8227" t="str">
            <v>FL 32W(D) 삼파장</v>
          </cell>
          <cell r="D8227" t="str">
            <v>개</v>
          </cell>
        </row>
        <row r="8228">
          <cell r="A8228">
            <v>7850340</v>
          </cell>
          <cell r="B8228" t="str">
            <v>형광램프</v>
          </cell>
          <cell r="C8228" t="str">
            <v>FLR 40W 삼파장</v>
          </cell>
          <cell r="D8228" t="str">
            <v>개</v>
          </cell>
        </row>
        <row r="8229">
          <cell r="A8229">
            <v>7850341</v>
          </cell>
          <cell r="B8229" t="str">
            <v>형광램프</v>
          </cell>
          <cell r="C8229" t="str">
            <v>FLR 40W 단파장</v>
          </cell>
          <cell r="D8229" t="str">
            <v>개</v>
          </cell>
        </row>
        <row r="8230">
          <cell r="A8230">
            <v>7850400</v>
          </cell>
          <cell r="B8230" t="str">
            <v>형광램프-환형</v>
          </cell>
          <cell r="C8230" t="str">
            <v>FCL 22(D) 주광색</v>
          </cell>
          <cell r="D8230" t="str">
            <v>개</v>
          </cell>
        </row>
        <row r="8231">
          <cell r="A8231">
            <v>7850401</v>
          </cell>
          <cell r="B8231" t="str">
            <v>형광램프-환형</v>
          </cell>
          <cell r="C8231" t="str">
            <v>FCL 22(W) 백색</v>
          </cell>
          <cell r="D8231" t="str">
            <v>개</v>
          </cell>
        </row>
        <row r="8232">
          <cell r="A8232">
            <v>7850410</v>
          </cell>
          <cell r="B8232" t="str">
            <v>형광램프-환형</v>
          </cell>
          <cell r="C8232" t="str">
            <v>FCL 32(D) 주광색</v>
          </cell>
          <cell r="D8232" t="str">
            <v>개</v>
          </cell>
        </row>
        <row r="8233">
          <cell r="A8233">
            <v>7850411</v>
          </cell>
          <cell r="B8233" t="str">
            <v>형광램프-환형</v>
          </cell>
          <cell r="C8233" t="str">
            <v>FCL 32(W) 백색</v>
          </cell>
          <cell r="D8233" t="str">
            <v>개</v>
          </cell>
        </row>
        <row r="8234">
          <cell r="A8234">
            <v>7850420</v>
          </cell>
          <cell r="B8234" t="str">
            <v>형광램프-환형</v>
          </cell>
          <cell r="C8234" t="str">
            <v>FCL 40(D) 주광색</v>
          </cell>
          <cell r="D8234" t="str">
            <v>개</v>
          </cell>
        </row>
        <row r="8235">
          <cell r="A8235">
            <v>7850421</v>
          </cell>
          <cell r="B8235" t="str">
            <v>형광램프-환형</v>
          </cell>
          <cell r="C8235" t="str">
            <v>FCL 40(W) 백색</v>
          </cell>
          <cell r="D8235" t="str">
            <v>개</v>
          </cell>
        </row>
        <row r="8236">
          <cell r="A8236">
            <v>7851001</v>
          </cell>
          <cell r="B8236" t="str">
            <v>수은램프(투명)</v>
          </cell>
          <cell r="C8236" t="str">
            <v>100W ㉿</v>
          </cell>
          <cell r="D8236" t="str">
            <v>개</v>
          </cell>
        </row>
        <row r="8237">
          <cell r="A8237">
            <v>7851002</v>
          </cell>
          <cell r="B8237" t="str">
            <v>수은램프(투명)</v>
          </cell>
          <cell r="C8237" t="str">
            <v>200W ㉿</v>
          </cell>
          <cell r="D8237" t="str">
            <v>개</v>
          </cell>
        </row>
        <row r="8238">
          <cell r="A8238">
            <v>7851003</v>
          </cell>
          <cell r="B8238" t="str">
            <v>수은램프(투명)</v>
          </cell>
          <cell r="C8238" t="str">
            <v>300W ㉿</v>
          </cell>
          <cell r="D8238" t="str">
            <v>개</v>
          </cell>
        </row>
        <row r="8239">
          <cell r="A8239">
            <v>7851004</v>
          </cell>
          <cell r="B8239" t="str">
            <v>수은램프(투명)</v>
          </cell>
          <cell r="C8239" t="str">
            <v>400W ㉿</v>
          </cell>
          <cell r="D8239" t="str">
            <v>개</v>
          </cell>
        </row>
        <row r="8240">
          <cell r="A8240">
            <v>7851020</v>
          </cell>
          <cell r="B8240" t="str">
            <v>수은램프(투명)</v>
          </cell>
          <cell r="C8240" t="str">
            <v>100W ㉿ 이중관</v>
          </cell>
          <cell r="D8240" t="str">
            <v>개</v>
          </cell>
        </row>
        <row r="8241">
          <cell r="A8241">
            <v>7851021</v>
          </cell>
          <cell r="B8241" t="str">
            <v>수은램프(투명)</v>
          </cell>
          <cell r="C8241" t="str">
            <v>200W ㉿ 이중관</v>
          </cell>
          <cell r="D8241" t="str">
            <v>개</v>
          </cell>
        </row>
        <row r="8242">
          <cell r="A8242">
            <v>7851022</v>
          </cell>
          <cell r="B8242" t="str">
            <v>수은램프(투명)</v>
          </cell>
          <cell r="C8242" t="str">
            <v>300W ㉿ 이중관</v>
          </cell>
          <cell r="D8242" t="str">
            <v>개</v>
          </cell>
        </row>
        <row r="8243">
          <cell r="A8243">
            <v>7851023</v>
          </cell>
          <cell r="B8243" t="str">
            <v>수은램프(투명)</v>
          </cell>
          <cell r="C8243" t="str">
            <v>400W ㉿ 이중관</v>
          </cell>
          <cell r="D8243" t="str">
            <v>개</v>
          </cell>
        </row>
        <row r="8244">
          <cell r="A8244">
            <v>7851040</v>
          </cell>
          <cell r="B8244" t="str">
            <v>수은램프(불투명)</v>
          </cell>
          <cell r="C8244" t="str">
            <v>100W ㉿</v>
          </cell>
          <cell r="D8244" t="str">
            <v>개</v>
          </cell>
        </row>
        <row r="8245">
          <cell r="A8245">
            <v>7851041</v>
          </cell>
          <cell r="B8245" t="str">
            <v>수은램프(불투명)</v>
          </cell>
          <cell r="C8245" t="str">
            <v>200W ㉿</v>
          </cell>
          <cell r="D8245" t="str">
            <v>개</v>
          </cell>
        </row>
        <row r="8246">
          <cell r="A8246">
            <v>7851042</v>
          </cell>
          <cell r="B8246" t="str">
            <v>수은램프(불투명)</v>
          </cell>
          <cell r="C8246" t="str">
            <v>300W ㉿</v>
          </cell>
          <cell r="D8246" t="str">
            <v>개</v>
          </cell>
        </row>
        <row r="8247">
          <cell r="A8247">
            <v>7851043</v>
          </cell>
          <cell r="B8247" t="str">
            <v>수은램프(불투명)</v>
          </cell>
          <cell r="C8247" t="str">
            <v>400W ㉿</v>
          </cell>
          <cell r="D8247" t="str">
            <v>개</v>
          </cell>
        </row>
        <row r="8248">
          <cell r="A8248">
            <v>7851100</v>
          </cell>
          <cell r="B8248" t="str">
            <v>수은등용안정기(RC)</v>
          </cell>
          <cell r="C8248" t="str">
            <v>220V/100W ㉿</v>
          </cell>
          <cell r="D8248" t="str">
            <v>개</v>
          </cell>
        </row>
        <row r="8249">
          <cell r="A8249">
            <v>7851101</v>
          </cell>
          <cell r="B8249" t="str">
            <v>수은등용안정기(RC)</v>
          </cell>
          <cell r="C8249" t="str">
            <v>220V/200W ㉿</v>
          </cell>
          <cell r="D8249" t="str">
            <v>개</v>
          </cell>
        </row>
        <row r="8250">
          <cell r="A8250">
            <v>7851102</v>
          </cell>
          <cell r="B8250" t="str">
            <v>수은등용안정기(RC)</v>
          </cell>
          <cell r="C8250" t="str">
            <v>220V/300W ㉿</v>
          </cell>
          <cell r="D8250" t="str">
            <v>개</v>
          </cell>
        </row>
        <row r="8251">
          <cell r="A8251">
            <v>7851103</v>
          </cell>
          <cell r="B8251" t="str">
            <v>수은등용안정기(RC)</v>
          </cell>
          <cell r="C8251" t="str">
            <v>220V/400W ㉿</v>
          </cell>
          <cell r="D8251" t="str">
            <v>개</v>
          </cell>
        </row>
        <row r="8252">
          <cell r="A8252">
            <v>7851200</v>
          </cell>
          <cell r="B8252" t="str">
            <v>나트륨램프</v>
          </cell>
          <cell r="C8252" t="str">
            <v>50W ㉿</v>
          </cell>
          <cell r="D8252" t="str">
            <v>개</v>
          </cell>
        </row>
        <row r="8253">
          <cell r="A8253">
            <v>7851201</v>
          </cell>
          <cell r="B8253" t="str">
            <v>나트륨램프</v>
          </cell>
          <cell r="C8253" t="str">
            <v>100W ㉿</v>
          </cell>
          <cell r="D8253" t="str">
            <v>개</v>
          </cell>
        </row>
        <row r="8254">
          <cell r="A8254">
            <v>7851202</v>
          </cell>
          <cell r="B8254" t="str">
            <v>나트륨램프</v>
          </cell>
          <cell r="C8254" t="str">
            <v>150W ㉿</v>
          </cell>
          <cell r="D8254" t="str">
            <v>개</v>
          </cell>
        </row>
        <row r="8255">
          <cell r="A8255">
            <v>7851203</v>
          </cell>
          <cell r="B8255" t="str">
            <v>나트륨램프</v>
          </cell>
          <cell r="C8255" t="str">
            <v>200W ㉿</v>
          </cell>
          <cell r="D8255" t="str">
            <v>개</v>
          </cell>
        </row>
        <row r="8256">
          <cell r="A8256">
            <v>7851204</v>
          </cell>
          <cell r="B8256" t="str">
            <v>나트륨램프</v>
          </cell>
          <cell r="C8256" t="str">
            <v>250W ㉿</v>
          </cell>
          <cell r="D8256" t="str">
            <v>개</v>
          </cell>
        </row>
        <row r="8257">
          <cell r="A8257">
            <v>7851205</v>
          </cell>
          <cell r="B8257" t="str">
            <v>나트륨램프</v>
          </cell>
          <cell r="C8257" t="str">
            <v>400W ㉿</v>
          </cell>
          <cell r="D8257" t="str">
            <v>개</v>
          </cell>
        </row>
        <row r="8258">
          <cell r="A8258">
            <v>7851220</v>
          </cell>
          <cell r="B8258" t="str">
            <v>나트륨램프</v>
          </cell>
          <cell r="C8258" t="str">
            <v>50W ㉿ 이중관</v>
          </cell>
          <cell r="D8258" t="str">
            <v>개</v>
          </cell>
        </row>
        <row r="8259">
          <cell r="A8259">
            <v>7851221</v>
          </cell>
          <cell r="B8259" t="str">
            <v>나트륨램프</v>
          </cell>
          <cell r="C8259" t="str">
            <v>100W ㉿ 이중관</v>
          </cell>
          <cell r="D8259" t="str">
            <v>개</v>
          </cell>
        </row>
        <row r="8260">
          <cell r="A8260">
            <v>7851222</v>
          </cell>
          <cell r="B8260" t="str">
            <v>나트륨램프</v>
          </cell>
          <cell r="C8260" t="str">
            <v>150W ㉿ 이중관</v>
          </cell>
          <cell r="D8260" t="str">
            <v>개</v>
          </cell>
        </row>
        <row r="8261">
          <cell r="A8261">
            <v>7851223</v>
          </cell>
          <cell r="B8261" t="str">
            <v>나트륨램프</v>
          </cell>
          <cell r="C8261" t="str">
            <v>200W ㉿ 이중관</v>
          </cell>
          <cell r="D8261" t="str">
            <v>개</v>
          </cell>
        </row>
        <row r="8262">
          <cell r="A8262">
            <v>7851224</v>
          </cell>
          <cell r="B8262" t="str">
            <v>나트륨램프</v>
          </cell>
          <cell r="C8262" t="str">
            <v>250W ㉿ 이중관</v>
          </cell>
          <cell r="D8262" t="str">
            <v>개</v>
          </cell>
        </row>
        <row r="8263">
          <cell r="A8263">
            <v>7851225</v>
          </cell>
          <cell r="B8263" t="str">
            <v>나트륨램프</v>
          </cell>
          <cell r="C8263" t="str">
            <v>400W ㉿ 이중관</v>
          </cell>
          <cell r="D8263" t="str">
            <v>개</v>
          </cell>
        </row>
        <row r="8264">
          <cell r="A8264">
            <v>7851300</v>
          </cell>
          <cell r="B8264" t="str">
            <v>나트륨등용안정기</v>
          </cell>
          <cell r="C8264" t="str">
            <v>220V/50W ㉿</v>
          </cell>
          <cell r="D8264" t="str">
            <v>개</v>
          </cell>
        </row>
        <row r="8265">
          <cell r="A8265">
            <v>7851301</v>
          </cell>
          <cell r="B8265" t="str">
            <v>나트륨등용안정기</v>
          </cell>
          <cell r="C8265" t="str">
            <v>220V/100W ㉿</v>
          </cell>
          <cell r="D8265" t="str">
            <v>개</v>
          </cell>
        </row>
        <row r="8266">
          <cell r="A8266">
            <v>7851302</v>
          </cell>
          <cell r="B8266" t="str">
            <v>나트륨등용안정기</v>
          </cell>
          <cell r="C8266" t="str">
            <v>220V/150W ㉿</v>
          </cell>
          <cell r="D8266" t="str">
            <v>개</v>
          </cell>
        </row>
        <row r="8267">
          <cell r="A8267">
            <v>7851303</v>
          </cell>
          <cell r="B8267" t="str">
            <v>나트륨등용안정기</v>
          </cell>
          <cell r="C8267" t="str">
            <v>220V/200W ㉿</v>
          </cell>
          <cell r="D8267" t="str">
            <v>개</v>
          </cell>
        </row>
        <row r="8268">
          <cell r="A8268">
            <v>7851304</v>
          </cell>
          <cell r="B8268" t="str">
            <v>나트륨등용안정기</v>
          </cell>
          <cell r="C8268" t="str">
            <v>220V/250W ㉿</v>
          </cell>
          <cell r="D8268" t="str">
            <v>개</v>
          </cell>
        </row>
        <row r="8269">
          <cell r="A8269">
            <v>7851305</v>
          </cell>
          <cell r="B8269" t="str">
            <v>나트륨등용안정기</v>
          </cell>
          <cell r="C8269" t="str">
            <v>220V/400W ㉿</v>
          </cell>
          <cell r="D8269" t="str">
            <v>개</v>
          </cell>
        </row>
        <row r="8270">
          <cell r="A8270">
            <v>7851400</v>
          </cell>
          <cell r="B8270" t="str">
            <v>메탈할라이드램프</v>
          </cell>
          <cell r="C8270" t="str">
            <v>175W ㉿</v>
          </cell>
          <cell r="D8270" t="str">
            <v>개</v>
          </cell>
        </row>
        <row r="8271">
          <cell r="A8271">
            <v>7851401</v>
          </cell>
          <cell r="B8271" t="str">
            <v>메탈할라이드램프</v>
          </cell>
          <cell r="C8271" t="str">
            <v>250W ㉿</v>
          </cell>
          <cell r="D8271" t="str">
            <v>개</v>
          </cell>
        </row>
        <row r="8272">
          <cell r="A8272">
            <v>7851402</v>
          </cell>
          <cell r="B8272" t="str">
            <v>메탈할라이드램프</v>
          </cell>
          <cell r="C8272" t="str">
            <v>400W ㉿</v>
          </cell>
          <cell r="D8272" t="str">
            <v>개</v>
          </cell>
        </row>
        <row r="8273">
          <cell r="A8273">
            <v>7851403</v>
          </cell>
          <cell r="B8273" t="str">
            <v>메탈할라이드램프</v>
          </cell>
          <cell r="C8273" t="str">
            <v>1000W</v>
          </cell>
          <cell r="D8273" t="str">
            <v>개</v>
          </cell>
        </row>
        <row r="8274">
          <cell r="A8274">
            <v>7851420</v>
          </cell>
          <cell r="B8274" t="str">
            <v>메탈할라이드램프</v>
          </cell>
          <cell r="C8274" t="str">
            <v>175W ㉿ 이중관</v>
          </cell>
          <cell r="D8274" t="str">
            <v>개</v>
          </cell>
        </row>
        <row r="8275">
          <cell r="A8275">
            <v>7851421</v>
          </cell>
          <cell r="B8275" t="str">
            <v>메탈할라이드램프</v>
          </cell>
          <cell r="C8275" t="str">
            <v>250W ㉿ 이중관</v>
          </cell>
          <cell r="D8275" t="str">
            <v>개</v>
          </cell>
        </row>
        <row r="8276">
          <cell r="A8276">
            <v>7851422</v>
          </cell>
          <cell r="B8276" t="str">
            <v>메탈할라이드램프</v>
          </cell>
          <cell r="C8276" t="str">
            <v>400W ㉿ 이중관</v>
          </cell>
          <cell r="D8276" t="str">
            <v>개</v>
          </cell>
        </row>
        <row r="8277">
          <cell r="A8277">
            <v>7851423</v>
          </cell>
          <cell r="B8277" t="str">
            <v>메탈할라이드램프</v>
          </cell>
          <cell r="C8277" t="str">
            <v>1000W 이중관</v>
          </cell>
          <cell r="D8277" t="str">
            <v>개</v>
          </cell>
        </row>
        <row r="8278">
          <cell r="A8278">
            <v>7851500</v>
          </cell>
          <cell r="B8278" t="str">
            <v>메탈할라이등안정기</v>
          </cell>
          <cell r="C8278" t="str">
            <v>220V/175W ㉿</v>
          </cell>
          <cell r="D8278" t="str">
            <v>개</v>
          </cell>
        </row>
        <row r="8279">
          <cell r="A8279">
            <v>7851501</v>
          </cell>
          <cell r="B8279" t="str">
            <v>메탈할라이등안정기</v>
          </cell>
          <cell r="C8279" t="str">
            <v>220V/250W ㉿</v>
          </cell>
          <cell r="D8279" t="str">
            <v>개</v>
          </cell>
        </row>
        <row r="8280">
          <cell r="A8280">
            <v>7851502</v>
          </cell>
          <cell r="B8280" t="str">
            <v>메탈할라이등안정기</v>
          </cell>
          <cell r="C8280" t="str">
            <v>220V/400W ㉿</v>
          </cell>
          <cell r="D8280" t="str">
            <v>개</v>
          </cell>
        </row>
        <row r="8281">
          <cell r="A8281">
            <v>7851503</v>
          </cell>
          <cell r="B8281" t="str">
            <v>메탈할라이등안정기</v>
          </cell>
          <cell r="C8281" t="str">
            <v>220V/1000W</v>
          </cell>
          <cell r="D8281" t="str">
            <v>개</v>
          </cell>
        </row>
        <row r="8282">
          <cell r="A8282">
            <v>7851600</v>
          </cell>
          <cell r="B8282" t="str">
            <v>저압나트륨램프</v>
          </cell>
          <cell r="C8282" t="str">
            <v>220V 36W</v>
          </cell>
          <cell r="D8282" t="str">
            <v>EA</v>
          </cell>
        </row>
        <row r="8283">
          <cell r="A8283">
            <v>7851601</v>
          </cell>
          <cell r="B8283" t="str">
            <v>저압나트륨램프</v>
          </cell>
          <cell r="C8283" t="str">
            <v>220V 66W</v>
          </cell>
          <cell r="D8283" t="str">
            <v>EA</v>
          </cell>
        </row>
        <row r="8284">
          <cell r="A8284">
            <v>7851602</v>
          </cell>
          <cell r="B8284" t="str">
            <v>저압나트륨램프</v>
          </cell>
          <cell r="C8284" t="str">
            <v>220V 91W</v>
          </cell>
          <cell r="D8284" t="str">
            <v>EA</v>
          </cell>
        </row>
        <row r="8285">
          <cell r="A8285">
            <v>7851700</v>
          </cell>
          <cell r="B8285" t="str">
            <v>저압나트륨안정기</v>
          </cell>
          <cell r="C8285" t="str">
            <v>220V 36W</v>
          </cell>
          <cell r="D8285" t="str">
            <v>EA</v>
          </cell>
        </row>
        <row r="8286">
          <cell r="A8286">
            <v>7851701</v>
          </cell>
          <cell r="B8286" t="str">
            <v>저압나트륨안정기</v>
          </cell>
          <cell r="C8286" t="str">
            <v>220V 66W</v>
          </cell>
          <cell r="D8286" t="str">
            <v>EA</v>
          </cell>
        </row>
        <row r="8287">
          <cell r="A8287">
            <v>7851702</v>
          </cell>
          <cell r="B8287" t="str">
            <v>저압나트륨안정기</v>
          </cell>
          <cell r="C8287" t="str">
            <v>220V 91W</v>
          </cell>
          <cell r="D8287" t="str">
            <v>EA</v>
          </cell>
        </row>
        <row r="8288">
          <cell r="A8288">
            <v>7852001</v>
          </cell>
          <cell r="B8288" t="str">
            <v>형광등기구보강대</v>
          </cell>
          <cell r="C8288" t="str">
            <v>장력형 0.5 m</v>
          </cell>
          <cell r="D8288" t="str">
            <v>개</v>
          </cell>
        </row>
        <row r="8289">
          <cell r="A8289">
            <v>7852002</v>
          </cell>
          <cell r="B8289" t="str">
            <v>형광등기구보강대</v>
          </cell>
          <cell r="C8289" t="str">
            <v>장력형 1.0 m</v>
          </cell>
          <cell r="D8289" t="str">
            <v>개</v>
          </cell>
        </row>
        <row r="8290">
          <cell r="A8290">
            <v>7852003</v>
          </cell>
          <cell r="B8290" t="str">
            <v>형광등기구보강대</v>
          </cell>
          <cell r="C8290" t="str">
            <v>장력형 1.5 m</v>
          </cell>
          <cell r="D8290" t="str">
            <v>개</v>
          </cell>
        </row>
        <row r="8291">
          <cell r="A8291">
            <v>7852004</v>
          </cell>
          <cell r="B8291" t="str">
            <v>형광등기구보강대</v>
          </cell>
          <cell r="C8291" t="str">
            <v>장력형 2.0 m</v>
          </cell>
          <cell r="D8291" t="str">
            <v>개</v>
          </cell>
        </row>
        <row r="8292">
          <cell r="A8292">
            <v>7852020</v>
          </cell>
          <cell r="B8292" t="str">
            <v>형광등기구보강대</v>
          </cell>
          <cell r="C8292" t="str">
            <v>조임형 0.5 m</v>
          </cell>
          <cell r="D8292" t="str">
            <v>개</v>
          </cell>
        </row>
        <row r="8293">
          <cell r="A8293">
            <v>7852021</v>
          </cell>
          <cell r="B8293" t="str">
            <v>형광등기구보강대</v>
          </cell>
          <cell r="C8293" t="str">
            <v>조임형 1.0 m</v>
          </cell>
          <cell r="D8293" t="str">
            <v>개</v>
          </cell>
        </row>
        <row r="8294">
          <cell r="A8294">
            <v>7852022</v>
          </cell>
          <cell r="B8294" t="str">
            <v>형광등기구보강대</v>
          </cell>
          <cell r="C8294" t="str">
            <v>조임형 1.5 m</v>
          </cell>
          <cell r="D8294" t="str">
            <v>개</v>
          </cell>
        </row>
        <row r="8295">
          <cell r="A8295">
            <v>7852023</v>
          </cell>
          <cell r="B8295" t="str">
            <v>형광등기구보강대</v>
          </cell>
          <cell r="C8295" t="str">
            <v>조임형 2.5 m</v>
          </cell>
          <cell r="D8295" t="str">
            <v>개</v>
          </cell>
        </row>
        <row r="8296">
          <cell r="A8296">
            <v>7852040</v>
          </cell>
          <cell r="B8296" t="str">
            <v>등기구보강</v>
          </cell>
          <cell r="C8296" t="str">
            <v>40Wx2</v>
          </cell>
          <cell r="D8296" t="str">
            <v>개</v>
          </cell>
        </row>
        <row r="8297">
          <cell r="A8297">
            <v>7852041</v>
          </cell>
          <cell r="B8297" t="str">
            <v>등기구보강</v>
          </cell>
          <cell r="C8297" t="str">
            <v>20Wx2</v>
          </cell>
          <cell r="D8297" t="str">
            <v>개</v>
          </cell>
        </row>
        <row r="8298">
          <cell r="A8298">
            <v>7852050</v>
          </cell>
          <cell r="B8298" t="str">
            <v>등기구지지금구</v>
          </cell>
          <cell r="C8298" t="str">
            <v>280x50x4T</v>
          </cell>
          <cell r="D8298" t="str">
            <v>개</v>
          </cell>
        </row>
        <row r="8299">
          <cell r="A8299">
            <v>7852060</v>
          </cell>
          <cell r="B8299" t="str">
            <v>항공장애등설치대</v>
          </cell>
          <cell r="C8299" t="str">
            <v>자립SUS 정류기부</v>
          </cell>
          <cell r="D8299" t="str">
            <v>SET</v>
          </cell>
        </row>
        <row r="8300">
          <cell r="A8300">
            <v>7852061</v>
          </cell>
          <cell r="B8300" t="str">
            <v>항공장애등설치대</v>
          </cell>
          <cell r="C8300" t="str">
            <v>자립SUS 정류기무</v>
          </cell>
          <cell r="D8300" t="str">
            <v>SET</v>
          </cell>
        </row>
        <row r="8301">
          <cell r="A8301">
            <v>7852080</v>
          </cell>
          <cell r="B8301" t="str">
            <v>SUS 테</v>
          </cell>
          <cell r="C8301" t="str">
            <v>40WX2</v>
          </cell>
          <cell r="D8301" t="str">
            <v>EA</v>
          </cell>
        </row>
        <row r="8302">
          <cell r="A8302">
            <v>7852081</v>
          </cell>
          <cell r="B8302" t="str">
            <v>SUS 테</v>
          </cell>
          <cell r="C8302" t="str">
            <v>40WX1</v>
          </cell>
          <cell r="D8302" t="str">
            <v>EA</v>
          </cell>
        </row>
        <row r="8303">
          <cell r="A8303">
            <v>7852082</v>
          </cell>
          <cell r="B8303" t="str">
            <v>SUS 테</v>
          </cell>
          <cell r="C8303" t="str">
            <v>20WX2</v>
          </cell>
          <cell r="D8303" t="str">
            <v>EA</v>
          </cell>
        </row>
        <row r="8304">
          <cell r="A8304">
            <v>7852083</v>
          </cell>
          <cell r="B8304" t="str">
            <v>SUS 테</v>
          </cell>
          <cell r="C8304" t="str">
            <v>20WX1</v>
          </cell>
          <cell r="D8304" t="str">
            <v>EA</v>
          </cell>
        </row>
        <row r="8305">
          <cell r="A8305">
            <v>7852100</v>
          </cell>
          <cell r="B8305" t="str">
            <v>AL 테</v>
          </cell>
          <cell r="C8305" t="str">
            <v>40WX2</v>
          </cell>
          <cell r="D8305" t="str">
            <v>EA</v>
          </cell>
        </row>
        <row r="8306">
          <cell r="A8306">
            <v>7852101</v>
          </cell>
          <cell r="B8306" t="str">
            <v>AL 테</v>
          </cell>
          <cell r="C8306" t="str">
            <v>40WX1</v>
          </cell>
          <cell r="D8306" t="str">
            <v>EA</v>
          </cell>
        </row>
        <row r="8307">
          <cell r="A8307">
            <v>7852102</v>
          </cell>
          <cell r="B8307" t="str">
            <v>AL 테</v>
          </cell>
          <cell r="C8307" t="str">
            <v>20WX2</v>
          </cell>
          <cell r="D8307" t="str">
            <v>EA</v>
          </cell>
        </row>
        <row r="8308">
          <cell r="A8308">
            <v>7852103</v>
          </cell>
          <cell r="B8308" t="str">
            <v>AL 테</v>
          </cell>
          <cell r="C8308" t="str">
            <v>20WX1</v>
          </cell>
          <cell r="D8308" t="str">
            <v>EA</v>
          </cell>
        </row>
        <row r="8309">
          <cell r="A8309">
            <v>7853001</v>
          </cell>
          <cell r="B8309" t="str">
            <v>몸체-매입개방</v>
          </cell>
          <cell r="C8309" t="str">
            <v>FL 20Wx1 1'x2'</v>
          </cell>
          <cell r="D8309" t="str">
            <v>조</v>
          </cell>
        </row>
        <row r="8310">
          <cell r="A8310">
            <v>7853002</v>
          </cell>
          <cell r="B8310" t="str">
            <v>몸체-매입개방</v>
          </cell>
          <cell r="C8310" t="str">
            <v>FL 20Wx2 1'x2'</v>
          </cell>
          <cell r="D8310" t="str">
            <v>조</v>
          </cell>
        </row>
        <row r="8311">
          <cell r="A8311">
            <v>7853003</v>
          </cell>
          <cell r="B8311" t="str">
            <v>몸체-매입개방</v>
          </cell>
          <cell r="C8311" t="str">
            <v>FL 20Wx3 2'x2'</v>
          </cell>
          <cell r="D8311" t="str">
            <v>조</v>
          </cell>
        </row>
        <row r="8312">
          <cell r="A8312">
            <v>7853004</v>
          </cell>
          <cell r="B8312" t="str">
            <v>몸체-매입개방</v>
          </cell>
          <cell r="C8312" t="str">
            <v>FL 20Wx4 2'x2'</v>
          </cell>
          <cell r="D8312" t="str">
            <v>조</v>
          </cell>
        </row>
        <row r="8313">
          <cell r="A8313">
            <v>7853005</v>
          </cell>
          <cell r="B8313" t="str">
            <v>몸체-매입개방</v>
          </cell>
          <cell r="C8313" t="str">
            <v>FL 40Wx1 1'x4'</v>
          </cell>
          <cell r="D8313" t="str">
            <v>조</v>
          </cell>
        </row>
        <row r="8314">
          <cell r="A8314">
            <v>7853006</v>
          </cell>
          <cell r="B8314" t="str">
            <v>몸체-매입개방</v>
          </cell>
          <cell r="C8314" t="str">
            <v>FL 40Wx2 1'x4'</v>
          </cell>
          <cell r="D8314" t="str">
            <v>조</v>
          </cell>
        </row>
        <row r="8315">
          <cell r="A8315">
            <v>7853007</v>
          </cell>
          <cell r="B8315" t="str">
            <v>몸체-매입개방</v>
          </cell>
          <cell r="C8315" t="str">
            <v>FL 40Wx3 2'x4'</v>
          </cell>
          <cell r="D8315" t="str">
            <v>조</v>
          </cell>
        </row>
        <row r="8316">
          <cell r="A8316">
            <v>7853008</v>
          </cell>
          <cell r="B8316" t="str">
            <v>몸체-매입개방</v>
          </cell>
          <cell r="C8316" t="str">
            <v>FL 40Wx4 2'x4'</v>
          </cell>
          <cell r="D8316" t="str">
            <v>조</v>
          </cell>
        </row>
        <row r="8317">
          <cell r="A8317">
            <v>7853009</v>
          </cell>
          <cell r="B8317" t="str">
            <v>몸체-매입개방</v>
          </cell>
          <cell r="C8317" t="str">
            <v>FL 40Wx6 4'x4'</v>
          </cell>
          <cell r="D8317" t="str">
            <v>조</v>
          </cell>
        </row>
        <row r="8318">
          <cell r="A8318">
            <v>7853020</v>
          </cell>
          <cell r="B8318" t="str">
            <v>몸체-삼각등</v>
          </cell>
          <cell r="C8318" t="str">
            <v>FL 20Wx1 1'x2'</v>
          </cell>
          <cell r="D8318" t="str">
            <v>조</v>
          </cell>
        </row>
        <row r="8319">
          <cell r="A8319">
            <v>7853021</v>
          </cell>
          <cell r="B8319" t="str">
            <v>몸체-삼각등</v>
          </cell>
          <cell r="C8319" t="str">
            <v>FL 20Wx2 1'x2'</v>
          </cell>
          <cell r="D8319" t="str">
            <v>조</v>
          </cell>
        </row>
        <row r="8320">
          <cell r="A8320">
            <v>7853022</v>
          </cell>
          <cell r="B8320" t="str">
            <v>몸체-삼각등</v>
          </cell>
          <cell r="C8320" t="str">
            <v>FL 20Wx3 2'x2'</v>
          </cell>
          <cell r="D8320" t="str">
            <v>조</v>
          </cell>
        </row>
        <row r="8321">
          <cell r="A8321">
            <v>7853023</v>
          </cell>
          <cell r="B8321" t="str">
            <v>몸체-삼각등</v>
          </cell>
          <cell r="C8321" t="str">
            <v>FL 40Wx1 1'x4'</v>
          </cell>
          <cell r="D8321" t="str">
            <v>조</v>
          </cell>
        </row>
        <row r="8322">
          <cell r="A8322">
            <v>7853024</v>
          </cell>
          <cell r="B8322" t="str">
            <v>몸체-삼각등</v>
          </cell>
          <cell r="C8322" t="str">
            <v>FL 40Wx2 1'x4'</v>
          </cell>
          <cell r="D8322" t="str">
            <v>조</v>
          </cell>
        </row>
        <row r="8323">
          <cell r="A8323">
            <v>7853025</v>
          </cell>
          <cell r="B8323" t="str">
            <v>몸체-삼각등</v>
          </cell>
          <cell r="C8323" t="str">
            <v>FL 40Wx3 2'x4'</v>
          </cell>
          <cell r="D8323" t="str">
            <v>조</v>
          </cell>
        </row>
        <row r="8324">
          <cell r="A8324">
            <v>7853040</v>
          </cell>
          <cell r="B8324" t="str">
            <v>몸체-갓등</v>
          </cell>
          <cell r="C8324" t="str">
            <v>FL 20Wx1 1'x2'</v>
          </cell>
          <cell r="D8324" t="str">
            <v>조</v>
          </cell>
        </row>
        <row r="8325">
          <cell r="A8325">
            <v>7853041</v>
          </cell>
          <cell r="B8325" t="str">
            <v>몸체-갓등</v>
          </cell>
          <cell r="C8325" t="str">
            <v>FL 20Wx2 1'x2'</v>
          </cell>
          <cell r="D8325" t="str">
            <v>조</v>
          </cell>
        </row>
        <row r="8326">
          <cell r="A8326">
            <v>7853042</v>
          </cell>
          <cell r="B8326" t="str">
            <v>몸체-갓등</v>
          </cell>
          <cell r="C8326" t="str">
            <v>FL 20Wx3 2'x2'</v>
          </cell>
          <cell r="D8326" t="str">
            <v>조</v>
          </cell>
        </row>
        <row r="8327">
          <cell r="A8327">
            <v>7853043</v>
          </cell>
          <cell r="B8327" t="str">
            <v>몸체-갓등</v>
          </cell>
          <cell r="C8327" t="str">
            <v>FL 40Wx1 1'x4'</v>
          </cell>
          <cell r="D8327" t="str">
            <v>조</v>
          </cell>
        </row>
        <row r="8328">
          <cell r="A8328">
            <v>7853044</v>
          </cell>
          <cell r="B8328" t="str">
            <v>몸체-갓등</v>
          </cell>
          <cell r="C8328" t="str">
            <v>FL 40Wx2 1'x4'</v>
          </cell>
          <cell r="D8328" t="str">
            <v>조</v>
          </cell>
        </row>
        <row r="8329">
          <cell r="A8329">
            <v>7853045</v>
          </cell>
          <cell r="B8329" t="str">
            <v>몸체-갓등</v>
          </cell>
          <cell r="C8329" t="str">
            <v>FL 40Wx3 2'x4'</v>
          </cell>
          <cell r="D8329" t="str">
            <v>조</v>
          </cell>
        </row>
        <row r="8330">
          <cell r="A8330">
            <v>7853060</v>
          </cell>
          <cell r="B8330" t="str">
            <v>몸체-갓펜단트</v>
          </cell>
          <cell r="C8330" t="str">
            <v>FL 20Wx1 1'x2'</v>
          </cell>
          <cell r="D8330" t="str">
            <v>조</v>
          </cell>
        </row>
        <row r="8331">
          <cell r="A8331">
            <v>7853061</v>
          </cell>
          <cell r="B8331" t="str">
            <v>몸체-갓펜단트</v>
          </cell>
          <cell r="C8331" t="str">
            <v>FL 20Wx2 1'x2'</v>
          </cell>
          <cell r="D8331" t="str">
            <v>조</v>
          </cell>
        </row>
        <row r="8332">
          <cell r="A8332">
            <v>7853062</v>
          </cell>
          <cell r="B8332" t="str">
            <v>몸체-갓펜단트</v>
          </cell>
          <cell r="C8332" t="str">
            <v>FL 20Wx3 2'x2'</v>
          </cell>
          <cell r="D8332" t="str">
            <v>조</v>
          </cell>
        </row>
        <row r="8333">
          <cell r="A8333">
            <v>7853063</v>
          </cell>
          <cell r="B8333" t="str">
            <v>몸체-갓펜단트</v>
          </cell>
          <cell r="C8333" t="str">
            <v>FL 40Wx1 1'x4'</v>
          </cell>
          <cell r="D8333" t="str">
            <v>조</v>
          </cell>
        </row>
        <row r="8334">
          <cell r="A8334">
            <v>7853064</v>
          </cell>
          <cell r="B8334" t="str">
            <v>몸체-갓펜단트</v>
          </cell>
          <cell r="C8334" t="str">
            <v>FL 40Wx2 1'x4'</v>
          </cell>
          <cell r="D8334" t="str">
            <v>조</v>
          </cell>
        </row>
        <row r="8335">
          <cell r="A8335">
            <v>7853065</v>
          </cell>
          <cell r="B8335" t="str">
            <v>몸체-갓펜단트</v>
          </cell>
          <cell r="C8335" t="str">
            <v>FL 40Wx3 2'x4'</v>
          </cell>
          <cell r="D8335" t="str">
            <v>조</v>
          </cell>
        </row>
        <row r="8336">
          <cell r="A8336">
            <v>7853080</v>
          </cell>
          <cell r="B8336" t="str">
            <v>몸체-FRP등</v>
          </cell>
          <cell r="C8336" t="str">
            <v>FL 20Wx1 1'x2'</v>
          </cell>
          <cell r="D8336" t="str">
            <v>조</v>
          </cell>
        </row>
        <row r="8337">
          <cell r="A8337">
            <v>7853081</v>
          </cell>
          <cell r="B8337" t="str">
            <v>몸체-FRP등</v>
          </cell>
          <cell r="C8337" t="str">
            <v>FL 20Wx2 1'x2'</v>
          </cell>
          <cell r="D8337" t="str">
            <v>조</v>
          </cell>
        </row>
        <row r="8338">
          <cell r="A8338">
            <v>7853082</v>
          </cell>
          <cell r="B8338" t="str">
            <v>몸체-FRP등</v>
          </cell>
          <cell r="C8338" t="str">
            <v>FL 40Wx1 1'x4'</v>
          </cell>
          <cell r="D8338" t="str">
            <v>조</v>
          </cell>
        </row>
        <row r="8339">
          <cell r="A8339">
            <v>7853083</v>
          </cell>
          <cell r="B8339" t="str">
            <v>몸체-FRP등</v>
          </cell>
          <cell r="C8339" t="str">
            <v>FL 40Wx2 1'x4'</v>
          </cell>
          <cell r="D8339" t="str">
            <v>조</v>
          </cell>
        </row>
        <row r="8340">
          <cell r="A8340">
            <v>7853100</v>
          </cell>
          <cell r="B8340" t="str">
            <v>몸체-매입파라보릭</v>
          </cell>
          <cell r="C8340" t="str">
            <v>FL 20Wx1 1x2 6c</v>
          </cell>
          <cell r="D8340" t="str">
            <v>조</v>
          </cell>
        </row>
        <row r="8341">
          <cell r="A8341">
            <v>7853101</v>
          </cell>
          <cell r="B8341" t="str">
            <v>몸체-매입파라보릭</v>
          </cell>
          <cell r="C8341" t="str">
            <v>FL 20Wx2 1x2 8c</v>
          </cell>
          <cell r="D8341" t="str">
            <v>조</v>
          </cell>
        </row>
        <row r="8342">
          <cell r="A8342">
            <v>7853102</v>
          </cell>
          <cell r="B8342" t="str">
            <v>몸체-매입파라보릭</v>
          </cell>
          <cell r="C8342" t="str">
            <v>FL 20Wx3 2x2 9c</v>
          </cell>
          <cell r="D8342" t="str">
            <v>조</v>
          </cell>
        </row>
        <row r="8343">
          <cell r="A8343">
            <v>7853103</v>
          </cell>
          <cell r="B8343" t="str">
            <v>몸체-매입파라보릭</v>
          </cell>
          <cell r="C8343" t="str">
            <v>FL 20Wx4 2x2 16c</v>
          </cell>
          <cell r="D8343" t="str">
            <v>조</v>
          </cell>
        </row>
        <row r="8344">
          <cell r="A8344">
            <v>7853104</v>
          </cell>
          <cell r="B8344" t="str">
            <v>몸체-매입파라보릭</v>
          </cell>
          <cell r="C8344" t="str">
            <v>FL 40Wx1 1x4 8c</v>
          </cell>
          <cell r="D8344" t="str">
            <v>조</v>
          </cell>
        </row>
        <row r="8345">
          <cell r="A8345">
            <v>7853105</v>
          </cell>
          <cell r="B8345" t="str">
            <v>몸체-매입파라보릭</v>
          </cell>
          <cell r="C8345" t="str">
            <v>FL 40Wx2 1x4 16c</v>
          </cell>
          <cell r="D8345" t="str">
            <v>조</v>
          </cell>
        </row>
        <row r="8346">
          <cell r="A8346">
            <v>7853106</v>
          </cell>
          <cell r="B8346" t="str">
            <v>몸체-매입파라보릭</v>
          </cell>
          <cell r="C8346" t="str">
            <v>FL 40Wx3 2x4 18c</v>
          </cell>
          <cell r="D8346" t="str">
            <v>조</v>
          </cell>
        </row>
        <row r="8347">
          <cell r="A8347">
            <v>7853107</v>
          </cell>
          <cell r="B8347" t="str">
            <v>몸체-매입파라보릭</v>
          </cell>
          <cell r="C8347" t="str">
            <v>FL 40Wx4 2x4 32c</v>
          </cell>
          <cell r="D8347" t="str">
            <v>조</v>
          </cell>
        </row>
        <row r="8348">
          <cell r="A8348">
            <v>7853108</v>
          </cell>
          <cell r="B8348" t="str">
            <v>몸체-매입파라보릭</v>
          </cell>
          <cell r="C8348" t="str">
            <v>FL 40Wx6 4x4 32c</v>
          </cell>
          <cell r="D8348" t="str">
            <v>조</v>
          </cell>
        </row>
        <row r="8349">
          <cell r="A8349">
            <v>7853200</v>
          </cell>
          <cell r="B8349" t="str">
            <v>아크릴카바</v>
          </cell>
          <cell r="C8349" t="str">
            <v>FL 20Wx1 1'x2'</v>
          </cell>
          <cell r="D8349" t="str">
            <v>조</v>
          </cell>
        </row>
        <row r="8350">
          <cell r="A8350">
            <v>7853201</v>
          </cell>
          <cell r="B8350" t="str">
            <v>아크릴카바</v>
          </cell>
          <cell r="C8350" t="str">
            <v>FL 20Wx2 1'x2'</v>
          </cell>
          <cell r="D8350" t="str">
            <v>조</v>
          </cell>
        </row>
        <row r="8351">
          <cell r="A8351">
            <v>7853202</v>
          </cell>
          <cell r="B8351" t="str">
            <v>아크릴카바</v>
          </cell>
          <cell r="C8351" t="str">
            <v>FL 20Wx3 2'x2'</v>
          </cell>
          <cell r="D8351" t="str">
            <v>조</v>
          </cell>
        </row>
        <row r="8352">
          <cell r="A8352">
            <v>7853203</v>
          </cell>
          <cell r="B8352" t="str">
            <v>아크릴카바</v>
          </cell>
          <cell r="C8352" t="str">
            <v>FL 20Wx4 2'x2'</v>
          </cell>
          <cell r="D8352" t="str">
            <v>조</v>
          </cell>
        </row>
        <row r="8353">
          <cell r="A8353">
            <v>7853204</v>
          </cell>
          <cell r="B8353" t="str">
            <v>아크릴카바</v>
          </cell>
          <cell r="C8353" t="str">
            <v>FL 40Wx1 1'x4'</v>
          </cell>
          <cell r="D8353" t="str">
            <v>조</v>
          </cell>
        </row>
        <row r="8354">
          <cell r="A8354">
            <v>7853205</v>
          </cell>
          <cell r="B8354" t="str">
            <v>아크릴카바</v>
          </cell>
          <cell r="C8354" t="str">
            <v>FL 40Wx2 1'x4'</v>
          </cell>
          <cell r="D8354" t="str">
            <v>조</v>
          </cell>
        </row>
        <row r="8355">
          <cell r="A8355">
            <v>7853206</v>
          </cell>
          <cell r="B8355" t="str">
            <v>아크릴카바</v>
          </cell>
          <cell r="C8355" t="str">
            <v>FL 40Wx3 2'x4'</v>
          </cell>
          <cell r="D8355" t="str">
            <v>조</v>
          </cell>
        </row>
        <row r="8356">
          <cell r="A8356">
            <v>7853207</v>
          </cell>
          <cell r="B8356" t="str">
            <v>아크릴카바</v>
          </cell>
          <cell r="C8356" t="str">
            <v>FL 40Wx4 2'x4'</v>
          </cell>
          <cell r="D8356" t="str">
            <v>조</v>
          </cell>
        </row>
        <row r="8357">
          <cell r="A8357">
            <v>7853208</v>
          </cell>
          <cell r="B8357" t="str">
            <v>아크릴카바</v>
          </cell>
          <cell r="C8357" t="str">
            <v>FL 40Wx6 4'x4'</v>
          </cell>
          <cell r="D8357" t="str">
            <v>조</v>
          </cell>
        </row>
        <row r="8358">
          <cell r="A8358">
            <v>7853220</v>
          </cell>
          <cell r="B8358" t="str">
            <v>프리즘카바</v>
          </cell>
          <cell r="C8358" t="str">
            <v>FL 20Wx1 1'x2'</v>
          </cell>
          <cell r="D8358" t="str">
            <v>조</v>
          </cell>
        </row>
        <row r="8359">
          <cell r="A8359">
            <v>7853221</v>
          </cell>
          <cell r="B8359" t="str">
            <v>프리즘카바</v>
          </cell>
          <cell r="C8359" t="str">
            <v>FL 20Wx2 1'x2'</v>
          </cell>
          <cell r="D8359" t="str">
            <v>조</v>
          </cell>
        </row>
        <row r="8360">
          <cell r="A8360">
            <v>7853222</v>
          </cell>
          <cell r="B8360" t="str">
            <v>프리즘카바</v>
          </cell>
          <cell r="C8360" t="str">
            <v>FL 20Wx3 2'x2'</v>
          </cell>
          <cell r="D8360" t="str">
            <v>조</v>
          </cell>
        </row>
        <row r="8361">
          <cell r="A8361">
            <v>7853223</v>
          </cell>
          <cell r="B8361" t="str">
            <v>프리즘카바</v>
          </cell>
          <cell r="C8361" t="str">
            <v>FL 20Wx4 2'x2'</v>
          </cell>
          <cell r="D8361" t="str">
            <v>조</v>
          </cell>
        </row>
        <row r="8362">
          <cell r="A8362">
            <v>7853224</v>
          </cell>
          <cell r="B8362" t="str">
            <v>프리즘카바</v>
          </cell>
          <cell r="C8362" t="str">
            <v>FL 40Wx1 1'x4'</v>
          </cell>
          <cell r="D8362" t="str">
            <v>조</v>
          </cell>
        </row>
        <row r="8363">
          <cell r="A8363">
            <v>7853225</v>
          </cell>
          <cell r="B8363" t="str">
            <v>프리즘카바</v>
          </cell>
          <cell r="C8363" t="str">
            <v>FL 40Wx2 1'x4'</v>
          </cell>
          <cell r="D8363" t="str">
            <v>조</v>
          </cell>
        </row>
        <row r="8364">
          <cell r="A8364">
            <v>7853226</v>
          </cell>
          <cell r="B8364" t="str">
            <v>프리즘카바</v>
          </cell>
          <cell r="C8364" t="str">
            <v>FL 40Wx3 2'x4'</v>
          </cell>
          <cell r="D8364" t="str">
            <v>조</v>
          </cell>
        </row>
        <row r="8365">
          <cell r="A8365">
            <v>7853227</v>
          </cell>
          <cell r="B8365" t="str">
            <v>프리즘카바</v>
          </cell>
          <cell r="C8365" t="str">
            <v>FL 40Wx4 2'x4'</v>
          </cell>
          <cell r="D8365" t="str">
            <v>조</v>
          </cell>
        </row>
        <row r="8366">
          <cell r="A8366">
            <v>7853228</v>
          </cell>
          <cell r="B8366" t="str">
            <v>프리즘카바</v>
          </cell>
          <cell r="C8366" t="str">
            <v>FL 40Wx6 4'x4'</v>
          </cell>
          <cell r="D8366" t="str">
            <v>조</v>
          </cell>
        </row>
        <row r="8367">
          <cell r="A8367">
            <v>7853240</v>
          </cell>
          <cell r="B8367" t="str">
            <v>알루미늄루바</v>
          </cell>
          <cell r="C8367" t="str">
            <v>FL 20Wx1 1'x2'</v>
          </cell>
          <cell r="D8367" t="str">
            <v>조</v>
          </cell>
        </row>
        <row r="8368">
          <cell r="A8368">
            <v>7853241</v>
          </cell>
          <cell r="B8368" t="str">
            <v>알루미늄루바</v>
          </cell>
          <cell r="C8368" t="str">
            <v>FL 20Wx2 1'x2'</v>
          </cell>
          <cell r="D8368" t="str">
            <v>조</v>
          </cell>
        </row>
        <row r="8369">
          <cell r="A8369">
            <v>7853242</v>
          </cell>
          <cell r="B8369" t="str">
            <v>알루미늄루바</v>
          </cell>
          <cell r="C8369" t="str">
            <v>FL 20Wx3 2'x2'</v>
          </cell>
          <cell r="D8369" t="str">
            <v>조</v>
          </cell>
        </row>
        <row r="8370">
          <cell r="A8370">
            <v>7853243</v>
          </cell>
          <cell r="B8370" t="str">
            <v>알루미늄루바</v>
          </cell>
          <cell r="C8370" t="str">
            <v>FL 20Wx4 2'x2'</v>
          </cell>
          <cell r="D8370" t="str">
            <v>조</v>
          </cell>
        </row>
        <row r="8371">
          <cell r="A8371">
            <v>7853244</v>
          </cell>
          <cell r="B8371" t="str">
            <v>알루미늄루바</v>
          </cell>
          <cell r="C8371" t="str">
            <v>FL 40Wx1 1'x4'</v>
          </cell>
          <cell r="D8371" t="str">
            <v>조</v>
          </cell>
        </row>
        <row r="8372">
          <cell r="A8372">
            <v>7853245</v>
          </cell>
          <cell r="B8372" t="str">
            <v>알루미늄루바</v>
          </cell>
          <cell r="C8372" t="str">
            <v>FL 40Wx2 1'x4'</v>
          </cell>
          <cell r="D8372" t="str">
            <v>조</v>
          </cell>
        </row>
        <row r="8373">
          <cell r="A8373">
            <v>7853246</v>
          </cell>
          <cell r="B8373" t="str">
            <v>알루미늄루바</v>
          </cell>
          <cell r="C8373" t="str">
            <v>FL 40Wx3 2'x4'</v>
          </cell>
          <cell r="D8373" t="str">
            <v>조</v>
          </cell>
        </row>
        <row r="8374">
          <cell r="A8374">
            <v>7853247</v>
          </cell>
          <cell r="B8374" t="str">
            <v>알루미늄루바</v>
          </cell>
          <cell r="C8374" t="str">
            <v>FL 40Wx4 2'x4'</v>
          </cell>
          <cell r="D8374" t="str">
            <v>조</v>
          </cell>
        </row>
        <row r="8375">
          <cell r="A8375">
            <v>7853248</v>
          </cell>
          <cell r="B8375" t="str">
            <v>알루미늄루바</v>
          </cell>
          <cell r="C8375" t="str">
            <v>FL 40Wx6 4'x4'</v>
          </cell>
          <cell r="D8375" t="str">
            <v>조</v>
          </cell>
        </row>
        <row r="8376">
          <cell r="A8376">
            <v>7853260</v>
          </cell>
          <cell r="B8376" t="str">
            <v>STEEL 루바</v>
          </cell>
          <cell r="C8376" t="str">
            <v>FL 20Wx1 1'x2'</v>
          </cell>
          <cell r="D8376" t="str">
            <v>조</v>
          </cell>
        </row>
        <row r="8377">
          <cell r="A8377">
            <v>7853261</v>
          </cell>
          <cell r="B8377" t="str">
            <v>STEEL 루바</v>
          </cell>
          <cell r="C8377" t="str">
            <v>FL 20Wx2 1'x2'</v>
          </cell>
          <cell r="D8377" t="str">
            <v>조</v>
          </cell>
        </row>
        <row r="8378">
          <cell r="A8378">
            <v>7853262</v>
          </cell>
          <cell r="B8378" t="str">
            <v>STEEL 루바</v>
          </cell>
          <cell r="C8378" t="str">
            <v>FL 20Wx3 2'x2'</v>
          </cell>
          <cell r="D8378" t="str">
            <v>조</v>
          </cell>
        </row>
        <row r="8379">
          <cell r="A8379">
            <v>7853263</v>
          </cell>
          <cell r="B8379" t="str">
            <v>STEEL 루바</v>
          </cell>
          <cell r="C8379" t="str">
            <v>FL 20Wx4 2'x2'</v>
          </cell>
          <cell r="D8379" t="str">
            <v>조</v>
          </cell>
        </row>
        <row r="8380">
          <cell r="A8380">
            <v>7853264</v>
          </cell>
          <cell r="B8380" t="str">
            <v>STEEL 루바</v>
          </cell>
          <cell r="C8380" t="str">
            <v>FL 40Wx1 1'x4'</v>
          </cell>
          <cell r="D8380" t="str">
            <v>조</v>
          </cell>
        </row>
        <row r="8381">
          <cell r="A8381">
            <v>7853265</v>
          </cell>
          <cell r="B8381" t="str">
            <v>STEEL 루바</v>
          </cell>
          <cell r="C8381" t="str">
            <v>FL 40Wx2 1'x4'</v>
          </cell>
          <cell r="D8381" t="str">
            <v>조</v>
          </cell>
        </row>
        <row r="8382">
          <cell r="A8382">
            <v>7853266</v>
          </cell>
          <cell r="B8382" t="str">
            <v>STEEL 루바</v>
          </cell>
          <cell r="C8382" t="str">
            <v>FL 40Wx3 2'x4'</v>
          </cell>
          <cell r="D8382" t="str">
            <v>조</v>
          </cell>
        </row>
        <row r="8383">
          <cell r="A8383">
            <v>7853267</v>
          </cell>
          <cell r="B8383" t="str">
            <v>STEEL 루바</v>
          </cell>
          <cell r="C8383" t="str">
            <v>FL 40Wx4 2'x4'</v>
          </cell>
          <cell r="D8383" t="str">
            <v>조</v>
          </cell>
        </row>
        <row r="8384">
          <cell r="A8384">
            <v>7853268</v>
          </cell>
          <cell r="B8384" t="str">
            <v>STEEL 루바</v>
          </cell>
          <cell r="C8384" t="str">
            <v>FL 40Wx6 4'x4'</v>
          </cell>
          <cell r="D8384" t="str">
            <v>조</v>
          </cell>
        </row>
        <row r="8385">
          <cell r="A8385">
            <v>7853280</v>
          </cell>
          <cell r="B8385" t="str">
            <v>파라보릭 6 CELL</v>
          </cell>
          <cell r="C8385" t="str">
            <v>FL 20Wx1 1'x2'</v>
          </cell>
          <cell r="D8385" t="str">
            <v>조</v>
          </cell>
        </row>
        <row r="8386">
          <cell r="A8386">
            <v>7853281</v>
          </cell>
          <cell r="B8386" t="str">
            <v>파라보릭 8 CELL</v>
          </cell>
          <cell r="C8386" t="str">
            <v>FL 20Wx2 1'x2'</v>
          </cell>
          <cell r="D8386" t="str">
            <v>조</v>
          </cell>
        </row>
        <row r="8387">
          <cell r="A8387">
            <v>7853282</v>
          </cell>
          <cell r="B8387" t="str">
            <v>파라보릭 9 CELL</v>
          </cell>
          <cell r="C8387" t="str">
            <v>FL 20Wx3 2'x2'</v>
          </cell>
          <cell r="D8387" t="str">
            <v>조</v>
          </cell>
        </row>
        <row r="8388">
          <cell r="A8388">
            <v>7853283</v>
          </cell>
          <cell r="B8388" t="str">
            <v>파라보릭 16 CELL</v>
          </cell>
          <cell r="C8388" t="str">
            <v>FL 20Wx4 2'x2'</v>
          </cell>
          <cell r="D8388" t="str">
            <v>조</v>
          </cell>
        </row>
        <row r="8389">
          <cell r="A8389">
            <v>7853284</v>
          </cell>
          <cell r="B8389" t="str">
            <v>파라보릭 8 CELL</v>
          </cell>
          <cell r="C8389" t="str">
            <v>FL 40Wx1 1'x4'</v>
          </cell>
          <cell r="D8389" t="str">
            <v>조</v>
          </cell>
        </row>
        <row r="8390">
          <cell r="A8390">
            <v>7853285</v>
          </cell>
          <cell r="B8390" t="str">
            <v>파라보릭 16 CELL</v>
          </cell>
          <cell r="C8390" t="str">
            <v>FL 40Wx2 1'x4'</v>
          </cell>
          <cell r="D8390" t="str">
            <v>조</v>
          </cell>
        </row>
        <row r="8391">
          <cell r="A8391">
            <v>7853286</v>
          </cell>
          <cell r="B8391" t="str">
            <v>파라보릭 18 CELL</v>
          </cell>
          <cell r="C8391" t="str">
            <v>FL 40Wx3 2'x4'</v>
          </cell>
          <cell r="D8391" t="str">
            <v>조</v>
          </cell>
        </row>
        <row r="8392">
          <cell r="A8392">
            <v>7853287</v>
          </cell>
          <cell r="B8392" t="str">
            <v>파라보릭 32 CELL</v>
          </cell>
          <cell r="C8392" t="str">
            <v>FL 40Wx4 2'x4'</v>
          </cell>
          <cell r="D8392" t="str">
            <v>조</v>
          </cell>
        </row>
        <row r="8393">
          <cell r="A8393">
            <v>7853288</v>
          </cell>
          <cell r="B8393" t="str">
            <v>파라보릭 32 CELL</v>
          </cell>
          <cell r="C8393" t="str">
            <v>FL 40Wx6 4'x4'</v>
          </cell>
          <cell r="D8393" t="str">
            <v>조</v>
          </cell>
        </row>
        <row r="8394">
          <cell r="A8394">
            <v>7853320</v>
          </cell>
          <cell r="B8394" t="str">
            <v>고조도반사판</v>
          </cell>
          <cell r="C8394" t="str">
            <v>FL 20Wx1 1'x2'</v>
          </cell>
          <cell r="D8394" t="str">
            <v>조</v>
          </cell>
        </row>
        <row r="8395">
          <cell r="A8395">
            <v>7853321</v>
          </cell>
          <cell r="B8395" t="str">
            <v>고조도반사판</v>
          </cell>
          <cell r="C8395" t="str">
            <v>FL 20Wx2 1'x2'</v>
          </cell>
          <cell r="D8395" t="str">
            <v>조</v>
          </cell>
        </row>
        <row r="8396">
          <cell r="A8396">
            <v>7853322</v>
          </cell>
          <cell r="B8396" t="str">
            <v>고조도반사판</v>
          </cell>
          <cell r="C8396" t="str">
            <v>FL 20Wx3 2'x2'</v>
          </cell>
          <cell r="D8396" t="str">
            <v>조</v>
          </cell>
        </row>
        <row r="8397">
          <cell r="A8397">
            <v>7853323</v>
          </cell>
          <cell r="B8397" t="str">
            <v>고조도반사판</v>
          </cell>
          <cell r="C8397" t="str">
            <v>FL 20Wx4 2'x2'</v>
          </cell>
          <cell r="D8397" t="str">
            <v>조</v>
          </cell>
        </row>
        <row r="8398">
          <cell r="A8398">
            <v>7853324</v>
          </cell>
          <cell r="B8398" t="str">
            <v>고조도반사판</v>
          </cell>
          <cell r="C8398" t="str">
            <v>FL 40Wx1 1'x4'</v>
          </cell>
          <cell r="D8398" t="str">
            <v>조</v>
          </cell>
        </row>
        <row r="8399">
          <cell r="A8399">
            <v>7853325</v>
          </cell>
          <cell r="B8399" t="str">
            <v>고조도반사판</v>
          </cell>
          <cell r="C8399" t="str">
            <v>FL 40Wx2 1'x4'</v>
          </cell>
          <cell r="D8399" t="str">
            <v>조</v>
          </cell>
        </row>
        <row r="8400">
          <cell r="A8400">
            <v>7853326</v>
          </cell>
          <cell r="B8400" t="str">
            <v>고조도반사판</v>
          </cell>
          <cell r="C8400" t="str">
            <v>FL 40Wx3 2'x4'</v>
          </cell>
          <cell r="D8400" t="str">
            <v>조</v>
          </cell>
        </row>
        <row r="8401">
          <cell r="A8401">
            <v>7853327</v>
          </cell>
          <cell r="B8401" t="str">
            <v>고조도반사판</v>
          </cell>
          <cell r="C8401" t="str">
            <v>FL 40Wx4 2'x4'</v>
          </cell>
          <cell r="D8401" t="str">
            <v>조</v>
          </cell>
        </row>
        <row r="8402">
          <cell r="A8402">
            <v>7853340</v>
          </cell>
          <cell r="B8402" t="str">
            <v>고조도반사갓</v>
          </cell>
          <cell r="C8402" t="str">
            <v>FL 20Wx1 1'x2'</v>
          </cell>
          <cell r="D8402" t="str">
            <v>조</v>
          </cell>
        </row>
        <row r="8403">
          <cell r="A8403">
            <v>7853341</v>
          </cell>
          <cell r="B8403" t="str">
            <v>고조도반사갓</v>
          </cell>
          <cell r="C8403" t="str">
            <v>FL 20Wx2 1'x2'</v>
          </cell>
          <cell r="D8403" t="str">
            <v>조</v>
          </cell>
        </row>
        <row r="8404">
          <cell r="A8404">
            <v>7853342</v>
          </cell>
          <cell r="B8404" t="str">
            <v>고조도반사갓</v>
          </cell>
          <cell r="C8404" t="str">
            <v>FL 20Wx3 2'x2'</v>
          </cell>
          <cell r="D8404" t="str">
            <v>조</v>
          </cell>
        </row>
        <row r="8405">
          <cell r="A8405">
            <v>7853343</v>
          </cell>
          <cell r="B8405" t="str">
            <v>고조도반사갓</v>
          </cell>
          <cell r="C8405" t="str">
            <v>FL 40Wx1 1'x4'</v>
          </cell>
          <cell r="D8405" t="str">
            <v>조</v>
          </cell>
        </row>
        <row r="8406">
          <cell r="A8406">
            <v>7853344</v>
          </cell>
          <cell r="B8406" t="str">
            <v>고조도반사갓</v>
          </cell>
          <cell r="C8406" t="str">
            <v>FL 40Wx2 1'x4'</v>
          </cell>
          <cell r="D8406" t="str">
            <v>조</v>
          </cell>
        </row>
        <row r="8407">
          <cell r="A8407">
            <v>7853345</v>
          </cell>
          <cell r="B8407" t="str">
            <v>고조도반사갓</v>
          </cell>
          <cell r="C8407" t="str">
            <v>FL 40Wx3 2'x4'</v>
          </cell>
          <cell r="D8407" t="str">
            <v>조</v>
          </cell>
        </row>
        <row r="8408">
          <cell r="A8408">
            <v>7860001</v>
          </cell>
          <cell r="B8408" t="str">
            <v>조명제어조작반</v>
          </cell>
          <cell r="C8408" t="str">
            <v>40회로</v>
          </cell>
          <cell r="D8408" t="str">
            <v>SET</v>
          </cell>
        </row>
        <row r="8409">
          <cell r="A8409">
            <v>7860002</v>
          </cell>
          <cell r="B8409" t="str">
            <v>조명제어조작반</v>
          </cell>
          <cell r="C8409" t="str">
            <v>80회로</v>
          </cell>
          <cell r="D8409" t="str">
            <v>SET</v>
          </cell>
        </row>
        <row r="8410">
          <cell r="A8410">
            <v>7860003</v>
          </cell>
          <cell r="B8410" t="str">
            <v>조명제어조작반</v>
          </cell>
          <cell r="C8410" t="str">
            <v>96회로</v>
          </cell>
          <cell r="D8410" t="str">
            <v>SET</v>
          </cell>
        </row>
        <row r="8411">
          <cell r="A8411">
            <v>7860004</v>
          </cell>
          <cell r="B8411" t="str">
            <v>조명제어조작반</v>
          </cell>
          <cell r="C8411" t="str">
            <v>120회로</v>
          </cell>
          <cell r="D8411" t="str">
            <v>SET</v>
          </cell>
        </row>
        <row r="8412">
          <cell r="A8412">
            <v>7860005</v>
          </cell>
          <cell r="B8412" t="str">
            <v>조명제어조작반</v>
          </cell>
          <cell r="C8412" t="str">
            <v>128회로</v>
          </cell>
          <cell r="D8412" t="str">
            <v>SET</v>
          </cell>
        </row>
        <row r="8413">
          <cell r="A8413">
            <v>7860006</v>
          </cell>
          <cell r="B8413" t="str">
            <v>조명제어조작반</v>
          </cell>
          <cell r="C8413" t="str">
            <v>160회로</v>
          </cell>
          <cell r="D8413" t="str">
            <v>SET</v>
          </cell>
        </row>
        <row r="8414">
          <cell r="A8414">
            <v>7860007</v>
          </cell>
          <cell r="B8414" t="str">
            <v>조명제어조작반</v>
          </cell>
          <cell r="C8414" t="str">
            <v>192회로</v>
          </cell>
          <cell r="D8414" t="str">
            <v>SET</v>
          </cell>
        </row>
        <row r="8415">
          <cell r="A8415">
            <v>7860008</v>
          </cell>
          <cell r="B8415" t="str">
            <v>조명제어조작반</v>
          </cell>
          <cell r="C8415" t="str">
            <v>200회로</v>
          </cell>
          <cell r="D8415" t="str">
            <v>SET</v>
          </cell>
        </row>
        <row r="8416">
          <cell r="A8416">
            <v>7860009</v>
          </cell>
          <cell r="B8416" t="str">
            <v>조명제어조작반</v>
          </cell>
          <cell r="C8416" t="str">
            <v>204회로</v>
          </cell>
          <cell r="D8416" t="str">
            <v>SET</v>
          </cell>
        </row>
        <row r="8417">
          <cell r="A8417">
            <v>7860010</v>
          </cell>
          <cell r="B8417" t="str">
            <v>조명제어조작반</v>
          </cell>
          <cell r="C8417" t="str">
            <v>240회로</v>
          </cell>
          <cell r="D8417" t="str">
            <v>SET</v>
          </cell>
        </row>
        <row r="8418">
          <cell r="A8418">
            <v>7860011</v>
          </cell>
          <cell r="B8418" t="str">
            <v>조명제어조작반</v>
          </cell>
          <cell r="C8418" t="str">
            <v>256회로</v>
          </cell>
          <cell r="D8418" t="str">
            <v>SET</v>
          </cell>
        </row>
        <row r="8419">
          <cell r="A8419">
            <v>7860012</v>
          </cell>
          <cell r="B8419" t="str">
            <v>조명제어조작반</v>
          </cell>
          <cell r="C8419" t="str">
            <v>280회로</v>
          </cell>
          <cell r="D8419" t="str">
            <v>SET</v>
          </cell>
        </row>
        <row r="8420">
          <cell r="A8420">
            <v>7860013</v>
          </cell>
          <cell r="B8420" t="str">
            <v>조명제어조작반</v>
          </cell>
          <cell r="C8420" t="str">
            <v>320회로</v>
          </cell>
          <cell r="D8420" t="str">
            <v>SET</v>
          </cell>
        </row>
        <row r="8421">
          <cell r="A8421">
            <v>7860014</v>
          </cell>
          <cell r="B8421" t="str">
            <v>조명제어조작반</v>
          </cell>
          <cell r="C8421" t="str">
            <v>384회로</v>
          </cell>
          <cell r="D8421" t="str">
            <v>SET</v>
          </cell>
        </row>
        <row r="8422">
          <cell r="A8422">
            <v>7860015</v>
          </cell>
          <cell r="B8422" t="str">
            <v>조명제어조작반</v>
          </cell>
          <cell r="C8422" t="str">
            <v>448회로</v>
          </cell>
          <cell r="D8422" t="str">
            <v>SET</v>
          </cell>
        </row>
        <row r="8423">
          <cell r="A8423">
            <v>7860016</v>
          </cell>
          <cell r="B8423" t="str">
            <v>조명제어조작반</v>
          </cell>
          <cell r="C8423" t="str">
            <v>512회로</v>
          </cell>
          <cell r="D8423" t="str">
            <v>SET</v>
          </cell>
        </row>
        <row r="8424">
          <cell r="A8424">
            <v>7860017</v>
          </cell>
          <cell r="B8424" t="str">
            <v>조명제어조작반</v>
          </cell>
          <cell r="C8424" t="str">
            <v>576회로</v>
          </cell>
          <cell r="D8424" t="str">
            <v>SET</v>
          </cell>
        </row>
        <row r="8425">
          <cell r="A8425">
            <v>7860018</v>
          </cell>
          <cell r="B8425" t="str">
            <v>조명제어조작반</v>
          </cell>
          <cell r="C8425" t="str">
            <v>640회로</v>
          </cell>
          <cell r="D8425" t="str">
            <v>SET</v>
          </cell>
        </row>
        <row r="8426">
          <cell r="A8426">
            <v>7860019</v>
          </cell>
          <cell r="B8426" t="str">
            <v>조명제어조작반</v>
          </cell>
          <cell r="C8426" t="str">
            <v>704회로</v>
          </cell>
          <cell r="D8426" t="str">
            <v>SET</v>
          </cell>
        </row>
        <row r="8427">
          <cell r="A8427">
            <v>7860020</v>
          </cell>
          <cell r="B8427" t="str">
            <v>조명제어조작반</v>
          </cell>
          <cell r="C8427" t="str">
            <v>768회로</v>
          </cell>
          <cell r="D8427" t="str">
            <v>SET</v>
          </cell>
        </row>
        <row r="8428">
          <cell r="A8428">
            <v>7860021</v>
          </cell>
          <cell r="B8428" t="str">
            <v>조명제어조작반</v>
          </cell>
          <cell r="C8428" t="str">
            <v>832회로</v>
          </cell>
          <cell r="D8428" t="str">
            <v>SET</v>
          </cell>
        </row>
        <row r="8429">
          <cell r="A8429">
            <v>7860022</v>
          </cell>
          <cell r="B8429" t="str">
            <v>조명제어조작반</v>
          </cell>
          <cell r="C8429" t="str">
            <v>896회로</v>
          </cell>
          <cell r="D8429" t="str">
            <v>SET</v>
          </cell>
        </row>
        <row r="8430">
          <cell r="A8430">
            <v>7860023</v>
          </cell>
          <cell r="B8430" t="str">
            <v>조명제어조작반</v>
          </cell>
          <cell r="C8430" t="str">
            <v>960회로</v>
          </cell>
          <cell r="D8430" t="str">
            <v>SET</v>
          </cell>
        </row>
        <row r="8431">
          <cell r="A8431">
            <v>7860024</v>
          </cell>
          <cell r="B8431" t="str">
            <v>조명제어조작반</v>
          </cell>
          <cell r="C8431" t="str">
            <v>1024회로</v>
          </cell>
          <cell r="D8431" t="str">
            <v>SET</v>
          </cell>
        </row>
        <row r="8432">
          <cell r="A8432">
            <v>7860040</v>
          </cell>
          <cell r="B8432" t="str">
            <v>단말기(T.U)</v>
          </cell>
          <cell r="C8432" t="str">
            <v>4회로</v>
          </cell>
          <cell r="D8432" t="str">
            <v>세트</v>
          </cell>
        </row>
        <row r="8433">
          <cell r="A8433">
            <v>7860041</v>
          </cell>
          <cell r="B8433" t="str">
            <v>단말기(T.U)</v>
          </cell>
          <cell r="C8433" t="str">
            <v>8회로</v>
          </cell>
          <cell r="D8433" t="str">
            <v>세트</v>
          </cell>
        </row>
        <row r="8434">
          <cell r="A8434">
            <v>7860042</v>
          </cell>
          <cell r="B8434" t="str">
            <v>단말기(T.U)</v>
          </cell>
          <cell r="C8434" t="str">
            <v>12회로</v>
          </cell>
          <cell r="D8434" t="str">
            <v>세트</v>
          </cell>
        </row>
        <row r="8435">
          <cell r="A8435">
            <v>7860043</v>
          </cell>
          <cell r="B8435" t="str">
            <v>단말기(T.U)</v>
          </cell>
          <cell r="C8435" t="str">
            <v>16회로</v>
          </cell>
          <cell r="D8435" t="str">
            <v>세트</v>
          </cell>
        </row>
        <row r="8436">
          <cell r="A8436">
            <v>7860060</v>
          </cell>
          <cell r="B8436" t="str">
            <v>감시입력단말기</v>
          </cell>
          <cell r="C8436" t="str">
            <v>4회로</v>
          </cell>
          <cell r="D8436" t="str">
            <v>세트</v>
          </cell>
        </row>
        <row r="8437">
          <cell r="A8437">
            <v>7860061</v>
          </cell>
          <cell r="B8437" t="str">
            <v>정전입력단말기</v>
          </cell>
          <cell r="C8437" t="str">
            <v>1회로</v>
          </cell>
          <cell r="D8437" t="str">
            <v>세트</v>
          </cell>
        </row>
        <row r="8438">
          <cell r="A8438">
            <v>7860080</v>
          </cell>
          <cell r="B8438" t="str">
            <v>리모콘트랜스</v>
          </cell>
          <cell r="C8438" t="str">
            <v>AC 220/24V 36VA</v>
          </cell>
          <cell r="D8438" t="str">
            <v>세트</v>
          </cell>
        </row>
        <row r="8439">
          <cell r="A8439">
            <v>7860081</v>
          </cell>
          <cell r="B8439" t="str">
            <v>리모콘리레이</v>
          </cell>
          <cell r="C8439" t="str">
            <v>AC 220V 20A</v>
          </cell>
          <cell r="D8439" t="str">
            <v>개</v>
          </cell>
        </row>
        <row r="8440">
          <cell r="A8440">
            <v>7860100</v>
          </cell>
          <cell r="B8440" t="str">
            <v>3A 리레이제어 T/U</v>
          </cell>
          <cell r="C8440" t="str">
            <v>3A 4cct</v>
          </cell>
          <cell r="D8440" t="str">
            <v>개</v>
          </cell>
        </row>
        <row r="8441">
          <cell r="A8441">
            <v>7860101</v>
          </cell>
          <cell r="B8441" t="str">
            <v>6A 리레이제어 T/U</v>
          </cell>
          <cell r="C8441" t="str">
            <v>6A 4cct</v>
          </cell>
          <cell r="D8441" t="str">
            <v>개</v>
          </cell>
        </row>
        <row r="8442">
          <cell r="A8442">
            <v>7860120</v>
          </cell>
          <cell r="B8442" t="str">
            <v>개별 S/W</v>
          </cell>
          <cell r="C8442" t="str">
            <v>1 회로</v>
          </cell>
          <cell r="D8442" t="str">
            <v>개</v>
          </cell>
        </row>
        <row r="8443">
          <cell r="A8443">
            <v>7860121</v>
          </cell>
          <cell r="B8443" t="str">
            <v>개별 S/W</v>
          </cell>
          <cell r="C8443" t="str">
            <v>2 회로</v>
          </cell>
          <cell r="D8443" t="str">
            <v>개</v>
          </cell>
        </row>
        <row r="8444">
          <cell r="A8444">
            <v>7860122</v>
          </cell>
          <cell r="B8444" t="str">
            <v>개별 S/W</v>
          </cell>
          <cell r="C8444" t="str">
            <v>3 회로</v>
          </cell>
          <cell r="D8444" t="str">
            <v>개</v>
          </cell>
        </row>
        <row r="8445">
          <cell r="A8445">
            <v>7860123</v>
          </cell>
          <cell r="B8445" t="str">
            <v>개별 S/W</v>
          </cell>
          <cell r="C8445" t="str">
            <v>4 회로</v>
          </cell>
          <cell r="D8445" t="str">
            <v>개</v>
          </cell>
        </row>
        <row r="8446">
          <cell r="A8446">
            <v>7860140</v>
          </cell>
          <cell r="B8446" t="str">
            <v>GROUP S/W</v>
          </cell>
          <cell r="C8446" t="str">
            <v>1 회로</v>
          </cell>
          <cell r="D8446" t="str">
            <v>개</v>
          </cell>
        </row>
        <row r="8447">
          <cell r="A8447">
            <v>7860141</v>
          </cell>
          <cell r="B8447" t="str">
            <v>GROUP S/W</v>
          </cell>
          <cell r="C8447" t="str">
            <v>2 회로</v>
          </cell>
          <cell r="D8447" t="str">
            <v>개</v>
          </cell>
        </row>
        <row r="8448">
          <cell r="A8448">
            <v>7860142</v>
          </cell>
          <cell r="B8448" t="str">
            <v>GROUP S/W</v>
          </cell>
          <cell r="C8448" t="str">
            <v>3 회로</v>
          </cell>
          <cell r="D8448" t="str">
            <v>개</v>
          </cell>
        </row>
        <row r="8449">
          <cell r="A8449">
            <v>7860143</v>
          </cell>
          <cell r="B8449" t="str">
            <v>GROUP S/W</v>
          </cell>
          <cell r="C8449" t="str">
            <v>4 회로</v>
          </cell>
          <cell r="D8449" t="str">
            <v>개</v>
          </cell>
        </row>
        <row r="8450">
          <cell r="A8450">
            <v>7860160</v>
          </cell>
          <cell r="B8450" t="str">
            <v>GROUP SETTING S/W</v>
          </cell>
          <cell r="C8450" t="str">
            <v>설정용</v>
          </cell>
          <cell r="D8450" t="str">
            <v>개</v>
          </cell>
        </row>
        <row r="8451">
          <cell r="A8451">
            <v>7860180</v>
          </cell>
          <cell r="B8451" t="str">
            <v>PATTERN S/W</v>
          </cell>
          <cell r="C8451" t="str">
            <v>1 회로</v>
          </cell>
          <cell r="D8451" t="str">
            <v>개</v>
          </cell>
        </row>
        <row r="8452">
          <cell r="A8452">
            <v>7860181</v>
          </cell>
          <cell r="B8452" t="str">
            <v>PATTERN S/W</v>
          </cell>
          <cell r="C8452" t="str">
            <v>2 회로</v>
          </cell>
          <cell r="D8452" t="str">
            <v>개</v>
          </cell>
        </row>
        <row r="8453">
          <cell r="A8453">
            <v>7860182</v>
          </cell>
          <cell r="B8453" t="str">
            <v>PATTERN S/W</v>
          </cell>
          <cell r="C8453" t="str">
            <v>3 회로</v>
          </cell>
          <cell r="D8453" t="str">
            <v>개</v>
          </cell>
        </row>
        <row r="8454">
          <cell r="A8454">
            <v>7860183</v>
          </cell>
          <cell r="B8454" t="str">
            <v>PATTERN S/W</v>
          </cell>
          <cell r="C8454" t="str">
            <v>4 회로</v>
          </cell>
          <cell r="D8454" t="str">
            <v>개</v>
          </cell>
        </row>
        <row r="8455">
          <cell r="A8455">
            <v>7860200</v>
          </cell>
          <cell r="B8455" t="str">
            <v>표시램프</v>
          </cell>
          <cell r="C8455" t="str">
            <v>적색</v>
          </cell>
          <cell r="D8455" t="str">
            <v>개</v>
          </cell>
        </row>
        <row r="8456">
          <cell r="A8456">
            <v>7860201</v>
          </cell>
          <cell r="B8456" t="str">
            <v>표시램프</v>
          </cell>
          <cell r="C8456" t="str">
            <v>녹색</v>
          </cell>
          <cell r="D8456" t="str">
            <v>개</v>
          </cell>
        </row>
        <row r="8457">
          <cell r="A8457">
            <v>7860220</v>
          </cell>
          <cell r="B8457" t="str">
            <v>광전식중계UNIT</v>
          </cell>
          <cell r="C8457" t="str">
            <v>중계기</v>
          </cell>
          <cell r="D8457" t="str">
            <v>SET</v>
          </cell>
        </row>
        <row r="8458">
          <cell r="A8458">
            <v>7860221</v>
          </cell>
          <cell r="B8458" t="str">
            <v>광전식수신기</v>
          </cell>
          <cell r="C8458" t="str">
            <v>수신기</v>
          </cell>
          <cell r="D8458" t="str">
            <v>개</v>
          </cell>
        </row>
        <row r="8459">
          <cell r="A8459">
            <v>7860222</v>
          </cell>
          <cell r="B8459" t="str">
            <v>수신기</v>
          </cell>
          <cell r="C8459" t="str">
            <v>VRC-80S</v>
          </cell>
          <cell r="D8459" t="str">
            <v>개</v>
          </cell>
        </row>
        <row r="8460">
          <cell r="A8460">
            <v>7860223</v>
          </cell>
          <cell r="B8460" t="str">
            <v>PHOTO SENSOR</v>
          </cell>
          <cell r="C8460" t="str">
            <v>0-30000 LUX</v>
          </cell>
          <cell r="D8460" t="str">
            <v>개</v>
          </cell>
        </row>
        <row r="8461">
          <cell r="A8461">
            <v>7860224</v>
          </cell>
          <cell r="B8461" t="str">
            <v>SENSOR CONTROLLER</v>
          </cell>
          <cell r="C8461" t="str">
            <v>중계기</v>
          </cell>
          <cell r="D8461" t="str">
            <v>개</v>
          </cell>
        </row>
        <row r="8462">
          <cell r="A8462">
            <v>7860225</v>
          </cell>
          <cell r="B8462" t="str">
            <v>SENSOR 수신기</v>
          </cell>
          <cell r="C8462" t="str">
            <v>수신기</v>
          </cell>
          <cell r="D8462" t="str">
            <v>개</v>
          </cell>
        </row>
        <row r="8463">
          <cell r="A8463">
            <v>7860226</v>
          </cell>
          <cell r="B8463" t="str">
            <v>전송UNIT</v>
          </cell>
          <cell r="C8463" t="str">
            <v>256회로</v>
          </cell>
          <cell r="D8463" t="str">
            <v>SET</v>
          </cell>
        </row>
        <row r="8464">
          <cell r="A8464">
            <v>7860227</v>
          </cell>
          <cell r="B8464" t="str">
            <v>REMOCON주조작기</v>
          </cell>
          <cell r="C8464" t="str">
            <v>256회로</v>
          </cell>
          <cell r="D8464" t="str">
            <v>SET</v>
          </cell>
        </row>
        <row r="8465">
          <cell r="A8465">
            <v>7860228</v>
          </cell>
          <cell r="B8465" t="str">
            <v>증폭기</v>
          </cell>
          <cell r="C8465" t="str">
            <v/>
          </cell>
          <cell r="D8465" t="str">
            <v>SET</v>
          </cell>
        </row>
        <row r="8466">
          <cell r="A8466">
            <v>7860240</v>
          </cell>
          <cell r="B8466" t="str">
            <v>항공장애등제어반</v>
          </cell>
          <cell r="C8466" t="str">
            <v>200W x 1</v>
          </cell>
          <cell r="D8466" t="str">
            <v>개</v>
          </cell>
        </row>
        <row r="8467">
          <cell r="A8467">
            <v>7860241</v>
          </cell>
          <cell r="B8467" t="str">
            <v>항공장애등제어반</v>
          </cell>
          <cell r="C8467" t="str">
            <v>300W x 1</v>
          </cell>
          <cell r="D8467" t="str">
            <v>개</v>
          </cell>
        </row>
        <row r="8468">
          <cell r="A8468">
            <v>7860242</v>
          </cell>
          <cell r="B8468" t="str">
            <v>항공장애등제어반</v>
          </cell>
          <cell r="C8468" t="str">
            <v>300W x 2</v>
          </cell>
          <cell r="D8468" t="str">
            <v>개</v>
          </cell>
        </row>
        <row r="8469">
          <cell r="A8469">
            <v>7860243</v>
          </cell>
          <cell r="B8469" t="str">
            <v>항공장애등제어반</v>
          </cell>
          <cell r="C8469" t="str">
            <v>500W x 1</v>
          </cell>
          <cell r="D8469" t="str">
            <v>개</v>
          </cell>
        </row>
        <row r="8470">
          <cell r="A8470">
            <v>7860244</v>
          </cell>
          <cell r="B8470" t="str">
            <v>항공장애등제어반</v>
          </cell>
          <cell r="C8470" t="str">
            <v>500W x 2</v>
          </cell>
          <cell r="D8470" t="str">
            <v>개</v>
          </cell>
        </row>
        <row r="8471">
          <cell r="A8471">
            <v>7860260</v>
          </cell>
          <cell r="B8471" t="str">
            <v>일광점멸기</v>
          </cell>
          <cell r="C8471" t="str">
            <v>220V/3A</v>
          </cell>
          <cell r="D8471" t="str">
            <v>개</v>
          </cell>
        </row>
        <row r="8472">
          <cell r="A8472">
            <v>7860261</v>
          </cell>
          <cell r="B8472" t="str">
            <v>일광점멸기</v>
          </cell>
          <cell r="C8472" t="str">
            <v>220V/6A</v>
          </cell>
          <cell r="D8472" t="str">
            <v>개</v>
          </cell>
        </row>
        <row r="8473">
          <cell r="A8473">
            <v>7860280</v>
          </cell>
          <cell r="B8473" t="str">
            <v>가로등자동점멸기</v>
          </cell>
          <cell r="C8473" t="str">
            <v>상시등용</v>
          </cell>
          <cell r="D8473" t="str">
            <v>개</v>
          </cell>
        </row>
        <row r="8474">
          <cell r="A8474">
            <v>7860281</v>
          </cell>
          <cell r="B8474" t="str">
            <v>가로등자동점멸기</v>
          </cell>
          <cell r="C8474" t="str">
            <v>상시 격등겸용</v>
          </cell>
          <cell r="D8474" t="str">
            <v>개</v>
          </cell>
        </row>
        <row r="8475">
          <cell r="A8475">
            <v>7860282</v>
          </cell>
          <cell r="B8475" t="str">
            <v>가로등자동점멸기</v>
          </cell>
          <cell r="C8475" t="str">
            <v>컴퓨터식(E.L.B)</v>
          </cell>
          <cell r="D8475" t="str">
            <v>개</v>
          </cell>
        </row>
        <row r="8476">
          <cell r="A8476">
            <v>7860283</v>
          </cell>
          <cell r="B8476" t="str">
            <v>가로등자동점멸기</v>
          </cell>
          <cell r="C8476" t="str">
            <v>컴퓨터식(N.F.B)</v>
          </cell>
          <cell r="D8476" t="str">
            <v>개</v>
          </cell>
        </row>
        <row r="8477">
          <cell r="A8477">
            <v>7860284</v>
          </cell>
          <cell r="B8477" t="str">
            <v>가로등자동점멸기</v>
          </cell>
          <cell r="C8477" t="str">
            <v>광전식(N.F.B)</v>
          </cell>
          <cell r="D8477" t="str">
            <v>개</v>
          </cell>
        </row>
        <row r="8478">
          <cell r="A8478">
            <v>7860285</v>
          </cell>
          <cell r="B8478" t="str">
            <v>가로등자동점멸기</v>
          </cell>
          <cell r="C8478" t="str">
            <v>타이머식(N.F.B)</v>
          </cell>
          <cell r="D8478" t="str">
            <v>개</v>
          </cell>
        </row>
        <row r="8479">
          <cell r="A8479">
            <v>7860286</v>
          </cell>
          <cell r="B8479" t="str">
            <v>가로등자동점멸기</v>
          </cell>
          <cell r="C8479" t="str">
            <v>격등 2회로</v>
          </cell>
          <cell r="D8479" t="str">
            <v>개</v>
          </cell>
        </row>
        <row r="8480">
          <cell r="A8480">
            <v>7860287</v>
          </cell>
          <cell r="B8480" t="str">
            <v>가로등자동점멸기</v>
          </cell>
          <cell r="C8480" t="str">
            <v>상시등 2회로</v>
          </cell>
          <cell r="D8480" t="str">
            <v>개</v>
          </cell>
        </row>
        <row r="8481">
          <cell r="A8481">
            <v>7860288</v>
          </cell>
          <cell r="B8481" t="str">
            <v>가로등자동점멸기</v>
          </cell>
          <cell r="C8481" t="str">
            <v>컴퓨터식(220V)</v>
          </cell>
          <cell r="D8481" t="str">
            <v>개</v>
          </cell>
        </row>
        <row r="8482">
          <cell r="A8482">
            <v>7860300</v>
          </cell>
          <cell r="B8482" t="str">
            <v>가로등제어절전장치</v>
          </cell>
          <cell r="C8482" t="str">
            <v>8  kVA</v>
          </cell>
          <cell r="D8482" t="str">
            <v>대</v>
          </cell>
        </row>
        <row r="8483">
          <cell r="A8483">
            <v>7860301</v>
          </cell>
          <cell r="B8483" t="str">
            <v>가로등제어절전장치</v>
          </cell>
          <cell r="C8483" t="str">
            <v>10 kVA</v>
          </cell>
          <cell r="D8483" t="str">
            <v>대</v>
          </cell>
        </row>
        <row r="8484">
          <cell r="A8484">
            <v>7860302</v>
          </cell>
          <cell r="B8484" t="str">
            <v>가로등제어절전장치</v>
          </cell>
          <cell r="C8484" t="str">
            <v>12 kVA</v>
          </cell>
          <cell r="D8484" t="str">
            <v>대</v>
          </cell>
        </row>
        <row r="8485">
          <cell r="A8485">
            <v>7860303</v>
          </cell>
          <cell r="B8485" t="str">
            <v>가로등제어절전장치</v>
          </cell>
          <cell r="C8485" t="str">
            <v>15 kVA</v>
          </cell>
          <cell r="D8485" t="str">
            <v>대</v>
          </cell>
        </row>
        <row r="8486">
          <cell r="A8486">
            <v>7860304</v>
          </cell>
          <cell r="B8486" t="str">
            <v>가로등제어절전장치</v>
          </cell>
          <cell r="C8486" t="str">
            <v>20 kVA</v>
          </cell>
          <cell r="D8486" t="str">
            <v>대</v>
          </cell>
        </row>
        <row r="8487">
          <cell r="A8487">
            <v>7860320</v>
          </cell>
          <cell r="B8487" t="str">
            <v>가로등디밍절전기</v>
          </cell>
          <cell r="C8487" t="str">
            <v>400Wx9EA 자동</v>
          </cell>
          <cell r="D8487" t="str">
            <v>SET</v>
          </cell>
        </row>
        <row r="8488">
          <cell r="A8488">
            <v>7860321</v>
          </cell>
          <cell r="B8488" t="str">
            <v>가로등디밍절전기</v>
          </cell>
          <cell r="C8488" t="str">
            <v>250Wx15EA 자동</v>
          </cell>
          <cell r="D8488" t="str">
            <v>SET</v>
          </cell>
        </row>
        <row r="8489">
          <cell r="A8489">
            <v>7860322</v>
          </cell>
          <cell r="B8489" t="str">
            <v>가로등디밍절전기</v>
          </cell>
          <cell r="C8489" t="str">
            <v>50Wx32EA 자동</v>
          </cell>
          <cell r="D8489" t="str">
            <v>SET</v>
          </cell>
        </row>
        <row r="8490">
          <cell r="A8490">
            <v>7860340</v>
          </cell>
          <cell r="B8490" t="str">
            <v>가로등디밍제어기</v>
          </cell>
          <cell r="C8490" t="str">
            <v/>
          </cell>
          <cell r="D8490" t="str">
            <v>SET</v>
          </cell>
        </row>
        <row r="8491">
          <cell r="A8491">
            <v>7860360</v>
          </cell>
          <cell r="B8491" t="str">
            <v>가로등감시제어기</v>
          </cell>
          <cell r="C8491" t="str">
            <v>등주 1개용</v>
          </cell>
          <cell r="D8491" t="str">
            <v>SET</v>
          </cell>
        </row>
        <row r="8492">
          <cell r="A8492">
            <v>7860361</v>
          </cell>
          <cell r="B8492" t="str">
            <v>가로등감시제어기</v>
          </cell>
          <cell r="C8492" t="str">
            <v>등주 250개용</v>
          </cell>
          <cell r="D8492" t="str">
            <v>SET</v>
          </cell>
        </row>
        <row r="8493">
          <cell r="A8493">
            <v>7860362</v>
          </cell>
          <cell r="B8493" t="str">
            <v>가로등감시제어기</v>
          </cell>
          <cell r="C8493" t="str">
            <v>등주 600개용</v>
          </cell>
          <cell r="D8493" t="str">
            <v>SET</v>
          </cell>
        </row>
        <row r="8494">
          <cell r="A8494">
            <v>7860380</v>
          </cell>
          <cell r="B8494" t="str">
            <v>가로등감시 S/W</v>
          </cell>
          <cell r="C8494" t="str">
            <v/>
          </cell>
          <cell r="D8494" t="str">
            <v>SET</v>
          </cell>
        </row>
        <row r="8495">
          <cell r="A8495">
            <v>7860390</v>
          </cell>
          <cell r="B8495" t="str">
            <v>터널자동디밍절전기</v>
          </cell>
          <cell r="C8495" t="str">
            <v>LPS 66Wx45개</v>
          </cell>
          <cell r="D8495" t="str">
            <v>SET</v>
          </cell>
        </row>
        <row r="8496">
          <cell r="A8496">
            <v>7860391</v>
          </cell>
          <cell r="B8496" t="str">
            <v>터널자동디밍절전기</v>
          </cell>
          <cell r="C8496" t="str">
            <v>LPS 91Wx35개</v>
          </cell>
          <cell r="D8496" t="str">
            <v>SET</v>
          </cell>
        </row>
        <row r="8497">
          <cell r="A8497">
            <v>7860392</v>
          </cell>
          <cell r="B8497" t="str">
            <v>터널자동디밍절전기</v>
          </cell>
          <cell r="C8497" t="str">
            <v>LPS 131Wx28개</v>
          </cell>
          <cell r="D8497" t="str">
            <v>SET</v>
          </cell>
        </row>
        <row r="8498">
          <cell r="A8498">
            <v>7860400</v>
          </cell>
          <cell r="B8498" t="str">
            <v>터널자동디밍절전기</v>
          </cell>
          <cell r="C8498" t="str">
            <v>HPS 250Wx15개</v>
          </cell>
          <cell r="D8498" t="str">
            <v>SET</v>
          </cell>
        </row>
        <row r="8499">
          <cell r="A8499">
            <v>7860401</v>
          </cell>
          <cell r="B8499" t="str">
            <v>터널자동디밍절전기</v>
          </cell>
          <cell r="C8499" t="str">
            <v>HPS 400Wx9개</v>
          </cell>
          <cell r="D8499" t="str">
            <v>SET</v>
          </cell>
        </row>
        <row r="8500">
          <cell r="A8500">
            <v>7860420</v>
          </cell>
          <cell r="B8500" t="str">
            <v>터널자동디밍 S/W</v>
          </cell>
          <cell r="C8500" t="str">
            <v/>
          </cell>
          <cell r="D8500" t="str">
            <v>SET</v>
          </cell>
        </row>
        <row r="8501">
          <cell r="A8501">
            <v>7860421</v>
          </cell>
          <cell r="B8501" t="str">
            <v>터널자동디밍</v>
          </cell>
          <cell r="C8501" t="str">
            <v>L-METER</v>
          </cell>
          <cell r="D8501" t="str">
            <v>SET</v>
          </cell>
        </row>
        <row r="8502">
          <cell r="A8502">
            <v>7860440</v>
          </cell>
          <cell r="B8502" t="str">
            <v>중앙관제장치</v>
          </cell>
          <cell r="C8502" t="str">
            <v>500회로</v>
          </cell>
          <cell r="D8502" t="str">
            <v>SET</v>
          </cell>
        </row>
        <row r="8503">
          <cell r="A8503">
            <v>7860441</v>
          </cell>
          <cell r="B8503" t="str">
            <v>중앙관제장치</v>
          </cell>
          <cell r="C8503" t="str">
            <v>1000회로</v>
          </cell>
          <cell r="D8503" t="str">
            <v>SET</v>
          </cell>
        </row>
        <row r="8504">
          <cell r="A8504">
            <v>7860442</v>
          </cell>
          <cell r="B8504" t="str">
            <v>중앙관제장치</v>
          </cell>
          <cell r="C8504" t="str">
            <v>1500회로</v>
          </cell>
          <cell r="D8504" t="str">
            <v>SET</v>
          </cell>
        </row>
        <row r="8505">
          <cell r="A8505">
            <v>7860443</v>
          </cell>
          <cell r="B8505" t="str">
            <v>중앙관제장치</v>
          </cell>
          <cell r="C8505" t="str">
            <v>2000회로</v>
          </cell>
          <cell r="D8505" t="str">
            <v>SET</v>
          </cell>
        </row>
        <row r="8506">
          <cell r="A8506">
            <v>7860444</v>
          </cell>
          <cell r="B8506" t="str">
            <v>중앙관제장치</v>
          </cell>
          <cell r="C8506" t="str">
            <v>3000회로</v>
          </cell>
          <cell r="D8506" t="str">
            <v>SET</v>
          </cell>
        </row>
        <row r="8507">
          <cell r="A8507">
            <v>7860445</v>
          </cell>
          <cell r="B8507" t="str">
            <v>중앙관제장치</v>
          </cell>
          <cell r="C8507" t="str">
            <v>5000회로</v>
          </cell>
          <cell r="D8507" t="str">
            <v>SET</v>
          </cell>
        </row>
        <row r="8508">
          <cell r="A8508">
            <v>7860460</v>
          </cell>
          <cell r="B8508" t="str">
            <v>CPU (PC)</v>
          </cell>
          <cell r="C8508" t="str">
            <v>32 BIT</v>
          </cell>
          <cell r="D8508" t="str">
            <v>SET</v>
          </cell>
        </row>
        <row r="8509">
          <cell r="A8509">
            <v>7860470</v>
          </cell>
          <cell r="B8509" t="str">
            <v>CRT</v>
          </cell>
          <cell r="C8509" t="str">
            <v>14"</v>
          </cell>
          <cell r="D8509" t="str">
            <v>SET</v>
          </cell>
        </row>
        <row r="8510">
          <cell r="A8510">
            <v>7860471</v>
          </cell>
          <cell r="B8510" t="str">
            <v>CRT</v>
          </cell>
          <cell r="C8510" t="str">
            <v>20"</v>
          </cell>
          <cell r="D8510" t="str">
            <v>SET</v>
          </cell>
        </row>
        <row r="8511">
          <cell r="A8511">
            <v>7860480</v>
          </cell>
          <cell r="B8511" t="str">
            <v>PRINTER</v>
          </cell>
          <cell r="C8511" t="str">
            <v>80 칼럼</v>
          </cell>
          <cell r="D8511" t="str">
            <v>SET</v>
          </cell>
        </row>
        <row r="8512">
          <cell r="A8512">
            <v>7860481</v>
          </cell>
          <cell r="B8512" t="str">
            <v>PRINTER</v>
          </cell>
          <cell r="C8512" t="str">
            <v>136 칼럼</v>
          </cell>
          <cell r="D8512" t="str">
            <v>SET</v>
          </cell>
        </row>
        <row r="8513">
          <cell r="A8513">
            <v>7860490</v>
          </cell>
          <cell r="B8513" t="str">
            <v>SOFTWARE</v>
          </cell>
          <cell r="C8513" t="str">
            <v/>
          </cell>
          <cell r="D8513" t="str">
            <v>SET</v>
          </cell>
        </row>
        <row r="8514">
          <cell r="A8514">
            <v>7860491</v>
          </cell>
          <cell r="B8514" t="str">
            <v>전송장치</v>
          </cell>
          <cell r="C8514" t="str">
            <v/>
          </cell>
          <cell r="D8514" t="str">
            <v>SET</v>
          </cell>
        </row>
        <row r="8515">
          <cell r="A8515">
            <v>7860492</v>
          </cell>
          <cell r="B8515" t="str">
            <v>책상및의자</v>
          </cell>
          <cell r="C8515" t="str">
            <v/>
          </cell>
          <cell r="D8515" t="str">
            <v>SET</v>
          </cell>
        </row>
        <row r="8516">
          <cell r="A8516">
            <v>7860500</v>
          </cell>
          <cell r="B8516" t="str">
            <v>조명제어반(DDC)</v>
          </cell>
          <cell r="C8516" t="str">
            <v>12 회로</v>
          </cell>
          <cell r="D8516" t="str">
            <v>SET</v>
          </cell>
        </row>
        <row r="8517">
          <cell r="A8517">
            <v>7860501</v>
          </cell>
          <cell r="B8517" t="str">
            <v>조명제어반(DDC)</v>
          </cell>
          <cell r="C8517" t="str">
            <v>24 회로</v>
          </cell>
          <cell r="D8517" t="str">
            <v>SET</v>
          </cell>
        </row>
        <row r="8518">
          <cell r="A8518">
            <v>7860502</v>
          </cell>
          <cell r="B8518" t="str">
            <v>조명제어반(DDC)</v>
          </cell>
          <cell r="C8518" t="str">
            <v>36 회로</v>
          </cell>
          <cell r="D8518" t="str">
            <v>SET</v>
          </cell>
        </row>
        <row r="8519">
          <cell r="A8519">
            <v>7860503</v>
          </cell>
          <cell r="B8519" t="str">
            <v>조명제어반(DDC)</v>
          </cell>
          <cell r="C8519" t="str">
            <v>48 회로</v>
          </cell>
          <cell r="D8519" t="str">
            <v>SET</v>
          </cell>
        </row>
        <row r="8520">
          <cell r="A8520">
            <v>7860510</v>
          </cell>
          <cell r="B8520" t="str">
            <v>감시입력단말기</v>
          </cell>
          <cell r="C8520" t="str">
            <v>12 회로</v>
          </cell>
          <cell r="D8520" t="str">
            <v>SET</v>
          </cell>
        </row>
        <row r="8521">
          <cell r="A8521">
            <v>7860511</v>
          </cell>
          <cell r="B8521" t="str">
            <v>감시입력단말기</v>
          </cell>
          <cell r="C8521" t="str">
            <v>16 회로</v>
          </cell>
          <cell r="D8521" t="str">
            <v>SET</v>
          </cell>
        </row>
        <row r="8522">
          <cell r="A8522">
            <v>7860520</v>
          </cell>
          <cell r="B8522" t="str">
            <v>개별 S/W</v>
          </cell>
          <cell r="C8522" t="str">
            <v>8 회로</v>
          </cell>
          <cell r="D8522" t="str">
            <v>SET</v>
          </cell>
        </row>
        <row r="8523">
          <cell r="A8523">
            <v>7860521</v>
          </cell>
          <cell r="B8523" t="str">
            <v>전화기인터페이스</v>
          </cell>
          <cell r="C8523" t="str">
            <v>1 회선</v>
          </cell>
          <cell r="D8523" t="str">
            <v>SET</v>
          </cell>
        </row>
        <row r="8524">
          <cell r="A8524">
            <v>7860522</v>
          </cell>
          <cell r="B8524" t="str">
            <v>재실감지기</v>
          </cell>
          <cell r="C8524" t="str">
            <v>단방향</v>
          </cell>
          <cell r="D8524" t="str">
            <v>SET</v>
          </cell>
        </row>
        <row r="8525">
          <cell r="A8525">
            <v>7860523</v>
          </cell>
          <cell r="B8525" t="str">
            <v>재실감지기</v>
          </cell>
          <cell r="C8525" t="str">
            <v>양방향</v>
          </cell>
          <cell r="D8525" t="str">
            <v>SET</v>
          </cell>
        </row>
        <row r="8526">
          <cell r="A8526">
            <v>7860524</v>
          </cell>
          <cell r="B8526" t="str">
            <v>재실감지기</v>
          </cell>
          <cell r="C8526" t="str">
            <v>복도형</v>
          </cell>
          <cell r="D8526" t="str">
            <v>SET</v>
          </cell>
        </row>
        <row r="8527">
          <cell r="A8527">
            <v>7860525</v>
          </cell>
          <cell r="B8527" t="str">
            <v>외함</v>
          </cell>
          <cell r="C8527" t="str">
            <v/>
          </cell>
          <cell r="D8527" t="str">
            <v>SET</v>
          </cell>
        </row>
        <row r="8528">
          <cell r="A8528">
            <v>7860526</v>
          </cell>
          <cell r="B8528" t="str">
            <v>제어카드</v>
          </cell>
          <cell r="C8528" t="str">
            <v>CPU 내장</v>
          </cell>
          <cell r="D8528" t="str">
            <v>SET</v>
          </cell>
        </row>
        <row r="8529">
          <cell r="A8529">
            <v>7860527</v>
          </cell>
          <cell r="B8529" t="str">
            <v>구동카드</v>
          </cell>
          <cell r="C8529" t="str">
            <v>12 회로용</v>
          </cell>
          <cell r="D8529" t="str">
            <v>SET</v>
          </cell>
        </row>
        <row r="8530">
          <cell r="A8530">
            <v>7860528</v>
          </cell>
          <cell r="B8530" t="str">
            <v>조명제어구동유니트</v>
          </cell>
          <cell r="C8530" t="str">
            <v>4 POINT</v>
          </cell>
          <cell r="D8530" t="str">
            <v>SET</v>
          </cell>
        </row>
        <row r="8531">
          <cell r="A8531">
            <v>7860529</v>
          </cell>
          <cell r="B8531" t="str">
            <v>조명제어구동유니트</v>
          </cell>
          <cell r="C8531" t="str">
            <v>8 POINT</v>
          </cell>
          <cell r="D8531" t="str">
            <v>SET</v>
          </cell>
        </row>
        <row r="8532">
          <cell r="A8532">
            <v>7860530</v>
          </cell>
          <cell r="B8532" t="str">
            <v>TR 및 속판</v>
          </cell>
          <cell r="C8532" t="str">
            <v>AC220V/24V</v>
          </cell>
          <cell r="D8532" t="str">
            <v>SET</v>
          </cell>
        </row>
        <row r="8533">
          <cell r="A8533">
            <v>7860540</v>
          </cell>
          <cell r="B8533" t="str">
            <v>다중전송유니트</v>
          </cell>
          <cell r="C8533" t="str">
            <v/>
          </cell>
          <cell r="D8533" t="str">
            <v>SET</v>
          </cell>
        </row>
        <row r="8534">
          <cell r="A8534">
            <v>7860541</v>
          </cell>
          <cell r="B8534" t="str">
            <v>인터페이스유니트</v>
          </cell>
          <cell r="C8534" t="str">
            <v/>
          </cell>
          <cell r="D8534" t="str">
            <v>SET</v>
          </cell>
        </row>
        <row r="8535">
          <cell r="A8535">
            <v>7860542</v>
          </cell>
          <cell r="B8535" t="str">
            <v>릴레이제어단말기</v>
          </cell>
          <cell r="C8535" t="str">
            <v>20A 용</v>
          </cell>
          <cell r="D8535" t="str">
            <v>SET</v>
          </cell>
        </row>
        <row r="8536">
          <cell r="A8536">
            <v>7860543</v>
          </cell>
          <cell r="B8536" t="str">
            <v>릴레이제어단말기</v>
          </cell>
          <cell r="C8536" t="str">
            <v>6A 용</v>
          </cell>
          <cell r="D8536" t="str">
            <v>SET</v>
          </cell>
        </row>
        <row r="8537">
          <cell r="A8537">
            <v>7860544</v>
          </cell>
          <cell r="B8537" t="str">
            <v>20A 조명용릴레이</v>
          </cell>
          <cell r="C8537" t="str">
            <v/>
          </cell>
          <cell r="D8537" t="str">
            <v>SET</v>
          </cell>
        </row>
        <row r="8538">
          <cell r="A8538">
            <v>7860545</v>
          </cell>
          <cell r="B8538" t="str">
            <v>20A 리모콘릴레이</v>
          </cell>
          <cell r="C8538" t="str">
            <v/>
          </cell>
          <cell r="D8538" t="str">
            <v>SET</v>
          </cell>
        </row>
        <row r="8539">
          <cell r="A8539">
            <v>7860560</v>
          </cell>
          <cell r="B8539" t="str">
            <v>MASTER CONTROLLER</v>
          </cell>
          <cell r="C8539" t="str">
            <v>512 회로용</v>
          </cell>
          <cell r="D8539" t="str">
            <v>SET</v>
          </cell>
        </row>
        <row r="8540">
          <cell r="A8540">
            <v>7860561</v>
          </cell>
          <cell r="B8540" t="str">
            <v>RELAY CONTROLLER</v>
          </cell>
          <cell r="C8540" t="str">
            <v>8회로용(20A)</v>
          </cell>
          <cell r="D8540" t="str">
            <v>SET</v>
          </cell>
        </row>
        <row r="8541">
          <cell r="A8541">
            <v>7860562</v>
          </cell>
          <cell r="B8541" t="str">
            <v>RELAY CONTROLLER</v>
          </cell>
          <cell r="C8541" t="str">
            <v>4회로용(6A)</v>
          </cell>
          <cell r="D8541" t="str">
            <v>SET</v>
          </cell>
        </row>
        <row r="8542">
          <cell r="A8542">
            <v>7860580</v>
          </cell>
          <cell r="B8542" t="str">
            <v>PROGRAM SWITCH</v>
          </cell>
          <cell r="C8542" t="str">
            <v>1 회로용</v>
          </cell>
          <cell r="D8542" t="str">
            <v>SET</v>
          </cell>
        </row>
        <row r="8543">
          <cell r="A8543">
            <v>7860581</v>
          </cell>
          <cell r="B8543" t="str">
            <v>PROGRAM SWITCH</v>
          </cell>
          <cell r="C8543" t="str">
            <v>2 회로용</v>
          </cell>
          <cell r="D8543" t="str">
            <v>SET</v>
          </cell>
        </row>
        <row r="8544">
          <cell r="A8544">
            <v>7860582</v>
          </cell>
          <cell r="B8544" t="str">
            <v>PROGRAM SWITCH</v>
          </cell>
          <cell r="C8544" t="str">
            <v>3 회로용</v>
          </cell>
          <cell r="D8544" t="str">
            <v>SET</v>
          </cell>
        </row>
        <row r="8545">
          <cell r="A8545">
            <v>7860583</v>
          </cell>
          <cell r="B8545" t="str">
            <v>PROGRAM SWITCH</v>
          </cell>
          <cell r="C8545" t="str">
            <v>4 회로용</v>
          </cell>
          <cell r="D8545" t="str">
            <v>SET</v>
          </cell>
        </row>
        <row r="8546">
          <cell r="A8546">
            <v>7860590</v>
          </cell>
          <cell r="B8546" t="str">
            <v>PROGRAM SWITCH</v>
          </cell>
          <cell r="C8546" t="str">
            <v>1 회로 LED 1개</v>
          </cell>
          <cell r="D8546" t="str">
            <v>SET</v>
          </cell>
        </row>
        <row r="8547">
          <cell r="A8547">
            <v>7860591</v>
          </cell>
          <cell r="B8547" t="str">
            <v>PROGRAM SWITCH</v>
          </cell>
          <cell r="C8547" t="str">
            <v>2 회로 LED 2개</v>
          </cell>
          <cell r="D8547" t="str">
            <v>SET</v>
          </cell>
        </row>
        <row r="8548">
          <cell r="A8548">
            <v>7860592</v>
          </cell>
          <cell r="B8548" t="str">
            <v>PROGRAM SWITCH</v>
          </cell>
          <cell r="C8548" t="str">
            <v>3 회로 LED 3개</v>
          </cell>
          <cell r="D8548" t="str">
            <v>SET</v>
          </cell>
        </row>
        <row r="8549">
          <cell r="A8549">
            <v>7860593</v>
          </cell>
          <cell r="B8549" t="str">
            <v>PROGRAM SWITCH</v>
          </cell>
          <cell r="C8549" t="str">
            <v>4 회로 LED 4개</v>
          </cell>
          <cell r="D8549" t="str">
            <v>SET</v>
          </cell>
        </row>
        <row r="8550">
          <cell r="A8550">
            <v>7860594</v>
          </cell>
          <cell r="B8550" t="str">
            <v>PROGRAM SWITCH</v>
          </cell>
          <cell r="C8550" t="str">
            <v>5 회로 LED 5개</v>
          </cell>
          <cell r="D8550" t="str">
            <v>SET</v>
          </cell>
        </row>
        <row r="8551">
          <cell r="A8551">
            <v>7860595</v>
          </cell>
          <cell r="B8551" t="str">
            <v>PROGRAM SWITCH</v>
          </cell>
          <cell r="C8551" t="str">
            <v>6 회로 LED 6개</v>
          </cell>
          <cell r="D8551" t="str">
            <v>SET</v>
          </cell>
        </row>
        <row r="8552">
          <cell r="A8552">
            <v>7860600</v>
          </cell>
          <cell r="B8552" t="str">
            <v>SWITCH PLATE</v>
          </cell>
          <cell r="C8552" t="str">
            <v>1 회로용</v>
          </cell>
          <cell r="D8552" t="str">
            <v>SET</v>
          </cell>
        </row>
        <row r="8553">
          <cell r="A8553">
            <v>7860601</v>
          </cell>
          <cell r="B8553" t="str">
            <v>SWITCH PLATE</v>
          </cell>
          <cell r="C8553" t="str">
            <v>2.3.4 회로용</v>
          </cell>
          <cell r="D8553" t="str">
            <v>SET</v>
          </cell>
        </row>
        <row r="8554">
          <cell r="A8554">
            <v>7860602</v>
          </cell>
          <cell r="B8554" t="str">
            <v>SWITCH PLATE</v>
          </cell>
          <cell r="C8554" t="str">
            <v>5 회로용</v>
          </cell>
          <cell r="D8554" t="str">
            <v>SET</v>
          </cell>
        </row>
        <row r="8555">
          <cell r="A8555">
            <v>7860603</v>
          </cell>
          <cell r="B8555" t="str">
            <v>SWITCH PLATE</v>
          </cell>
          <cell r="C8555" t="str">
            <v>6.7.8 회로용</v>
          </cell>
          <cell r="D8555" t="str">
            <v>SET</v>
          </cell>
        </row>
        <row r="8556">
          <cell r="A8556">
            <v>7860610</v>
          </cell>
          <cell r="B8556" t="str">
            <v>SWITCH MODULE</v>
          </cell>
          <cell r="C8556" t="str">
            <v>1 회로용</v>
          </cell>
          <cell r="D8556" t="str">
            <v>SET</v>
          </cell>
        </row>
        <row r="8557">
          <cell r="A8557">
            <v>7860611</v>
          </cell>
          <cell r="B8557" t="str">
            <v>SWITCH MODULE</v>
          </cell>
          <cell r="C8557" t="str">
            <v>2 회로용</v>
          </cell>
          <cell r="D8557" t="str">
            <v>SET</v>
          </cell>
        </row>
        <row r="8558">
          <cell r="A8558">
            <v>7860612</v>
          </cell>
          <cell r="B8558" t="str">
            <v>SWITCH MODULE</v>
          </cell>
          <cell r="C8558" t="str">
            <v>3 회로용</v>
          </cell>
          <cell r="D8558" t="str">
            <v>SET</v>
          </cell>
        </row>
        <row r="8559">
          <cell r="A8559">
            <v>7860613</v>
          </cell>
          <cell r="B8559" t="str">
            <v>SWITCH MODULE</v>
          </cell>
          <cell r="C8559" t="str">
            <v>4 회로용</v>
          </cell>
          <cell r="D8559" t="str">
            <v>SET</v>
          </cell>
        </row>
        <row r="8560">
          <cell r="A8560">
            <v>7860620</v>
          </cell>
          <cell r="B8560" t="str">
            <v>LIGHTING REPEATER</v>
          </cell>
          <cell r="C8560" t="str">
            <v/>
          </cell>
          <cell r="D8560" t="str">
            <v>SET</v>
          </cell>
        </row>
        <row r="8561">
          <cell r="A8561">
            <v>7860621</v>
          </cell>
          <cell r="B8561" t="str">
            <v>DIMMER MODULE</v>
          </cell>
          <cell r="C8561" t="str">
            <v/>
          </cell>
          <cell r="D8561" t="str">
            <v>SET</v>
          </cell>
        </row>
        <row r="8562">
          <cell r="A8562">
            <v>7860622</v>
          </cell>
          <cell r="B8562" t="str">
            <v>DIMMER CONTROLLER</v>
          </cell>
          <cell r="C8562" t="str">
            <v/>
          </cell>
          <cell r="D8562" t="str">
            <v>SET</v>
          </cell>
        </row>
        <row r="8563">
          <cell r="A8563">
            <v>7860623</v>
          </cell>
          <cell r="B8563" t="str">
            <v>조도센서/조절기</v>
          </cell>
          <cell r="C8563" t="str">
            <v/>
          </cell>
          <cell r="D8563" t="str">
            <v>SET</v>
          </cell>
        </row>
        <row r="8564">
          <cell r="A8564">
            <v>7860624</v>
          </cell>
          <cell r="B8564" t="str">
            <v>조도센서/스위치</v>
          </cell>
          <cell r="C8564" t="str">
            <v/>
          </cell>
          <cell r="D8564" t="str">
            <v>SET</v>
          </cell>
        </row>
        <row r="8565">
          <cell r="A8565">
            <v>7860625</v>
          </cell>
          <cell r="B8565" t="str">
            <v>RELAY STRAP</v>
          </cell>
          <cell r="C8565" t="str">
            <v/>
          </cell>
          <cell r="D8565" t="str">
            <v>SET</v>
          </cell>
        </row>
        <row r="8566">
          <cell r="A8566">
            <v>7860626</v>
          </cell>
          <cell r="B8566" t="str">
            <v>무선스위치설정기</v>
          </cell>
          <cell r="C8566" t="str">
            <v/>
          </cell>
          <cell r="D8566" t="str">
            <v>SET</v>
          </cell>
        </row>
        <row r="8567">
          <cell r="A8567">
            <v>7860627</v>
          </cell>
          <cell r="B8567" t="str">
            <v>TRANSFORMER</v>
          </cell>
          <cell r="C8567" t="str">
            <v>AC 220V/24V</v>
          </cell>
          <cell r="D8567" t="str">
            <v>SET</v>
          </cell>
        </row>
        <row r="8568">
          <cell r="A8568">
            <v>7860640</v>
          </cell>
          <cell r="B8568" t="str">
            <v>조명제어반 (LCP)</v>
          </cell>
          <cell r="C8568" t="str">
            <v>600Wx600Hx200D</v>
          </cell>
          <cell r="D8568" t="str">
            <v>SET</v>
          </cell>
        </row>
        <row r="8569">
          <cell r="A8569">
            <v>7860641</v>
          </cell>
          <cell r="B8569" t="str">
            <v>조명제어반 (LCP)</v>
          </cell>
          <cell r="C8569" t="str">
            <v>600Wx800Hx200D</v>
          </cell>
          <cell r="D8569" t="str">
            <v>SET</v>
          </cell>
        </row>
        <row r="8570">
          <cell r="A8570">
            <v>7860642</v>
          </cell>
          <cell r="B8570" t="str">
            <v>조명제어반 (LCP)</v>
          </cell>
          <cell r="C8570" t="str">
            <v>600Wx1000Hx200D</v>
          </cell>
          <cell r="D8570" t="str">
            <v>SET</v>
          </cell>
        </row>
        <row r="8571">
          <cell r="A8571">
            <v>7860643</v>
          </cell>
          <cell r="B8571" t="str">
            <v>조명제어반 (LCP)</v>
          </cell>
          <cell r="C8571" t="str">
            <v>600Wx1200Hx200D</v>
          </cell>
          <cell r="D8571" t="str">
            <v>SET</v>
          </cell>
        </row>
        <row r="8572">
          <cell r="A8572">
            <v>7860644</v>
          </cell>
          <cell r="B8572" t="str">
            <v>조명제어반 (LCP)</v>
          </cell>
          <cell r="C8572" t="str">
            <v>800Wx1200Hx200D</v>
          </cell>
          <cell r="D8572" t="str">
            <v>SET</v>
          </cell>
        </row>
        <row r="8573">
          <cell r="A8573">
            <v>7860645</v>
          </cell>
          <cell r="B8573" t="str">
            <v>조명제어반 (LCP)</v>
          </cell>
          <cell r="C8573" t="str">
            <v>800Wx1400Hx200D</v>
          </cell>
          <cell r="D8573" t="str">
            <v>SET</v>
          </cell>
        </row>
        <row r="8574">
          <cell r="A8574">
            <v>7861001</v>
          </cell>
          <cell r="B8574" t="str">
            <v>중앙계측장치</v>
          </cell>
          <cell r="C8574" t="str">
            <v/>
          </cell>
          <cell r="D8574" t="str">
            <v>EA</v>
          </cell>
        </row>
        <row r="8575">
          <cell r="A8575">
            <v>7861010</v>
          </cell>
          <cell r="B8575" t="str">
            <v>가시거리및Co농도계</v>
          </cell>
          <cell r="C8575" t="str">
            <v/>
          </cell>
          <cell r="D8575" t="str">
            <v>EA</v>
          </cell>
        </row>
        <row r="8576">
          <cell r="A8576">
            <v>7861020</v>
          </cell>
          <cell r="B8576" t="str">
            <v>VICO조절계</v>
          </cell>
          <cell r="C8576" t="str">
            <v/>
          </cell>
          <cell r="D8576" t="str">
            <v>EA</v>
          </cell>
        </row>
        <row r="8577">
          <cell r="A8577">
            <v>7861030</v>
          </cell>
          <cell r="B8577" t="str">
            <v>풍향/풍속계</v>
          </cell>
          <cell r="C8577" t="str">
            <v/>
          </cell>
          <cell r="D8577" t="str">
            <v>EA</v>
          </cell>
        </row>
        <row r="8578">
          <cell r="A8578">
            <v>7861040</v>
          </cell>
          <cell r="B8578" t="str">
            <v>교통량측정계</v>
          </cell>
          <cell r="C8578" t="str">
            <v/>
          </cell>
          <cell r="D8578" t="str">
            <v>EA</v>
          </cell>
        </row>
        <row r="8579">
          <cell r="A8579">
            <v>7861041</v>
          </cell>
          <cell r="B8579" t="str">
            <v>교통량데이터수집계</v>
          </cell>
          <cell r="C8579" t="str">
            <v/>
          </cell>
          <cell r="D8579" t="str">
            <v>EA</v>
          </cell>
        </row>
        <row r="8580">
          <cell r="A8580">
            <v>7861050</v>
          </cell>
          <cell r="B8580" t="str">
            <v>조도계</v>
          </cell>
          <cell r="C8580" t="str">
            <v>0-20000 LUX</v>
          </cell>
          <cell r="D8580" t="str">
            <v>EA</v>
          </cell>
        </row>
        <row r="8581">
          <cell r="A8581">
            <v>7870001</v>
          </cell>
          <cell r="B8581" t="str">
            <v>원형테파(강관)</v>
          </cell>
          <cell r="C8581" t="str">
            <v>7mx1.5m(원형1등)</v>
          </cell>
          <cell r="D8581" t="str">
            <v>본</v>
          </cell>
        </row>
        <row r="8582">
          <cell r="A8582">
            <v>7870002</v>
          </cell>
          <cell r="B8582" t="str">
            <v>원형테파(강관)</v>
          </cell>
          <cell r="C8582" t="str">
            <v>8mx1.5m(원형1등)</v>
          </cell>
          <cell r="D8582" t="str">
            <v>본</v>
          </cell>
        </row>
        <row r="8583">
          <cell r="A8583">
            <v>7870003</v>
          </cell>
          <cell r="B8583" t="str">
            <v>원형테파(강관)</v>
          </cell>
          <cell r="C8583" t="str">
            <v>8.5x1.5(원형1등)</v>
          </cell>
          <cell r="D8583" t="str">
            <v>본</v>
          </cell>
        </row>
        <row r="8584">
          <cell r="A8584">
            <v>7870004</v>
          </cell>
          <cell r="B8584" t="str">
            <v>원형테파(강관)</v>
          </cell>
          <cell r="C8584" t="str">
            <v>8.5x1.5(원형2등)</v>
          </cell>
          <cell r="D8584" t="str">
            <v>본</v>
          </cell>
        </row>
        <row r="8585">
          <cell r="A8585">
            <v>7870005</v>
          </cell>
          <cell r="B8585" t="str">
            <v>원형테파(강관)</v>
          </cell>
          <cell r="C8585" t="str">
            <v>7mx1.5m(사각1등)</v>
          </cell>
          <cell r="D8585" t="str">
            <v>본</v>
          </cell>
        </row>
        <row r="8586">
          <cell r="A8586">
            <v>7870006</v>
          </cell>
          <cell r="B8586" t="str">
            <v>원형테파(강관)</v>
          </cell>
          <cell r="C8586" t="str">
            <v>8mx1.5m(사각1등)</v>
          </cell>
          <cell r="D8586" t="str">
            <v>본</v>
          </cell>
        </row>
        <row r="8587">
          <cell r="A8587">
            <v>7870007</v>
          </cell>
          <cell r="B8587" t="str">
            <v>원형테파(강관)</v>
          </cell>
          <cell r="C8587" t="str">
            <v>8.5x1.5(사각1등)</v>
          </cell>
          <cell r="D8587" t="str">
            <v>본</v>
          </cell>
        </row>
        <row r="8588">
          <cell r="A8588">
            <v>7870008</v>
          </cell>
          <cell r="B8588" t="str">
            <v>원형테파(강관)</v>
          </cell>
          <cell r="C8588" t="str">
            <v>8.5mx2m(사각1등)</v>
          </cell>
          <cell r="D8588" t="str">
            <v>본</v>
          </cell>
        </row>
        <row r="8589">
          <cell r="A8589">
            <v>7870009</v>
          </cell>
          <cell r="B8589" t="str">
            <v>원형테파(강관)</v>
          </cell>
          <cell r="C8589" t="str">
            <v>9mx2m(사각1등)</v>
          </cell>
          <cell r="D8589" t="str">
            <v>본</v>
          </cell>
        </row>
        <row r="8590">
          <cell r="A8590">
            <v>7870010</v>
          </cell>
          <cell r="B8590" t="str">
            <v>원형테파(강관)</v>
          </cell>
          <cell r="C8590" t="str">
            <v>9mx2.5m(사각1등)</v>
          </cell>
          <cell r="D8590" t="str">
            <v>본</v>
          </cell>
        </row>
        <row r="8591">
          <cell r="A8591">
            <v>7870011</v>
          </cell>
          <cell r="B8591" t="str">
            <v>원형테파(강관)</v>
          </cell>
          <cell r="C8591" t="str">
            <v>9mx2.8m(사각1등)</v>
          </cell>
          <cell r="D8591" t="str">
            <v>본</v>
          </cell>
        </row>
        <row r="8592">
          <cell r="A8592">
            <v>7870012</v>
          </cell>
          <cell r="B8592" t="str">
            <v>원형테파(강관)</v>
          </cell>
          <cell r="C8592" t="str">
            <v>10mx2m(사각1등)</v>
          </cell>
          <cell r="D8592" t="str">
            <v>본</v>
          </cell>
        </row>
        <row r="8593">
          <cell r="A8593">
            <v>7870013</v>
          </cell>
          <cell r="B8593" t="str">
            <v>원형테파(강관)</v>
          </cell>
          <cell r="C8593" t="str">
            <v>10x2.5(사각1등)</v>
          </cell>
          <cell r="D8593" t="str">
            <v>본</v>
          </cell>
        </row>
        <row r="8594">
          <cell r="A8594">
            <v>7870014</v>
          </cell>
          <cell r="B8594" t="str">
            <v>원형테파(강관)</v>
          </cell>
          <cell r="C8594" t="str">
            <v>10x2.8(사각1등)</v>
          </cell>
          <cell r="D8594" t="str">
            <v>본</v>
          </cell>
        </row>
        <row r="8595">
          <cell r="A8595">
            <v>7870015</v>
          </cell>
          <cell r="B8595" t="str">
            <v>원형테파(강관)</v>
          </cell>
          <cell r="C8595" t="str">
            <v>11mx2m(사각1등)</v>
          </cell>
          <cell r="D8595" t="str">
            <v>본</v>
          </cell>
        </row>
        <row r="8596">
          <cell r="A8596">
            <v>7870016</v>
          </cell>
          <cell r="B8596" t="str">
            <v>원형테파(강관)</v>
          </cell>
          <cell r="C8596" t="str">
            <v>11x2.5(사각1등)</v>
          </cell>
          <cell r="D8596" t="str">
            <v>본</v>
          </cell>
        </row>
        <row r="8597">
          <cell r="A8597">
            <v>7870017</v>
          </cell>
          <cell r="B8597" t="str">
            <v>원형테파(강관)</v>
          </cell>
          <cell r="C8597" t="str">
            <v>12mx2m(사각1등)</v>
          </cell>
          <cell r="D8597" t="str">
            <v>본</v>
          </cell>
        </row>
        <row r="8598">
          <cell r="A8598">
            <v>7870018</v>
          </cell>
          <cell r="B8598" t="str">
            <v>원형테파(강관)</v>
          </cell>
          <cell r="C8598" t="str">
            <v>12x2.5(사각1등)</v>
          </cell>
          <cell r="D8598" t="str">
            <v>본</v>
          </cell>
        </row>
        <row r="8599">
          <cell r="A8599">
            <v>7870019</v>
          </cell>
          <cell r="B8599" t="str">
            <v>원형테파(강관)</v>
          </cell>
          <cell r="C8599" t="str">
            <v>12x2.8(사각1등)</v>
          </cell>
          <cell r="D8599" t="str">
            <v>본</v>
          </cell>
        </row>
        <row r="8600">
          <cell r="A8600">
            <v>7870020</v>
          </cell>
          <cell r="B8600" t="str">
            <v>원형테파(강관)</v>
          </cell>
          <cell r="C8600" t="str">
            <v>9mx2m(사각2등)</v>
          </cell>
          <cell r="D8600" t="str">
            <v>본</v>
          </cell>
        </row>
        <row r="8601">
          <cell r="A8601">
            <v>7870021</v>
          </cell>
          <cell r="B8601" t="str">
            <v>원형테파(강관)</v>
          </cell>
          <cell r="C8601" t="str">
            <v>9mx2.5m(사각2등)</v>
          </cell>
          <cell r="D8601" t="str">
            <v>본</v>
          </cell>
        </row>
        <row r="8602">
          <cell r="A8602">
            <v>7870022</v>
          </cell>
          <cell r="B8602" t="str">
            <v>원형테파(강관)</v>
          </cell>
          <cell r="C8602" t="str">
            <v>10mx2m(사각2등)</v>
          </cell>
          <cell r="D8602" t="str">
            <v>본</v>
          </cell>
        </row>
        <row r="8603">
          <cell r="A8603">
            <v>7870023</v>
          </cell>
          <cell r="B8603" t="str">
            <v>원형테파(강관)</v>
          </cell>
          <cell r="C8603" t="str">
            <v>11mx2m(사각2등)</v>
          </cell>
          <cell r="D8603" t="str">
            <v>본</v>
          </cell>
        </row>
        <row r="8604">
          <cell r="A8604">
            <v>7870100</v>
          </cell>
          <cell r="B8604" t="str">
            <v>팔각테파(강관)</v>
          </cell>
          <cell r="C8604" t="str">
            <v>7mx1.5m(사각1등)</v>
          </cell>
          <cell r="D8604" t="str">
            <v>본</v>
          </cell>
        </row>
        <row r="8605">
          <cell r="A8605">
            <v>7870101</v>
          </cell>
          <cell r="B8605" t="str">
            <v>팔각테파(강관)</v>
          </cell>
          <cell r="C8605" t="str">
            <v>7mx1.8m(사각1등)</v>
          </cell>
          <cell r="D8605" t="str">
            <v>본</v>
          </cell>
        </row>
        <row r="8606">
          <cell r="A8606">
            <v>7870102</v>
          </cell>
          <cell r="B8606" t="str">
            <v>팔각테파(강관)</v>
          </cell>
          <cell r="C8606" t="str">
            <v>7mx2m(사각1등)</v>
          </cell>
          <cell r="D8606" t="str">
            <v>본</v>
          </cell>
        </row>
        <row r="8607">
          <cell r="A8607">
            <v>7870103</v>
          </cell>
          <cell r="B8607" t="str">
            <v>팔각테파(강관)</v>
          </cell>
          <cell r="C8607" t="str">
            <v>8mx1.5m(사각1등)</v>
          </cell>
          <cell r="D8607" t="str">
            <v>본</v>
          </cell>
        </row>
        <row r="8608">
          <cell r="A8608">
            <v>7870104</v>
          </cell>
          <cell r="B8608" t="str">
            <v>팔각테파(강관)</v>
          </cell>
          <cell r="C8608" t="str">
            <v>8mx1.8m(사각1등)</v>
          </cell>
          <cell r="D8608" t="str">
            <v>본</v>
          </cell>
        </row>
        <row r="8609">
          <cell r="A8609">
            <v>7870105</v>
          </cell>
          <cell r="B8609" t="str">
            <v>팔각테파(강관)</v>
          </cell>
          <cell r="C8609" t="str">
            <v>8mx2m(사각1등)</v>
          </cell>
          <cell r="D8609" t="str">
            <v>본</v>
          </cell>
        </row>
        <row r="8610">
          <cell r="A8610">
            <v>7870106</v>
          </cell>
          <cell r="B8610" t="str">
            <v>팔각테파(강관)</v>
          </cell>
          <cell r="C8610" t="str">
            <v>8.5x1.5(사각1등)</v>
          </cell>
          <cell r="D8610" t="str">
            <v>본</v>
          </cell>
        </row>
        <row r="8611">
          <cell r="A8611">
            <v>7870107</v>
          </cell>
          <cell r="B8611" t="str">
            <v>팔각테파(강관)</v>
          </cell>
          <cell r="C8611" t="str">
            <v>8.5x1.8(사각1등)</v>
          </cell>
          <cell r="D8611" t="str">
            <v>본</v>
          </cell>
        </row>
        <row r="8612">
          <cell r="A8612">
            <v>7870108</v>
          </cell>
          <cell r="B8612" t="str">
            <v>팔각테파(강관)</v>
          </cell>
          <cell r="C8612" t="str">
            <v>8.5mx2m(사각1등)</v>
          </cell>
          <cell r="D8612" t="str">
            <v>본</v>
          </cell>
        </row>
        <row r="8613">
          <cell r="A8613">
            <v>7870109</v>
          </cell>
          <cell r="B8613" t="str">
            <v>팔각테파(강관)</v>
          </cell>
          <cell r="C8613" t="str">
            <v>9mx2m(사각1등)</v>
          </cell>
          <cell r="D8613" t="str">
            <v>본</v>
          </cell>
        </row>
        <row r="8614">
          <cell r="A8614">
            <v>7870110</v>
          </cell>
          <cell r="B8614" t="str">
            <v>팔각테파(강관)</v>
          </cell>
          <cell r="C8614" t="str">
            <v>9mx2.5m(사각1등)</v>
          </cell>
          <cell r="D8614" t="str">
            <v>본</v>
          </cell>
        </row>
        <row r="8615">
          <cell r="A8615">
            <v>7870111</v>
          </cell>
          <cell r="B8615" t="str">
            <v>팔각테파(강관)</v>
          </cell>
          <cell r="C8615" t="str">
            <v>9mx2.8m(사각1등)</v>
          </cell>
          <cell r="D8615" t="str">
            <v>본</v>
          </cell>
        </row>
        <row r="8616">
          <cell r="A8616">
            <v>7870112</v>
          </cell>
          <cell r="B8616" t="str">
            <v>팔각테파(강관)</v>
          </cell>
          <cell r="C8616" t="str">
            <v>10mx2m(사각1등)</v>
          </cell>
          <cell r="D8616" t="str">
            <v>본</v>
          </cell>
        </row>
        <row r="8617">
          <cell r="A8617">
            <v>7870113</v>
          </cell>
          <cell r="B8617" t="str">
            <v>팔각테파(강관)</v>
          </cell>
          <cell r="C8617" t="str">
            <v>10x2.5(사각1등)</v>
          </cell>
          <cell r="D8617" t="str">
            <v>본</v>
          </cell>
        </row>
        <row r="8618">
          <cell r="A8618">
            <v>7870114</v>
          </cell>
          <cell r="B8618" t="str">
            <v>팔각테파(강관)</v>
          </cell>
          <cell r="C8618" t="str">
            <v>10x2.8(사각1등)</v>
          </cell>
          <cell r="D8618" t="str">
            <v>본</v>
          </cell>
        </row>
        <row r="8619">
          <cell r="A8619">
            <v>7870115</v>
          </cell>
          <cell r="B8619" t="str">
            <v>팔각테파(강관)</v>
          </cell>
          <cell r="C8619" t="str">
            <v>11mx2m(사각1등)</v>
          </cell>
          <cell r="D8619" t="str">
            <v>본</v>
          </cell>
        </row>
        <row r="8620">
          <cell r="A8620">
            <v>7870116</v>
          </cell>
          <cell r="B8620" t="str">
            <v>팔각테파(강관)</v>
          </cell>
          <cell r="C8620" t="str">
            <v>11x2.5(사각1등)</v>
          </cell>
          <cell r="D8620" t="str">
            <v>본</v>
          </cell>
        </row>
        <row r="8621">
          <cell r="A8621">
            <v>7870117</v>
          </cell>
          <cell r="B8621" t="str">
            <v>팔각테파(강관)</v>
          </cell>
          <cell r="C8621" t="str">
            <v>11x2.8(사각1등)</v>
          </cell>
          <cell r="D8621" t="str">
            <v>본</v>
          </cell>
        </row>
        <row r="8622">
          <cell r="A8622">
            <v>7870118</v>
          </cell>
          <cell r="B8622" t="str">
            <v>팔각테파(강관)</v>
          </cell>
          <cell r="C8622" t="str">
            <v>12mx2m(사각1등)</v>
          </cell>
          <cell r="D8622" t="str">
            <v>본</v>
          </cell>
        </row>
        <row r="8623">
          <cell r="A8623">
            <v>7870119</v>
          </cell>
          <cell r="B8623" t="str">
            <v>팔각테파(강관)</v>
          </cell>
          <cell r="C8623" t="str">
            <v>12x2.5(사각1등)</v>
          </cell>
          <cell r="D8623" t="str">
            <v>본</v>
          </cell>
        </row>
        <row r="8624">
          <cell r="A8624">
            <v>7870120</v>
          </cell>
          <cell r="B8624" t="str">
            <v>팔각테파(강관)</v>
          </cell>
          <cell r="C8624" t="str">
            <v>12x2.8(사각1등)</v>
          </cell>
          <cell r="D8624" t="str">
            <v>본</v>
          </cell>
        </row>
        <row r="8625">
          <cell r="A8625">
            <v>7870121</v>
          </cell>
          <cell r="B8625" t="str">
            <v>팔각테파(강관)</v>
          </cell>
          <cell r="C8625" t="str">
            <v>7mx1.5m(사각2등)</v>
          </cell>
          <cell r="D8625" t="str">
            <v>본</v>
          </cell>
        </row>
        <row r="8626">
          <cell r="A8626">
            <v>7870122</v>
          </cell>
          <cell r="B8626" t="str">
            <v>팔각테파(강관)</v>
          </cell>
          <cell r="C8626" t="str">
            <v>8mx1.5m(사각2등)</v>
          </cell>
          <cell r="D8626" t="str">
            <v>본</v>
          </cell>
        </row>
        <row r="8627">
          <cell r="A8627">
            <v>7870123</v>
          </cell>
          <cell r="B8627" t="str">
            <v>팔각테파(강관)</v>
          </cell>
          <cell r="C8627" t="str">
            <v>8mx2m(사각2등)</v>
          </cell>
          <cell r="D8627" t="str">
            <v>본</v>
          </cell>
        </row>
        <row r="8628">
          <cell r="A8628">
            <v>7870124</v>
          </cell>
          <cell r="B8628" t="str">
            <v>팔각테파(강관)</v>
          </cell>
          <cell r="C8628" t="str">
            <v>8.5x1.5(사각2등)</v>
          </cell>
          <cell r="D8628" t="str">
            <v>본</v>
          </cell>
        </row>
        <row r="8629">
          <cell r="A8629">
            <v>7870125</v>
          </cell>
          <cell r="B8629" t="str">
            <v>팔각테파(강관)</v>
          </cell>
          <cell r="C8629" t="str">
            <v>8.5x1.8(사각2등)</v>
          </cell>
          <cell r="D8629" t="str">
            <v>본</v>
          </cell>
        </row>
        <row r="8630">
          <cell r="A8630">
            <v>7870126</v>
          </cell>
          <cell r="B8630" t="str">
            <v>팔각테파(강관)</v>
          </cell>
          <cell r="C8630" t="str">
            <v>8.5mx2m(사각2등)</v>
          </cell>
          <cell r="D8630" t="str">
            <v>본</v>
          </cell>
        </row>
        <row r="8631">
          <cell r="A8631">
            <v>7870127</v>
          </cell>
          <cell r="B8631" t="str">
            <v>팔각테파(강관)</v>
          </cell>
          <cell r="C8631" t="str">
            <v>9mx2m(사각2등)</v>
          </cell>
          <cell r="D8631" t="str">
            <v>본</v>
          </cell>
        </row>
        <row r="8632">
          <cell r="A8632">
            <v>7870128</v>
          </cell>
          <cell r="B8632" t="str">
            <v>팔각테파(강관)</v>
          </cell>
          <cell r="C8632" t="str">
            <v>9mx2.8m(사각2등)</v>
          </cell>
          <cell r="D8632" t="str">
            <v>본</v>
          </cell>
        </row>
        <row r="8633">
          <cell r="A8633">
            <v>7870129</v>
          </cell>
          <cell r="B8633" t="str">
            <v>팔각테파(강관)</v>
          </cell>
          <cell r="C8633" t="str">
            <v>10mx2m(사각2등)</v>
          </cell>
          <cell r="D8633" t="str">
            <v>본</v>
          </cell>
        </row>
        <row r="8634">
          <cell r="A8634">
            <v>7870130</v>
          </cell>
          <cell r="B8634" t="str">
            <v>팔각테파(강관)</v>
          </cell>
          <cell r="C8634" t="str">
            <v>10x2.5(사각2등)</v>
          </cell>
          <cell r="D8634" t="str">
            <v>본</v>
          </cell>
        </row>
        <row r="8635">
          <cell r="A8635">
            <v>7870131</v>
          </cell>
          <cell r="B8635" t="str">
            <v>팔각테파(강관)</v>
          </cell>
          <cell r="C8635" t="str">
            <v>10x2.8(사각2등)</v>
          </cell>
          <cell r="D8635" t="str">
            <v>본</v>
          </cell>
        </row>
        <row r="8636">
          <cell r="A8636">
            <v>7870132</v>
          </cell>
          <cell r="B8636" t="str">
            <v>팔각테파(강관)</v>
          </cell>
          <cell r="C8636" t="str">
            <v>11mx2m(사각2등)</v>
          </cell>
          <cell r="D8636" t="str">
            <v>본</v>
          </cell>
        </row>
        <row r="8637">
          <cell r="A8637">
            <v>7870133</v>
          </cell>
          <cell r="B8637" t="str">
            <v>팔각테파(강관)</v>
          </cell>
          <cell r="C8637" t="str">
            <v>11x2.5(사각2등)</v>
          </cell>
          <cell r="D8637" t="str">
            <v>본</v>
          </cell>
        </row>
        <row r="8638">
          <cell r="A8638">
            <v>7870134</v>
          </cell>
          <cell r="B8638" t="str">
            <v>팔각테파(강관)</v>
          </cell>
          <cell r="C8638" t="str">
            <v>11x2.8(사각2등)</v>
          </cell>
          <cell r="D8638" t="str">
            <v>본</v>
          </cell>
        </row>
        <row r="8639">
          <cell r="A8639">
            <v>7870135</v>
          </cell>
          <cell r="B8639" t="str">
            <v>팔각테파(강관)</v>
          </cell>
          <cell r="C8639" t="str">
            <v>12mx2m(사각2등)</v>
          </cell>
          <cell r="D8639" t="str">
            <v>본</v>
          </cell>
        </row>
        <row r="8640">
          <cell r="A8640">
            <v>7870136</v>
          </cell>
          <cell r="B8640" t="str">
            <v>팔각테파(강관)</v>
          </cell>
          <cell r="C8640" t="str">
            <v>12x2.5(사각2등)</v>
          </cell>
          <cell r="D8640" t="str">
            <v>본</v>
          </cell>
        </row>
        <row r="8641">
          <cell r="A8641">
            <v>7870137</v>
          </cell>
          <cell r="B8641" t="str">
            <v>팔각테파(강관)</v>
          </cell>
          <cell r="C8641" t="str">
            <v>12x2.8(사각2등)</v>
          </cell>
          <cell r="D8641" t="str">
            <v>본</v>
          </cell>
        </row>
        <row r="8642">
          <cell r="A8642">
            <v>7870200</v>
          </cell>
          <cell r="B8642" t="str">
            <v>강관주(정원등용)</v>
          </cell>
          <cell r="C8642" t="str">
            <v>사각 4m</v>
          </cell>
          <cell r="D8642" t="str">
            <v>본</v>
          </cell>
        </row>
        <row r="8643">
          <cell r="A8643">
            <v>7870201</v>
          </cell>
          <cell r="B8643" t="str">
            <v>강관주(정원등용)</v>
          </cell>
          <cell r="C8643" t="str">
            <v>사각 5m</v>
          </cell>
          <cell r="D8643" t="str">
            <v>본</v>
          </cell>
        </row>
        <row r="8644">
          <cell r="A8644">
            <v>7870202</v>
          </cell>
          <cell r="B8644" t="str">
            <v>강관주(정원등용)</v>
          </cell>
          <cell r="C8644" t="str">
            <v>사각 6m</v>
          </cell>
          <cell r="D8644" t="str">
            <v>본</v>
          </cell>
        </row>
        <row r="8645">
          <cell r="A8645">
            <v>7870203</v>
          </cell>
          <cell r="B8645" t="str">
            <v>강관주(가로등용)</v>
          </cell>
          <cell r="C8645" t="str">
            <v>사각 6m</v>
          </cell>
          <cell r="D8645" t="str">
            <v>본</v>
          </cell>
        </row>
        <row r="8646">
          <cell r="A8646">
            <v>7870204</v>
          </cell>
          <cell r="B8646" t="str">
            <v>강관주(가로등용)</v>
          </cell>
          <cell r="C8646" t="str">
            <v>사각 7m</v>
          </cell>
          <cell r="D8646" t="str">
            <v>본</v>
          </cell>
        </row>
        <row r="8647">
          <cell r="A8647">
            <v>7870205</v>
          </cell>
          <cell r="B8647" t="str">
            <v>강관주(가로등용)</v>
          </cell>
          <cell r="C8647" t="str">
            <v>사각 8m</v>
          </cell>
          <cell r="D8647" t="str">
            <v>본</v>
          </cell>
        </row>
        <row r="8648">
          <cell r="A8648">
            <v>7870206</v>
          </cell>
          <cell r="B8648" t="str">
            <v>강관주(투광등용)</v>
          </cell>
          <cell r="C8648" t="str">
            <v>사각 12m</v>
          </cell>
          <cell r="D8648" t="str">
            <v>본</v>
          </cell>
        </row>
        <row r="8649">
          <cell r="A8649">
            <v>7870207</v>
          </cell>
          <cell r="B8649" t="str">
            <v>강관주(투광등용)</v>
          </cell>
          <cell r="C8649" t="str">
            <v>사각 15m</v>
          </cell>
          <cell r="D8649" t="str">
            <v>본</v>
          </cell>
        </row>
        <row r="8650">
          <cell r="A8650">
            <v>7870208</v>
          </cell>
          <cell r="B8650" t="str">
            <v>강관주(투광등용)</v>
          </cell>
          <cell r="C8650" t="str">
            <v>사각 20m</v>
          </cell>
          <cell r="D8650" t="str">
            <v>본</v>
          </cell>
        </row>
        <row r="8651">
          <cell r="A8651">
            <v>7870209</v>
          </cell>
          <cell r="B8651" t="str">
            <v>강관주(투광등용)</v>
          </cell>
          <cell r="C8651" t="str">
            <v>사각 25m</v>
          </cell>
          <cell r="D8651" t="str">
            <v>본</v>
          </cell>
        </row>
        <row r="8652">
          <cell r="A8652">
            <v>7870210</v>
          </cell>
          <cell r="B8652" t="str">
            <v>강관주(투광등용)</v>
          </cell>
          <cell r="C8652" t="str">
            <v>사각 30m</v>
          </cell>
          <cell r="D8652" t="str">
            <v>본</v>
          </cell>
        </row>
        <row r="8653">
          <cell r="A8653">
            <v>7870300</v>
          </cell>
          <cell r="B8653" t="str">
            <v>FRP 가로등</v>
          </cell>
          <cell r="C8653" t="str">
            <v>10m 1등용</v>
          </cell>
          <cell r="D8653" t="str">
            <v>개</v>
          </cell>
        </row>
        <row r="8654">
          <cell r="A8654">
            <v>7870301</v>
          </cell>
          <cell r="B8654" t="str">
            <v>FRP 가로등</v>
          </cell>
          <cell r="C8654" t="str">
            <v>10m 2등용</v>
          </cell>
          <cell r="D8654" t="str">
            <v>개</v>
          </cell>
        </row>
        <row r="8655">
          <cell r="A8655">
            <v>7870302</v>
          </cell>
          <cell r="B8655" t="str">
            <v>FRP 가로등</v>
          </cell>
          <cell r="C8655" t="str">
            <v>8.5m 1등용</v>
          </cell>
          <cell r="D8655" t="str">
            <v>개</v>
          </cell>
        </row>
        <row r="8656">
          <cell r="A8656">
            <v>7870303</v>
          </cell>
          <cell r="B8656" t="str">
            <v>FRP 가로등</v>
          </cell>
          <cell r="C8656" t="str">
            <v>8.5m 2등용</v>
          </cell>
          <cell r="D8656" t="str">
            <v>개</v>
          </cell>
        </row>
        <row r="8657">
          <cell r="A8657">
            <v>7870304</v>
          </cell>
          <cell r="B8657" t="str">
            <v>FRP 가로등</v>
          </cell>
          <cell r="C8657" t="str">
            <v>7.5m 1등용</v>
          </cell>
          <cell r="D8657" t="str">
            <v>개</v>
          </cell>
        </row>
        <row r="8658">
          <cell r="A8658">
            <v>7870305</v>
          </cell>
          <cell r="B8658" t="str">
            <v>FRP 가로등</v>
          </cell>
          <cell r="C8658" t="str">
            <v>7.5m 2등용</v>
          </cell>
          <cell r="D8658" t="str">
            <v>개</v>
          </cell>
        </row>
        <row r="8659">
          <cell r="A8659">
            <v>7870306</v>
          </cell>
          <cell r="B8659" t="str">
            <v>FRP 가로등</v>
          </cell>
          <cell r="C8659" t="str">
            <v>7m 1등용</v>
          </cell>
          <cell r="D8659" t="str">
            <v>개</v>
          </cell>
        </row>
        <row r="8660">
          <cell r="A8660">
            <v>7870307</v>
          </cell>
          <cell r="B8660" t="str">
            <v>FRP 가로등</v>
          </cell>
          <cell r="C8660" t="str">
            <v>7m 2등용</v>
          </cell>
          <cell r="D8660" t="str">
            <v>개</v>
          </cell>
        </row>
        <row r="8661">
          <cell r="A8661">
            <v>7871001</v>
          </cell>
          <cell r="B8661" t="str">
            <v>주철가로등주</v>
          </cell>
          <cell r="C8661" t="str">
            <v>사각1등 3.91m</v>
          </cell>
          <cell r="D8661" t="str">
            <v>본</v>
          </cell>
        </row>
        <row r="8662">
          <cell r="A8662">
            <v>7871002</v>
          </cell>
          <cell r="B8662" t="str">
            <v>주철가로등주</v>
          </cell>
          <cell r="C8662" t="str">
            <v>사각1등 4.07m</v>
          </cell>
          <cell r="D8662" t="str">
            <v>본</v>
          </cell>
        </row>
        <row r="8663">
          <cell r="A8663">
            <v>7871003</v>
          </cell>
          <cell r="B8663" t="str">
            <v>주철가로등주</v>
          </cell>
          <cell r="C8663" t="str">
            <v>사각1등 4.81m</v>
          </cell>
          <cell r="D8663" t="str">
            <v>본</v>
          </cell>
        </row>
        <row r="8664">
          <cell r="A8664">
            <v>7871004</v>
          </cell>
          <cell r="B8664" t="str">
            <v>주철가로등주</v>
          </cell>
          <cell r="C8664" t="str">
            <v>사각1등 5.33m</v>
          </cell>
          <cell r="D8664" t="str">
            <v>본</v>
          </cell>
        </row>
        <row r="8665">
          <cell r="A8665">
            <v>7871005</v>
          </cell>
          <cell r="B8665" t="str">
            <v>주철가로등주</v>
          </cell>
          <cell r="C8665" t="str">
            <v>사각1등 5.55m</v>
          </cell>
          <cell r="D8665" t="str">
            <v>본</v>
          </cell>
        </row>
        <row r="8666">
          <cell r="A8666">
            <v>7871020</v>
          </cell>
          <cell r="B8666" t="str">
            <v>주철가로등주</v>
          </cell>
          <cell r="C8666" t="str">
            <v>사각유리2등5.5m</v>
          </cell>
          <cell r="D8666" t="str">
            <v>본</v>
          </cell>
        </row>
        <row r="8667">
          <cell r="A8667">
            <v>7871021</v>
          </cell>
          <cell r="B8667" t="str">
            <v>주철가로등주</v>
          </cell>
          <cell r="C8667" t="str">
            <v>사각유리4등5.5m</v>
          </cell>
          <cell r="D8667" t="str">
            <v>본</v>
          </cell>
        </row>
        <row r="8668">
          <cell r="A8668">
            <v>7871040</v>
          </cell>
          <cell r="B8668" t="str">
            <v>주철가로등주</v>
          </cell>
          <cell r="C8668" t="str">
            <v>육각1등 2.55m</v>
          </cell>
          <cell r="D8668" t="str">
            <v>본</v>
          </cell>
        </row>
        <row r="8669">
          <cell r="A8669">
            <v>7871041</v>
          </cell>
          <cell r="B8669" t="str">
            <v>주철가로등주</v>
          </cell>
          <cell r="C8669" t="str">
            <v>육각1등 3.31m</v>
          </cell>
          <cell r="D8669" t="str">
            <v>본</v>
          </cell>
        </row>
        <row r="8670">
          <cell r="A8670">
            <v>7871042</v>
          </cell>
          <cell r="B8670" t="str">
            <v>주철가로등주</v>
          </cell>
          <cell r="C8670" t="str">
            <v>육각1등 3.80m</v>
          </cell>
          <cell r="D8670" t="str">
            <v>본</v>
          </cell>
        </row>
        <row r="8671">
          <cell r="A8671">
            <v>7871043</v>
          </cell>
          <cell r="B8671" t="str">
            <v>주철가로등주</v>
          </cell>
          <cell r="C8671" t="str">
            <v>육각1등 3.94m</v>
          </cell>
          <cell r="D8671" t="str">
            <v>본</v>
          </cell>
        </row>
        <row r="8672">
          <cell r="A8672">
            <v>7871044</v>
          </cell>
          <cell r="B8672" t="str">
            <v>주철가로등주</v>
          </cell>
          <cell r="C8672" t="str">
            <v>육각1등 4.21m</v>
          </cell>
          <cell r="D8672" t="str">
            <v>본</v>
          </cell>
        </row>
        <row r="8673">
          <cell r="A8673">
            <v>7871045</v>
          </cell>
          <cell r="B8673" t="str">
            <v>주철가로등주</v>
          </cell>
          <cell r="C8673" t="str">
            <v>육각1등 5.00m</v>
          </cell>
          <cell r="D8673" t="str">
            <v>본</v>
          </cell>
        </row>
        <row r="8674">
          <cell r="A8674">
            <v>7871046</v>
          </cell>
          <cell r="B8674" t="str">
            <v>주철가로등주</v>
          </cell>
          <cell r="C8674" t="str">
            <v>육각1등 5.81m</v>
          </cell>
          <cell r="D8674" t="str">
            <v>본</v>
          </cell>
        </row>
        <row r="8675">
          <cell r="A8675">
            <v>7871060</v>
          </cell>
          <cell r="B8675" t="str">
            <v>주철가로등주</v>
          </cell>
          <cell r="C8675" t="str">
            <v>육각2등 4.29m</v>
          </cell>
          <cell r="D8675" t="str">
            <v>본</v>
          </cell>
        </row>
        <row r="8676">
          <cell r="A8676">
            <v>7871061</v>
          </cell>
          <cell r="B8676" t="str">
            <v>주철가로등주</v>
          </cell>
          <cell r="C8676" t="str">
            <v>육각2등 5.42m</v>
          </cell>
          <cell r="D8676" t="str">
            <v>본</v>
          </cell>
        </row>
        <row r="8677">
          <cell r="A8677">
            <v>7871062</v>
          </cell>
          <cell r="B8677" t="str">
            <v>주철가로등주</v>
          </cell>
          <cell r="C8677" t="str">
            <v>육각2등 5.75m</v>
          </cell>
          <cell r="D8677" t="str">
            <v>본</v>
          </cell>
        </row>
        <row r="8678">
          <cell r="A8678">
            <v>7871063</v>
          </cell>
          <cell r="B8678" t="str">
            <v>주철가로등주</v>
          </cell>
          <cell r="C8678" t="str">
            <v>육각2등 5.89m</v>
          </cell>
          <cell r="D8678" t="str">
            <v>본</v>
          </cell>
        </row>
        <row r="8679">
          <cell r="A8679">
            <v>7871064</v>
          </cell>
          <cell r="B8679" t="str">
            <v>주철가로등주</v>
          </cell>
          <cell r="C8679" t="str">
            <v>육각2등 5.91m</v>
          </cell>
          <cell r="D8679" t="str">
            <v>본</v>
          </cell>
        </row>
        <row r="8680">
          <cell r="A8680">
            <v>7871065</v>
          </cell>
          <cell r="B8680" t="str">
            <v>주철가로등주</v>
          </cell>
          <cell r="C8680" t="str">
            <v>육각2등 6.00m</v>
          </cell>
          <cell r="D8680" t="str">
            <v>본</v>
          </cell>
        </row>
        <row r="8681">
          <cell r="A8681">
            <v>7871066</v>
          </cell>
          <cell r="B8681" t="str">
            <v>주철가로등주</v>
          </cell>
          <cell r="C8681" t="str">
            <v>육각2등 6.14m</v>
          </cell>
          <cell r="D8681" t="str">
            <v>본</v>
          </cell>
        </row>
        <row r="8682">
          <cell r="A8682">
            <v>7871067</v>
          </cell>
          <cell r="B8682" t="str">
            <v>주철가로등주</v>
          </cell>
          <cell r="C8682" t="str">
            <v>육각2등 6.23m</v>
          </cell>
          <cell r="D8682" t="str">
            <v>본</v>
          </cell>
        </row>
        <row r="8683">
          <cell r="A8683">
            <v>7871068</v>
          </cell>
          <cell r="B8683" t="str">
            <v>주철가로등주</v>
          </cell>
          <cell r="C8683" t="str">
            <v>육각2등 6.25m</v>
          </cell>
          <cell r="D8683" t="str">
            <v>본</v>
          </cell>
        </row>
        <row r="8684">
          <cell r="A8684">
            <v>7871080</v>
          </cell>
          <cell r="B8684" t="str">
            <v>주철가로등주</v>
          </cell>
          <cell r="C8684" t="str">
            <v>육각3등 5.77m</v>
          </cell>
          <cell r="D8684" t="str">
            <v>본</v>
          </cell>
        </row>
        <row r="8685">
          <cell r="A8685">
            <v>7871100</v>
          </cell>
          <cell r="B8685" t="str">
            <v>주철가로등주</v>
          </cell>
          <cell r="C8685" t="str">
            <v>육각4등 5.75m</v>
          </cell>
          <cell r="D8685" t="str">
            <v>본</v>
          </cell>
        </row>
        <row r="8686">
          <cell r="A8686">
            <v>7871120</v>
          </cell>
          <cell r="B8686" t="str">
            <v>주철가로등주</v>
          </cell>
          <cell r="C8686" t="str">
            <v>육각4등 5.82m</v>
          </cell>
          <cell r="D8686" t="str">
            <v>본</v>
          </cell>
        </row>
        <row r="8687">
          <cell r="A8687">
            <v>7871140</v>
          </cell>
          <cell r="B8687" t="str">
            <v>주철가로등주</v>
          </cell>
          <cell r="C8687" t="str">
            <v>팔각1등 4.78m</v>
          </cell>
          <cell r="D8687" t="str">
            <v>본</v>
          </cell>
        </row>
        <row r="8688">
          <cell r="A8688">
            <v>7871160</v>
          </cell>
          <cell r="B8688" t="str">
            <v>주철가로등주</v>
          </cell>
          <cell r="C8688" t="str">
            <v>팔각2등 4.69m</v>
          </cell>
          <cell r="D8688" t="str">
            <v>본</v>
          </cell>
        </row>
        <row r="8689">
          <cell r="A8689">
            <v>7871161</v>
          </cell>
          <cell r="B8689" t="str">
            <v>주철가로등주</v>
          </cell>
          <cell r="C8689" t="str">
            <v>팔각2등 4.96m</v>
          </cell>
          <cell r="D8689" t="str">
            <v>본</v>
          </cell>
        </row>
        <row r="8690">
          <cell r="A8690">
            <v>7871162</v>
          </cell>
          <cell r="B8690" t="str">
            <v>주철가로등주</v>
          </cell>
          <cell r="C8690" t="str">
            <v>팔각2등 5.02m</v>
          </cell>
          <cell r="D8690" t="str">
            <v>본</v>
          </cell>
        </row>
        <row r="8691">
          <cell r="A8691">
            <v>7871180</v>
          </cell>
          <cell r="B8691" t="str">
            <v>주철가로등주</v>
          </cell>
          <cell r="C8691" t="str">
            <v>팔각4등 5.48m</v>
          </cell>
          <cell r="D8691" t="str">
            <v>본</v>
          </cell>
        </row>
        <row r="8692">
          <cell r="A8692">
            <v>7871200</v>
          </cell>
          <cell r="B8692" t="str">
            <v>주철가로등주</v>
          </cell>
          <cell r="C8692" t="str">
            <v>십팔각1등 1.79m</v>
          </cell>
          <cell r="D8692" t="str">
            <v>본</v>
          </cell>
        </row>
        <row r="8693">
          <cell r="A8693">
            <v>7871220</v>
          </cell>
          <cell r="B8693" t="str">
            <v>주철가로등주</v>
          </cell>
          <cell r="C8693" t="str">
            <v>원형1등 0.33m</v>
          </cell>
          <cell r="D8693" t="str">
            <v>본</v>
          </cell>
        </row>
        <row r="8694">
          <cell r="A8694">
            <v>7871221</v>
          </cell>
          <cell r="B8694" t="str">
            <v>주철가로등주</v>
          </cell>
          <cell r="C8694" t="str">
            <v>원형1등 0.50m</v>
          </cell>
          <cell r="D8694" t="str">
            <v>본</v>
          </cell>
        </row>
        <row r="8695">
          <cell r="A8695">
            <v>7871222</v>
          </cell>
          <cell r="B8695" t="str">
            <v>주철가로등주</v>
          </cell>
          <cell r="C8695" t="str">
            <v>원형1등 0.52m</v>
          </cell>
          <cell r="D8695" t="str">
            <v>본</v>
          </cell>
        </row>
        <row r="8696">
          <cell r="A8696">
            <v>7871223</v>
          </cell>
          <cell r="B8696" t="str">
            <v>주철가로등주</v>
          </cell>
          <cell r="C8696" t="str">
            <v>원형1등 0.68m</v>
          </cell>
          <cell r="D8696" t="str">
            <v>본</v>
          </cell>
        </row>
        <row r="8697">
          <cell r="A8697">
            <v>7871224</v>
          </cell>
          <cell r="B8697" t="str">
            <v>주철가로등주</v>
          </cell>
          <cell r="C8697" t="str">
            <v>원형1등 1.22m</v>
          </cell>
          <cell r="D8697" t="str">
            <v>본</v>
          </cell>
        </row>
        <row r="8698">
          <cell r="A8698">
            <v>7871225</v>
          </cell>
          <cell r="B8698" t="str">
            <v>주철가로등주</v>
          </cell>
          <cell r="C8698" t="str">
            <v>원형1등 1.30m</v>
          </cell>
          <cell r="D8698" t="str">
            <v>본</v>
          </cell>
        </row>
        <row r="8699">
          <cell r="A8699">
            <v>7871226</v>
          </cell>
          <cell r="B8699" t="str">
            <v>주철가로등주</v>
          </cell>
          <cell r="C8699" t="str">
            <v>원형1등 2.13m</v>
          </cell>
          <cell r="D8699" t="str">
            <v>본</v>
          </cell>
        </row>
        <row r="8700">
          <cell r="A8700">
            <v>7871227</v>
          </cell>
          <cell r="B8700" t="str">
            <v>주철가로등주</v>
          </cell>
          <cell r="C8700" t="str">
            <v>원형1등 3.20m</v>
          </cell>
          <cell r="D8700" t="str">
            <v>본</v>
          </cell>
        </row>
        <row r="8701">
          <cell r="A8701">
            <v>7871228</v>
          </cell>
          <cell r="B8701" t="str">
            <v>주철가로등주</v>
          </cell>
          <cell r="C8701" t="str">
            <v>원형1등 3.23m</v>
          </cell>
          <cell r="D8701" t="str">
            <v>본</v>
          </cell>
        </row>
        <row r="8702">
          <cell r="A8702">
            <v>7871229</v>
          </cell>
          <cell r="B8702" t="str">
            <v>주철가로등주</v>
          </cell>
          <cell r="C8702" t="str">
            <v>원형1등 3.65m</v>
          </cell>
          <cell r="D8702" t="str">
            <v>본</v>
          </cell>
        </row>
        <row r="8703">
          <cell r="A8703">
            <v>7871230</v>
          </cell>
          <cell r="B8703" t="str">
            <v>주철가로등주</v>
          </cell>
          <cell r="C8703" t="str">
            <v>원형1등 3.86m</v>
          </cell>
          <cell r="D8703" t="str">
            <v>본</v>
          </cell>
        </row>
        <row r="8704">
          <cell r="A8704">
            <v>7871231</v>
          </cell>
          <cell r="B8704" t="str">
            <v>주철가로등주</v>
          </cell>
          <cell r="C8704" t="str">
            <v>원형1등 3.95m</v>
          </cell>
          <cell r="D8704" t="str">
            <v>본</v>
          </cell>
        </row>
        <row r="8705">
          <cell r="A8705">
            <v>7871232</v>
          </cell>
          <cell r="B8705" t="str">
            <v>주철가로등주</v>
          </cell>
          <cell r="C8705" t="str">
            <v>원형1등 4.64m</v>
          </cell>
          <cell r="D8705" t="str">
            <v>본</v>
          </cell>
        </row>
        <row r="8706">
          <cell r="A8706">
            <v>7871233</v>
          </cell>
          <cell r="B8706" t="str">
            <v>주철가로등주</v>
          </cell>
          <cell r="C8706" t="str">
            <v>원형1등 5.14m</v>
          </cell>
          <cell r="D8706" t="str">
            <v>본</v>
          </cell>
        </row>
        <row r="8707">
          <cell r="A8707">
            <v>7871234</v>
          </cell>
          <cell r="B8707" t="str">
            <v>주철가로등주</v>
          </cell>
          <cell r="C8707" t="str">
            <v>원형1등 6.03m</v>
          </cell>
          <cell r="D8707" t="str">
            <v>본</v>
          </cell>
        </row>
        <row r="8708">
          <cell r="A8708">
            <v>7871235</v>
          </cell>
          <cell r="B8708" t="str">
            <v>주철가로등주</v>
          </cell>
          <cell r="C8708" t="str">
            <v>원형1등 8.18m</v>
          </cell>
          <cell r="D8708" t="str">
            <v>본</v>
          </cell>
        </row>
        <row r="8709">
          <cell r="A8709">
            <v>7871260</v>
          </cell>
          <cell r="B8709" t="str">
            <v>주철가로등주</v>
          </cell>
          <cell r="C8709" t="str">
            <v>원형2등 2.12m</v>
          </cell>
          <cell r="D8709" t="str">
            <v>본</v>
          </cell>
        </row>
        <row r="8710">
          <cell r="A8710">
            <v>7871261</v>
          </cell>
          <cell r="B8710" t="str">
            <v>주철가로등주</v>
          </cell>
          <cell r="C8710" t="str">
            <v>원형2등 3.19m</v>
          </cell>
          <cell r="D8710" t="str">
            <v>본</v>
          </cell>
        </row>
        <row r="8711">
          <cell r="A8711">
            <v>7871262</v>
          </cell>
          <cell r="B8711" t="str">
            <v>주철가로등주</v>
          </cell>
          <cell r="C8711" t="str">
            <v>원형2등 3.96m</v>
          </cell>
          <cell r="D8711" t="str">
            <v>본</v>
          </cell>
        </row>
        <row r="8712">
          <cell r="A8712">
            <v>7871263</v>
          </cell>
          <cell r="B8712" t="str">
            <v>주철가로등주</v>
          </cell>
          <cell r="C8712" t="str">
            <v>원형2등 4.28m</v>
          </cell>
          <cell r="D8712" t="str">
            <v>본</v>
          </cell>
        </row>
        <row r="8713">
          <cell r="A8713">
            <v>7871264</v>
          </cell>
          <cell r="B8713" t="str">
            <v>주철가로등주</v>
          </cell>
          <cell r="C8713" t="str">
            <v>원형2등 4.64m</v>
          </cell>
          <cell r="D8713" t="str">
            <v>본</v>
          </cell>
        </row>
        <row r="8714">
          <cell r="A8714">
            <v>7871265</v>
          </cell>
          <cell r="B8714" t="str">
            <v>주철가로등주</v>
          </cell>
          <cell r="C8714" t="str">
            <v>원형2등 4.65m</v>
          </cell>
          <cell r="D8714" t="str">
            <v>본</v>
          </cell>
        </row>
        <row r="8715">
          <cell r="A8715">
            <v>7871266</v>
          </cell>
          <cell r="B8715" t="str">
            <v>주철가로등주</v>
          </cell>
          <cell r="C8715" t="str">
            <v>원형2등 4.89m</v>
          </cell>
          <cell r="D8715" t="str">
            <v>본</v>
          </cell>
        </row>
        <row r="8716">
          <cell r="A8716">
            <v>7871267</v>
          </cell>
          <cell r="B8716" t="str">
            <v>주철가로등주</v>
          </cell>
          <cell r="C8716" t="str">
            <v>원형2등 5.03m</v>
          </cell>
          <cell r="D8716" t="str">
            <v>본</v>
          </cell>
        </row>
        <row r="8717">
          <cell r="A8717">
            <v>7871268</v>
          </cell>
          <cell r="B8717" t="str">
            <v>주철가로등주</v>
          </cell>
          <cell r="C8717" t="str">
            <v>원형2등 5.14m</v>
          </cell>
          <cell r="D8717" t="str">
            <v>본</v>
          </cell>
        </row>
        <row r="8718">
          <cell r="A8718">
            <v>7871269</v>
          </cell>
          <cell r="B8718" t="str">
            <v>주철가로등주</v>
          </cell>
          <cell r="C8718" t="str">
            <v>원형2등 5.64m</v>
          </cell>
          <cell r="D8718" t="str">
            <v>본</v>
          </cell>
        </row>
        <row r="8719">
          <cell r="A8719">
            <v>7871270</v>
          </cell>
          <cell r="B8719" t="str">
            <v>주철가로등주</v>
          </cell>
          <cell r="C8719" t="str">
            <v>원형2등 5.67m</v>
          </cell>
          <cell r="D8719" t="str">
            <v>본</v>
          </cell>
        </row>
        <row r="8720">
          <cell r="A8720">
            <v>7871271</v>
          </cell>
          <cell r="B8720" t="str">
            <v>주철가로등주</v>
          </cell>
          <cell r="C8720" t="str">
            <v>원형2등 5.96m</v>
          </cell>
          <cell r="D8720" t="str">
            <v>본</v>
          </cell>
        </row>
        <row r="8721">
          <cell r="A8721">
            <v>7871272</v>
          </cell>
          <cell r="B8721" t="str">
            <v>주철가로등주</v>
          </cell>
          <cell r="C8721" t="str">
            <v>원형2등 7.29m</v>
          </cell>
          <cell r="D8721" t="str">
            <v>본</v>
          </cell>
        </row>
        <row r="8722">
          <cell r="A8722">
            <v>7871273</v>
          </cell>
          <cell r="B8722" t="str">
            <v>주철가로등주</v>
          </cell>
          <cell r="C8722" t="str">
            <v>원형2등 7.64m</v>
          </cell>
          <cell r="D8722" t="str">
            <v>본</v>
          </cell>
        </row>
        <row r="8723">
          <cell r="A8723">
            <v>7871300</v>
          </cell>
          <cell r="B8723" t="str">
            <v>주철가로등주</v>
          </cell>
          <cell r="C8723" t="str">
            <v>원형3등 5.14m</v>
          </cell>
          <cell r="D8723" t="str">
            <v>본</v>
          </cell>
        </row>
        <row r="8724">
          <cell r="A8724">
            <v>7871301</v>
          </cell>
          <cell r="B8724" t="str">
            <v>주철가로등주</v>
          </cell>
          <cell r="C8724" t="str">
            <v>원형3등 4.01m</v>
          </cell>
          <cell r="D8724" t="str">
            <v>본</v>
          </cell>
        </row>
        <row r="8725">
          <cell r="A8725">
            <v>7871302</v>
          </cell>
          <cell r="B8725" t="str">
            <v>주철가로등주</v>
          </cell>
          <cell r="C8725" t="str">
            <v>원형3등 4.28m</v>
          </cell>
          <cell r="D8725" t="str">
            <v>본</v>
          </cell>
        </row>
        <row r="8726">
          <cell r="A8726">
            <v>7871320</v>
          </cell>
          <cell r="B8726" t="str">
            <v>주철가로등주</v>
          </cell>
          <cell r="C8726" t="str">
            <v>원형4등 3.15m</v>
          </cell>
          <cell r="D8726" t="str">
            <v>본</v>
          </cell>
        </row>
        <row r="8727">
          <cell r="A8727">
            <v>7871321</v>
          </cell>
          <cell r="B8727" t="str">
            <v>주철가로등주</v>
          </cell>
          <cell r="C8727" t="str">
            <v>원형4등 4.65m</v>
          </cell>
          <cell r="D8727" t="str">
            <v>본</v>
          </cell>
        </row>
        <row r="8728">
          <cell r="A8728">
            <v>7871322</v>
          </cell>
          <cell r="B8728" t="str">
            <v>주철가로등주</v>
          </cell>
          <cell r="C8728" t="str">
            <v>원형4등 4.91m</v>
          </cell>
          <cell r="D8728" t="str">
            <v>본</v>
          </cell>
        </row>
        <row r="8729">
          <cell r="A8729">
            <v>7871323</v>
          </cell>
          <cell r="B8729" t="str">
            <v>주철가로등주</v>
          </cell>
          <cell r="C8729" t="str">
            <v>원형4등 5.07m</v>
          </cell>
          <cell r="D8729" t="str">
            <v>본</v>
          </cell>
        </row>
        <row r="8730">
          <cell r="A8730">
            <v>7871340</v>
          </cell>
          <cell r="B8730" t="str">
            <v>주철가로등주</v>
          </cell>
          <cell r="C8730" t="str">
            <v>원형5등 7.37m</v>
          </cell>
          <cell r="D8730" t="str">
            <v>본</v>
          </cell>
        </row>
        <row r="8731">
          <cell r="A8731">
            <v>7871360</v>
          </cell>
          <cell r="B8731" t="str">
            <v>주철가로등주</v>
          </cell>
          <cell r="C8731" t="str">
            <v>반원형2등 7.28m</v>
          </cell>
          <cell r="D8731" t="str">
            <v>본</v>
          </cell>
        </row>
        <row r="8732">
          <cell r="A8732">
            <v>7871380</v>
          </cell>
          <cell r="B8732" t="str">
            <v>주철가로등주</v>
          </cell>
          <cell r="C8732" t="str">
            <v>원통형    1.09m</v>
          </cell>
          <cell r="D8732" t="str">
            <v>본</v>
          </cell>
        </row>
        <row r="8733">
          <cell r="A8733">
            <v>7871381</v>
          </cell>
          <cell r="B8733" t="str">
            <v>주철가로등주</v>
          </cell>
          <cell r="C8733" t="str">
            <v>원통형    1.10m</v>
          </cell>
          <cell r="D8733" t="str">
            <v>본</v>
          </cell>
        </row>
        <row r="8734">
          <cell r="A8734">
            <v>7871400</v>
          </cell>
          <cell r="B8734" t="str">
            <v>주철가로등주</v>
          </cell>
          <cell r="C8734" t="str">
            <v>원뿔1등 3.43m</v>
          </cell>
          <cell r="D8734" t="str">
            <v>본</v>
          </cell>
        </row>
        <row r="8735">
          <cell r="A8735">
            <v>7871401</v>
          </cell>
          <cell r="B8735" t="str">
            <v>주철가로등주</v>
          </cell>
          <cell r="C8735" t="str">
            <v>원뿔1등 3.78m</v>
          </cell>
          <cell r="D8735" t="str">
            <v>본</v>
          </cell>
        </row>
        <row r="8736">
          <cell r="A8736">
            <v>7871420</v>
          </cell>
          <cell r="B8736" t="str">
            <v>주철가로등주</v>
          </cell>
          <cell r="C8736" t="str">
            <v>다이아몬드 6.85m</v>
          </cell>
          <cell r="D8736" t="str">
            <v>본</v>
          </cell>
        </row>
        <row r="8737">
          <cell r="A8737">
            <v>7871440</v>
          </cell>
          <cell r="B8737" t="str">
            <v>주철가로등주</v>
          </cell>
          <cell r="C8737" t="str">
            <v>청사초롱1등6.03m</v>
          </cell>
          <cell r="D8737" t="str">
            <v>본</v>
          </cell>
        </row>
        <row r="8738">
          <cell r="A8738">
            <v>7871460</v>
          </cell>
          <cell r="B8738" t="str">
            <v>주철가로등주</v>
          </cell>
          <cell r="C8738" t="str">
            <v>청사초롱2등3.96m</v>
          </cell>
          <cell r="D8738" t="str">
            <v>본</v>
          </cell>
        </row>
        <row r="8739">
          <cell r="A8739">
            <v>7871461</v>
          </cell>
          <cell r="B8739" t="str">
            <v>주철가로등주</v>
          </cell>
          <cell r="C8739" t="str">
            <v>청사초롱2등4.64m</v>
          </cell>
          <cell r="D8739" t="str">
            <v>본</v>
          </cell>
        </row>
        <row r="8740">
          <cell r="A8740">
            <v>7871462</v>
          </cell>
          <cell r="B8740" t="str">
            <v>주철가로등주</v>
          </cell>
          <cell r="C8740" t="str">
            <v>청사초롱2등4.91m</v>
          </cell>
          <cell r="D8740" t="str">
            <v>본</v>
          </cell>
        </row>
        <row r="8741">
          <cell r="A8741">
            <v>7871463</v>
          </cell>
          <cell r="B8741" t="str">
            <v>주철가로등주</v>
          </cell>
          <cell r="C8741" t="str">
            <v>청사초롱2등5.03m</v>
          </cell>
          <cell r="D8741" t="str">
            <v>본</v>
          </cell>
        </row>
        <row r="8742">
          <cell r="A8742">
            <v>7871480</v>
          </cell>
          <cell r="B8742" t="str">
            <v>주철가로등주</v>
          </cell>
          <cell r="C8742" t="str">
            <v>가오스1등 7.90m</v>
          </cell>
          <cell r="D8742" t="str">
            <v>본</v>
          </cell>
        </row>
        <row r="8743">
          <cell r="A8743">
            <v>7871481</v>
          </cell>
          <cell r="B8743" t="str">
            <v>주철가로등주</v>
          </cell>
          <cell r="C8743" t="str">
            <v>가오스1등 8.08m</v>
          </cell>
          <cell r="D8743" t="str">
            <v>본</v>
          </cell>
        </row>
        <row r="8744">
          <cell r="A8744">
            <v>7871482</v>
          </cell>
          <cell r="B8744" t="str">
            <v>주철가로등주</v>
          </cell>
          <cell r="C8744" t="str">
            <v>가오스1등 9.00m</v>
          </cell>
          <cell r="D8744" t="str">
            <v>본</v>
          </cell>
        </row>
        <row r="8745">
          <cell r="A8745">
            <v>7871500</v>
          </cell>
          <cell r="B8745" t="str">
            <v>주철가로등주</v>
          </cell>
          <cell r="C8745" t="str">
            <v>가오스2등 7.90m</v>
          </cell>
          <cell r="D8745" t="str">
            <v>본</v>
          </cell>
        </row>
        <row r="8746">
          <cell r="A8746">
            <v>7871501</v>
          </cell>
          <cell r="B8746" t="str">
            <v>주철가로등주</v>
          </cell>
          <cell r="C8746" t="str">
            <v>가오스2등 8.08m</v>
          </cell>
          <cell r="D8746" t="str">
            <v>본</v>
          </cell>
        </row>
        <row r="8747">
          <cell r="A8747">
            <v>7871502</v>
          </cell>
          <cell r="B8747" t="str">
            <v>주철가로등주</v>
          </cell>
          <cell r="C8747" t="str">
            <v>가오스2등 9.00m</v>
          </cell>
          <cell r="D8747" t="str">
            <v>본</v>
          </cell>
        </row>
        <row r="8748">
          <cell r="A8748">
            <v>7871503</v>
          </cell>
          <cell r="B8748" t="str">
            <v>주철가로등주</v>
          </cell>
          <cell r="C8748" t="str">
            <v>가오스2등 9.35m</v>
          </cell>
          <cell r="D8748" t="str">
            <v>본</v>
          </cell>
        </row>
        <row r="8749">
          <cell r="A8749">
            <v>7871504</v>
          </cell>
          <cell r="B8749" t="str">
            <v>주철가로등주</v>
          </cell>
          <cell r="C8749" t="str">
            <v>가오스2등 10.00m</v>
          </cell>
          <cell r="D8749" t="str">
            <v>본</v>
          </cell>
        </row>
        <row r="8750">
          <cell r="A8750">
            <v>7872001</v>
          </cell>
          <cell r="B8750" t="str">
            <v>SUS폴-2원1등용</v>
          </cell>
          <cell r="C8750" t="str">
            <v>1단 4.7m</v>
          </cell>
          <cell r="D8750" t="str">
            <v>본</v>
          </cell>
        </row>
        <row r="8751">
          <cell r="A8751">
            <v>7872002</v>
          </cell>
          <cell r="B8751" t="str">
            <v>SUS폴-학 1등용</v>
          </cell>
          <cell r="C8751" t="str">
            <v>1단 4.7m</v>
          </cell>
          <cell r="D8751" t="str">
            <v>본</v>
          </cell>
        </row>
        <row r="8752">
          <cell r="A8752">
            <v>7872020</v>
          </cell>
          <cell r="B8752" t="str">
            <v>SUS폴-학 2등용</v>
          </cell>
          <cell r="C8752" t="str">
            <v>3단 4.7m</v>
          </cell>
          <cell r="D8752" t="str">
            <v>본</v>
          </cell>
        </row>
        <row r="8753">
          <cell r="A8753">
            <v>7872040</v>
          </cell>
          <cell r="B8753" t="str">
            <v>SUS폴-역삼각우주형</v>
          </cell>
          <cell r="C8753" t="str">
            <v>1단 5m</v>
          </cell>
          <cell r="D8753" t="str">
            <v>본</v>
          </cell>
        </row>
        <row r="8754">
          <cell r="A8754">
            <v>7872041</v>
          </cell>
          <cell r="B8754" t="str">
            <v>SUS폴-나팔꽃형</v>
          </cell>
          <cell r="C8754" t="str">
            <v>1단 5m</v>
          </cell>
          <cell r="D8754" t="str">
            <v>본</v>
          </cell>
        </row>
        <row r="8755">
          <cell r="A8755">
            <v>7872042</v>
          </cell>
          <cell r="B8755" t="str">
            <v>SUS폴-무지개 1등용</v>
          </cell>
          <cell r="C8755" t="str">
            <v>1단 5m</v>
          </cell>
          <cell r="D8755" t="str">
            <v>본</v>
          </cell>
        </row>
        <row r="8756">
          <cell r="A8756">
            <v>7872043</v>
          </cell>
          <cell r="B8756" t="str">
            <v>SUS폴-무지개 2등용</v>
          </cell>
          <cell r="C8756" t="str">
            <v>1단 5m</v>
          </cell>
          <cell r="D8756" t="str">
            <v>본</v>
          </cell>
        </row>
        <row r="8757">
          <cell r="A8757">
            <v>7872044</v>
          </cell>
          <cell r="B8757" t="str">
            <v>SUS폴-4각꼬깔1등용</v>
          </cell>
          <cell r="C8757" t="str">
            <v>1단 5m</v>
          </cell>
          <cell r="D8757" t="str">
            <v>본</v>
          </cell>
        </row>
        <row r="8758">
          <cell r="A8758">
            <v>7872045</v>
          </cell>
          <cell r="B8758" t="str">
            <v>SUS폴-망4각 1등용</v>
          </cell>
          <cell r="C8758" t="str">
            <v>1단 5m</v>
          </cell>
          <cell r="D8758" t="str">
            <v>본</v>
          </cell>
        </row>
        <row r="8759">
          <cell r="A8759">
            <v>7872046</v>
          </cell>
          <cell r="B8759" t="str">
            <v>SUS폴-W자 1등용</v>
          </cell>
          <cell r="C8759" t="str">
            <v>1단 5m</v>
          </cell>
          <cell r="D8759" t="str">
            <v>본</v>
          </cell>
        </row>
        <row r="8760">
          <cell r="A8760">
            <v>7872060</v>
          </cell>
          <cell r="B8760" t="str">
            <v>SUS폴-십자형 1등용</v>
          </cell>
          <cell r="C8760" t="str">
            <v>2단 5m</v>
          </cell>
          <cell r="D8760" t="str">
            <v>본</v>
          </cell>
        </row>
        <row r="8761">
          <cell r="A8761">
            <v>7872061</v>
          </cell>
          <cell r="B8761" t="str">
            <v>SUS폴-나팔꽃 1등용</v>
          </cell>
          <cell r="C8761" t="str">
            <v>2단 5m</v>
          </cell>
          <cell r="D8761" t="str">
            <v>본</v>
          </cell>
        </row>
        <row r="8762">
          <cell r="A8762">
            <v>7872062</v>
          </cell>
          <cell r="B8762" t="str">
            <v>SUS폴-T형망 2등용</v>
          </cell>
          <cell r="C8762" t="str">
            <v>2단 5m</v>
          </cell>
          <cell r="D8762" t="str">
            <v>본</v>
          </cell>
        </row>
        <row r="8763">
          <cell r="A8763">
            <v>7872080</v>
          </cell>
          <cell r="B8763" t="str">
            <v>SUS폴-4각꼬깔2등용</v>
          </cell>
          <cell r="C8763" t="str">
            <v>3단 5m</v>
          </cell>
          <cell r="D8763" t="str">
            <v>본</v>
          </cell>
        </row>
        <row r="8764">
          <cell r="A8764">
            <v>7872081</v>
          </cell>
          <cell r="B8764" t="str">
            <v>SUS폴-갈매기 2등용</v>
          </cell>
          <cell r="C8764" t="str">
            <v>3단 5m</v>
          </cell>
          <cell r="D8764" t="str">
            <v>본</v>
          </cell>
        </row>
        <row r="8765">
          <cell r="A8765">
            <v>7872082</v>
          </cell>
          <cell r="B8765" t="str">
            <v>SUS폴-겹갈매기 2등</v>
          </cell>
          <cell r="C8765" t="str">
            <v>3단 5m</v>
          </cell>
          <cell r="D8765" t="str">
            <v>본</v>
          </cell>
        </row>
        <row r="8766">
          <cell r="A8766">
            <v>7872100</v>
          </cell>
          <cell r="B8766" t="str">
            <v>SUS폴-겹W자 4등용</v>
          </cell>
          <cell r="C8766" t="str">
            <v>2단 팔각 5.2m</v>
          </cell>
          <cell r="D8766" t="str">
            <v>본</v>
          </cell>
        </row>
        <row r="8767">
          <cell r="A8767">
            <v>7872120</v>
          </cell>
          <cell r="B8767" t="str">
            <v>SUS폴-라켓형 1등용</v>
          </cell>
          <cell r="C8767" t="str">
            <v>1단 5.3m</v>
          </cell>
          <cell r="D8767" t="str">
            <v>본</v>
          </cell>
        </row>
        <row r="8768">
          <cell r="A8768">
            <v>7872140</v>
          </cell>
          <cell r="B8768" t="str">
            <v>SUS폴-팔각가로등주</v>
          </cell>
          <cell r="C8768" t="str">
            <v>12x2.8m 1등용</v>
          </cell>
          <cell r="D8768" t="str">
            <v>본</v>
          </cell>
        </row>
        <row r="8769">
          <cell r="A8769">
            <v>7872141</v>
          </cell>
          <cell r="B8769" t="str">
            <v>SUS폴-팔각가로등주</v>
          </cell>
          <cell r="C8769" t="str">
            <v>12x2.8m 2등용</v>
          </cell>
          <cell r="D8769" t="str">
            <v>본</v>
          </cell>
        </row>
        <row r="8770">
          <cell r="A8770">
            <v>7872200</v>
          </cell>
          <cell r="B8770" t="str">
            <v>베이스카바</v>
          </cell>
          <cell r="C8770" t="str">
            <v>알미늄주물(팔각)</v>
          </cell>
          <cell r="D8770" t="str">
            <v>본</v>
          </cell>
        </row>
        <row r="8771">
          <cell r="A8771">
            <v>7899001</v>
          </cell>
          <cell r="B8771" t="str">
            <v>실링휘팅</v>
          </cell>
          <cell r="C8771" t="str">
            <v>16φ</v>
          </cell>
          <cell r="D8771" t="str">
            <v>개</v>
          </cell>
        </row>
        <row r="8772">
          <cell r="A8772">
            <v>7899002</v>
          </cell>
          <cell r="B8772" t="str">
            <v>실링휘팅</v>
          </cell>
          <cell r="C8772" t="str">
            <v>22φ</v>
          </cell>
          <cell r="D8772" t="str">
            <v>개</v>
          </cell>
        </row>
        <row r="8773">
          <cell r="A8773">
            <v>7899003</v>
          </cell>
          <cell r="B8773" t="str">
            <v>실링휘팅</v>
          </cell>
          <cell r="C8773" t="str">
            <v>28φ</v>
          </cell>
          <cell r="D8773" t="str">
            <v>개</v>
          </cell>
        </row>
        <row r="8774">
          <cell r="A8774">
            <v>7899004</v>
          </cell>
          <cell r="B8774" t="str">
            <v>실링휘팅</v>
          </cell>
          <cell r="C8774" t="str">
            <v>36φ</v>
          </cell>
          <cell r="D8774" t="str">
            <v>개</v>
          </cell>
        </row>
        <row r="8775">
          <cell r="A8775">
            <v>7899005</v>
          </cell>
          <cell r="B8775" t="str">
            <v>방폭콘센트</v>
          </cell>
          <cell r="C8775" t="str">
            <v>2P 250V 15~20A</v>
          </cell>
          <cell r="D8775" t="str">
            <v>개</v>
          </cell>
        </row>
        <row r="8776">
          <cell r="A8776">
            <v>7899006</v>
          </cell>
          <cell r="B8776" t="str">
            <v>방폭 SWITCH</v>
          </cell>
          <cell r="C8776" t="str">
            <v>2P 10A</v>
          </cell>
          <cell r="D8776" t="str">
            <v>개</v>
          </cell>
        </row>
        <row r="8777">
          <cell r="A8777">
            <v>7899007</v>
          </cell>
          <cell r="B8777" t="str">
            <v>항공장애등 부라켓트</v>
          </cell>
          <cell r="C8777" t="str">
            <v>100W</v>
          </cell>
          <cell r="D8777" t="str">
            <v>SET</v>
          </cell>
        </row>
        <row r="8778">
          <cell r="A8778">
            <v>7899008</v>
          </cell>
          <cell r="B8778" t="str">
            <v>항공장애등 부라켓트</v>
          </cell>
          <cell r="C8778" t="str">
            <v>500Wx2</v>
          </cell>
          <cell r="D8778" t="str">
            <v>SET</v>
          </cell>
        </row>
        <row r="8779">
          <cell r="A8779">
            <v>7899009</v>
          </cell>
          <cell r="B8779" t="str">
            <v>항공장애등 제어반</v>
          </cell>
          <cell r="C8779" t="str">
            <v/>
          </cell>
          <cell r="D8779" t="str">
            <v>SET</v>
          </cell>
        </row>
        <row r="8780">
          <cell r="A8780">
            <v>7899010</v>
          </cell>
          <cell r="B8780" t="str">
            <v>헬기 제어반</v>
          </cell>
          <cell r="C8780" t="str">
            <v/>
          </cell>
          <cell r="D8780" t="str">
            <v>SET</v>
          </cell>
        </row>
        <row r="8781">
          <cell r="A8781">
            <v>7899011</v>
          </cell>
          <cell r="B8781" t="str">
            <v>경광등</v>
          </cell>
          <cell r="C8781" t="str">
            <v>회전형</v>
          </cell>
          <cell r="D8781" t="str">
            <v>등</v>
          </cell>
        </row>
        <row r="8782">
          <cell r="A8782">
            <v>7899012</v>
          </cell>
          <cell r="B8782" t="str">
            <v>항공장애등 부라켓트</v>
          </cell>
          <cell r="C8782" t="str">
            <v>500Wx1</v>
          </cell>
          <cell r="D8782" t="str">
            <v>SET</v>
          </cell>
        </row>
        <row r="8783">
          <cell r="A8783">
            <v>7899016</v>
          </cell>
          <cell r="B8783" t="str">
            <v>형광램프(삼파장)</v>
          </cell>
          <cell r="C8783" t="str">
            <v>20W</v>
          </cell>
          <cell r="D8783" t="str">
            <v>개</v>
          </cell>
        </row>
        <row r="8784">
          <cell r="A8784">
            <v>7899017</v>
          </cell>
          <cell r="B8784" t="str">
            <v>형광램프(삼파장)</v>
          </cell>
          <cell r="C8784" t="str">
            <v>32W</v>
          </cell>
          <cell r="D8784" t="str">
            <v>개</v>
          </cell>
        </row>
        <row r="8785">
          <cell r="A8785">
            <v>7899020</v>
          </cell>
          <cell r="B8785" t="str">
            <v>백열전구(볼라드용)</v>
          </cell>
          <cell r="C8785" t="str">
            <v>IL 100W</v>
          </cell>
          <cell r="D8785" t="str">
            <v>EA</v>
          </cell>
        </row>
        <row r="8786">
          <cell r="A8786">
            <v>7901001</v>
          </cell>
          <cell r="B8786" t="str">
            <v>콘크리트전주-한전</v>
          </cell>
          <cell r="C8786" t="str">
            <v>경하중 8 m</v>
          </cell>
          <cell r="D8786" t="str">
            <v>본</v>
          </cell>
        </row>
        <row r="8787">
          <cell r="A8787">
            <v>7901002</v>
          </cell>
          <cell r="B8787" t="str">
            <v>콘크리트전주-한전</v>
          </cell>
          <cell r="C8787" t="str">
            <v>경하중 10 m</v>
          </cell>
          <cell r="D8787" t="str">
            <v>본</v>
          </cell>
        </row>
        <row r="8788">
          <cell r="A8788">
            <v>7901003</v>
          </cell>
          <cell r="B8788" t="str">
            <v>콘크리트전주-한전</v>
          </cell>
          <cell r="C8788" t="str">
            <v>경하중 12 m</v>
          </cell>
          <cell r="D8788" t="str">
            <v>본</v>
          </cell>
        </row>
        <row r="8789">
          <cell r="A8789">
            <v>7901004</v>
          </cell>
          <cell r="B8789" t="str">
            <v>콘크리트전주-한전</v>
          </cell>
          <cell r="C8789" t="str">
            <v>경하중 14 m</v>
          </cell>
          <cell r="D8789" t="str">
            <v>본</v>
          </cell>
        </row>
        <row r="8790">
          <cell r="A8790">
            <v>7901005</v>
          </cell>
          <cell r="B8790" t="str">
            <v>콘크리트전주-한전</v>
          </cell>
          <cell r="C8790" t="str">
            <v>경하중 16 m</v>
          </cell>
          <cell r="D8790" t="str">
            <v>본</v>
          </cell>
        </row>
        <row r="8791">
          <cell r="A8791">
            <v>7901006</v>
          </cell>
          <cell r="B8791" t="str">
            <v>콘크리트전주-한전</v>
          </cell>
          <cell r="C8791" t="str">
            <v>경하중 17 m</v>
          </cell>
          <cell r="D8791" t="str">
            <v>본</v>
          </cell>
        </row>
        <row r="8792">
          <cell r="A8792">
            <v>7901007</v>
          </cell>
          <cell r="B8792" t="str">
            <v>콘크리트전주-한전</v>
          </cell>
          <cell r="C8792" t="str">
            <v>중하중 12 m</v>
          </cell>
          <cell r="D8792" t="str">
            <v>본</v>
          </cell>
        </row>
        <row r="8793">
          <cell r="A8793">
            <v>7901008</v>
          </cell>
          <cell r="B8793" t="str">
            <v>콘크리트전주-한전</v>
          </cell>
          <cell r="C8793" t="str">
            <v>중하중 14 m</v>
          </cell>
          <cell r="D8793" t="str">
            <v>본</v>
          </cell>
        </row>
        <row r="8794">
          <cell r="A8794">
            <v>7901009</v>
          </cell>
          <cell r="B8794" t="str">
            <v>콘크리트전주-한전</v>
          </cell>
          <cell r="C8794" t="str">
            <v>중하중 16 m</v>
          </cell>
          <cell r="D8794" t="str">
            <v>본</v>
          </cell>
        </row>
        <row r="8795">
          <cell r="A8795">
            <v>7901100</v>
          </cell>
          <cell r="B8795" t="str">
            <v>콘크리트전주-통신</v>
          </cell>
          <cell r="C8795" t="str">
            <v>6 m</v>
          </cell>
          <cell r="D8795" t="str">
            <v>본</v>
          </cell>
        </row>
        <row r="8796">
          <cell r="A8796">
            <v>7901101</v>
          </cell>
          <cell r="B8796" t="str">
            <v>콘크리트전주-통신</v>
          </cell>
          <cell r="C8796" t="str">
            <v>7 m</v>
          </cell>
          <cell r="D8796" t="str">
            <v>본</v>
          </cell>
        </row>
        <row r="8797">
          <cell r="A8797">
            <v>7901102</v>
          </cell>
          <cell r="B8797" t="str">
            <v>콘크리트전주-통신</v>
          </cell>
          <cell r="C8797" t="str">
            <v>7.5 m</v>
          </cell>
          <cell r="D8797" t="str">
            <v>본</v>
          </cell>
        </row>
        <row r="8798">
          <cell r="A8798">
            <v>7901103</v>
          </cell>
          <cell r="B8798" t="str">
            <v>콘크리트전주-통신</v>
          </cell>
          <cell r="C8798" t="str">
            <v>8 m</v>
          </cell>
          <cell r="D8798" t="str">
            <v>본</v>
          </cell>
        </row>
        <row r="8799">
          <cell r="A8799">
            <v>7901104</v>
          </cell>
          <cell r="B8799" t="str">
            <v>콘크리트전주-통신</v>
          </cell>
          <cell r="C8799" t="str">
            <v>8.5 m</v>
          </cell>
          <cell r="D8799" t="str">
            <v>본</v>
          </cell>
        </row>
        <row r="8800">
          <cell r="A8800">
            <v>7901105</v>
          </cell>
          <cell r="B8800" t="str">
            <v>콘크리트전주-통신</v>
          </cell>
          <cell r="C8800" t="str">
            <v>9 m</v>
          </cell>
          <cell r="D8800" t="str">
            <v>본</v>
          </cell>
        </row>
        <row r="8801">
          <cell r="A8801">
            <v>7901106</v>
          </cell>
          <cell r="B8801" t="str">
            <v>콘크리트전주-통신</v>
          </cell>
          <cell r="C8801" t="str">
            <v>10 m</v>
          </cell>
          <cell r="D8801" t="str">
            <v>본</v>
          </cell>
        </row>
        <row r="8802">
          <cell r="A8802">
            <v>7901107</v>
          </cell>
          <cell r="B8802" t="str">
            <v>콘크리트전주-통신</v>
          </cell>
          <cell r="C8802" t="str">
            <v>12 m</v>
          </cell>
          <cell r="D8802" t="str">
            <v>본</v>
          </cell>
        </row>
        <row r="8803">
          <cell r="A8803">
            <v>7901200</v>
          </cell>
          <cell r="B8803" t="str">
            <v>근가</v>
          </cell>
          <cell r="C8803" t="str">
            <v>0.7m 55kg</v>
          </cell>
          <cell r="D8803" t="str">
            <v>개</v>
          </cell>
        </row>
        <row r="8804">
          <cell r="A8804">
            <v>7901201</v>
          </cell>
          <cell r="B8804" t="str">
            <v>근가</v>
          </cell>
          <cell r="C8804" t="str">
            <v>1.0m 75kg</v>
          </cell>
          <cell r="D8804" t="str">
            <v>개</v>
          </cell>
        </row>
        <row r="8805">
          <cell r="A8805">
            <v>7901202</v>
          </cell>
          <cell r="B8805" t="str">
            <v>근가</v>
          </cell>
          <cell r="C8805" t="str">
            <v>1.2m 90kg</v>
          </cell>
          <cell r="D8805" t="str">
            <v>개</v>
          </cell>
        </row>
        <row r="8806">
          <cell r="A8806">
            <v>7901203</v>
          </cell>
          <cell r="B8806" t="str">
            <v>근가</v>
          </cell>
          <cell r="C8806" t="str">
            <v>1.5m 120kg</v>
          </cell>
          <cell r="D8806" t="str">
            <v>개</v>
          </cell>
        </row>
        <row r="8807">
          <cell r="A8807">
            <v>7901204</v>
          </cell>
          <cell r="B8807" t="str">
            <v>근가</v>
          </cell>
          <cell r="C8807" t="str">
            <v>1.8m 150kg</v>
          </cell>
          <cell r="D8807" t="str">
            <v>개</v>
          </cell>
        </row>
        <row r="8808">
          <cell r="A8808">
            <v>7902001</v>
          </cell>
          <cell r="B8808" t="str">
            <v>S.B 담파</v>
          </cell>
          <cell r="C8808" t="str">
            <v>SB-8</v>
          </cell>
          <cell r="D8808" t="str">
            <v>개</v>
          </cell>
        </row>
        <row r="8809">
          <cell r="A8809">
            <v>7902002</v>
          </cell>
          <cell r="B8809" t="str">
            <v>S.B 담파</v>
          </cell>
          <cell r="C8809" t="str">
            <v>SB-12</v>
          </cell>
          <cell r="D8809" t="str">
            <v>개</v>
          </cell>
        </row>
        <row r="8810">
          <cell r="A8810">
            <v>7902003</v>
          </cell>
          <cell r="B8810" t="str">
            <v>S.B 담파</v>
          </cell>
          <cell r="C8810" t="str">
            <v>SB-14</v>
          </cell>
          <cell r="D8810" t="str">
            <v>개</v>
          </cell>
        </row>
        <row r="8811">
          <cell r="A8811">
            <v>7902010</v>
          </cell>
          <cell r="B8811" t="str">
            <v>내장크램프</v>
          </cell>
          <cell r="C8811" t="str">
            <v>CU200㎟</v>
          </cell>
          <cell r="D8811" t="str">
            <v>개</v>
          </cell>
        </row>
        <row r="8812">
          <cell r="A8812">
            <v>7902011</v>
          </cell>
          <cell r="B8812" t="str">
            <v>내장크램프</v>
          </cell>
          <cell r="C8812" t="str">
            <v>ACSR 97㎟</v>
          </cell>
          <cell r="D8812" t="str">
            <v>개</v>
          </cell>
        </row>
        <row r="8813">
          <cell r="A8813">
            <v>7902012</v>
          </cell>
          <cell r="B8813" t="str">
            <v>내장크램프</v>
          </cell>
          <cell r="C8813" t="str">
            <v>STH-9</v>
          </cell>
          <cell r="D8813" t="str">
            <v>개</v>
          </cell>
        </row>
        <row r="8814">
          <cell r="A8814">
            <v>7902013</v>
          </cell>
          <cell r="B8814" t="str">
            <v>쟘바크램프</v>
          </cell>
          <cell r="C8814" t="str">
            <v>CJ-4</v>
          </cell>
          <cell r="D8814" t="str">
            <v>개</v>
          </cell>
        </row>
        <row r="8815">
          <cell r="A8815">
            <v>7902014</v>
          </cell>
          <cell r="B8815" t="str">
            <v>베이트댐퍼크램프</v>
          </cell>
          <cell r="C8815" t="str">
            <v>BD-97-1</v>
          </cell>
          <cell r="D8815" t="str">
            <v>개</v>
          </cell>
        </row>
        <row r="8816">
          <cell r="A8816">
            <v>7902015</v>
          </cell>
          <cell r="B8816" t="str">
            <v>베이트댐퍼캡</v>
          </cell>
          <cell r="C8816" t="str">
            <v>BD-97-2</v>
          </cell>
          <cell r="D8816" t="str">
            <v>개</v>
          </cell>
        </row>
        <row r="8817">
          <cell r="A8817">
            <v>7902020</v>
          </cell>
          <cell r="B8817" t="str">
            <v>모선지지크램프</v>
          </cell>
          <cell r="C8817" t="str">
            <v>CU 12</v>
          </cell>
          <cell r="D8817" t="str">
            <v>개</v>
          </cell>
        </row>
        <row r="8818">
          <cell r="A8818">
            <v>7902021</v>
          </cell>
          <cell r="B8818" t="str">
            <v>모선지지크램프</v>
          </cell>
          <cell r="C8818" t="str">
            <v>CU 19</v>
          </cell>
          <cell r="D8818" t="str">
            <v>개</v>
          </cell>
        </row>
        <row r="8819">
          <cell r="A8819">
            <v>7902022</v>
          </cell>
          <cell r="B8819" t="str">
            <v>모선지지크램프</v>
          </cell>
          <cell r="C8819" t="str">
            <v>동대 75x6x2</v>
          </cell>
          <cell r="D8819" t="str">
            <v>개</v>
          </cell>
        </row>
        <row r="8820">
          <cell r="A8820">
            <v>7902023</v>
          </cell>
          <cell r="B8820" t="str">
            <v>모선지지크램프</v>
          </cell>
          <cell r="C8820" t="str">
            <v>ACSR 520SQ</v>
          </cell>
          <cell r="D8820" t="str">
            <v>개</v>
          </cell>
        </row>
        <row r="8821">
          <cell r="A8821">
            <v>7902024</v>
          </cell>
          <cell r="B8821" t="str">
            <v>모선지지크램프</v>
          </cell>
          <cell r="C8821" t="str">
            <v>AL 114</v>
          </cell>
          <cell r="D8821" t="str">
            <v>개</v>
          </cell>
        </row>
        <row r="8822">
          <cell r="A8822">
            <v>7902025</v>
          </cell>
          <cell r="B8822" t="str">
            <v>모선지지크램프</v>
          </cell>
          <cell r="C8822" t="str">
            <v>AL 200</v>
          </cell>
          <cell r="D8822" t="str">
            <v>개</v>
          </cell>
        </row>
        <row r="8823">
          <cell r="A8823">
            <v>7902030</v>
          </cell>
          <cell r="B8823" t="str">
            <v>EXP모선지지크램프</v>
          </cell>
          <cell r="C8823" t="str">
            <v>AL 39-89</v>
          </cell>
          <cell r="D8823" t="str">
            <v>개</v>
          </cell>
        </row>
        <row r="8824">
          <cell r="A8824">
            <v>7902031</v>
          </cell>
          <cell r="B8824" t="str">
            <v>EXP모선지지크램프</v>
          </cell>
          <cell r="C8824" t="str">
            <v>AL 200-200</v>
          </cell>
          <cell r="D8824" t="str">
            <v>개</v>
          </cell>
        </row>
        <row r="8825">
          <cell r="A8825">
            <v>7902040</v>
          </cell>
          <cell r="B8825" t="str">
            <v>T-모선지지크램프</v>
          </cell>
          <cell r="C8825" t="str">
            <v>AL 160-160</v>
          </cell>
          <cell r="D8825" t="str">
            <v>개</v>
          </cell>
        </row>
        <row r="8826">
          <cell r="A8826">
            <v>7902050</v>
          </cell>
          <cell r="B8826" t="str">
            <v>압축인류크램프</v>
          </cell>
          <cell r="C8826" t="str">
            <v>D개-4</v>
          </cell>
          <cell r="D8826" t="str">
            <v>개</v>
          </cell>
        </row>
        <row r="8827">
          <cell r="A8827">
            <v>7902051</v>
          </cell>
          <cell r="B8827" t="str">
            <v>압축인류크램프</v>
          </cell>
          <cell r="C8827" t="str">
            <v>D개-8</v>
          </cell>
          <cell r="D8827" t="str">
            <v>개</v>
          </cell>
        </row>
        <row r="8828">
          <cell r="A8828">
            <v>7902052</v>
          </cell>
          <cell r="B8828" t="str">
            <v>압축인류크램프</v>
          </cell>
          <cell r="C8828" t="str">
            <v>D개-9</v>
          </cell>
          <cell r="D8828" t="str">
            <v>개</v>
          </cell>
        </row>
        <row r="8829">
          <cell r="A8829">
            <v>7902060</v>
          </cell>
          <cell r="B8829" t="str">
            <v>지선용 P.G크램프</v>
          </cell>
          <cell r="C8829" t="str">
            <v>GPG-2 55.70SQ</v>
          </cell>
          <cell r="D8829" t="str">
            <v>개</v>
          </cell>
        </row>
        <row r="8830">
          <cell r="A8830">
            <v>7902061</v>
          </cell>
          <cell r="B8830" t="str">
            <v>지선용내장크램프</v>
          </cell>
          <cell r="C8830" t="str">
            <v>GST-2</v>
          </cell>
          <cell r="D8830" t="str">
            <v>개</v>
          </cell>
        </row>
        <row r="8831">
          <cell r="A8831">
            <v>7902062</v>
          </cell>
          <cell r="B8831" t="str">
            <v>지선용내장크램프</v>
          </cell>
          <cell r="C8831" t="str">
            <v>GST-2(60˚)</v>
          </cell>
          <cell r="D8831" t="str">
            <v>개</v>
          </cell>
        </row>
        <row r="8832">
          <cell r="A8832">
            <v>7902070</v>
          </cell>
          <cell r="B8832" t="str">
            <v>현수크램프</v>
          </cell>
          <cell r="C8832" t="str">
            <v>SUA-5</v>
          </cell>
          <cell r="D8832" t="str">
            <v>개</v>
          </cell>
        </row>
        <row r="8833">
          <cell r="A8833">
            <v>7902071</v>
          </cell>
          <cell r="B8833" t="str">
            <v>현수크램프</v>
          </cell>
          <cell r="C8833" t="str">
            <v>SUA-7</v>
          </cell>
          <cell r="D8833" t="str">
            <v>개</v>
          </cell>
        </row>
        <row r="8834">
          <cell r="A8834">
            <v>7902072</v>
          </cell>
          <cell r="B8834" t="str">
            <v>현수크램프</v>
          </cell>
          <cell r="C8834" t="str">
            <v>SUA-9</v>
          </cell>
          <cell r="D8834" t="str">
            <v>개</v>
          </cell>
        </row>
        <row r="8835">
          <cell r="A8835">
            <v>7902073</v>
          </cell>
          <cell r="B8835" t="str">
            <v>현수크램프</v>
          </cell>
          <cell r="C8835" t="str">
            <v>HDCC 325SQ</v>
          </cell>
          <cell r="D8835" t="str">
            <v>개</v>
          </cell>
        </row>
        <row r="8836">
          <cell r="A8836">
            <v>7902074</v>
          </cell>
          <cell r="B8836" t="str">
            <v>현수크램프</v>
          </cell>
          <cell r="C8836" t="str">
            <v>HDCC 500SQ</v>
          </cell>
          <cell r="D8836" t="str">
            <v>개</v>
          </cell>
        </row>
        <row r="8837">
          <cell r="A8837">
            <v>7902080</v>
          </cell>
          <cell r="B8837" t="str">
            <v>파라렐크램프</v>
          </cell>
          <cell r="C8837" t="str">
            <v>P-13</v>
          </cell>
          <cell r="D8837" t="str">
            <v>개</v>
          </cell>
        </row>
        <row r="8838">
          <cell r="A8838">
            <v>7902081</v>
          </cell>
          <cell r="B8838" t="str">
            <v>AL 파라렐크램프</v>
          </cell>
          <cell r="C8838" t="str">
            <v>ACSR 97-97SQ</v>
          </cell>
          <cell r="D8838" t="str">
            <v>개</v>
          </cell>
        </row>
        <row r="8839">
          <cell r="A8839">
            <v>7902082</v>
          </cell>
          <cell r="B8839" t="str">
            <v>AL 파라렐크램프</v>
          </cell>
          <cell r="C8839" t="str">
            <v>ACSR 410-410SQ</v>
          </cell>
          <cell r="D8839" t="str">
            <v>개</v>
          </cell>
        </row>
        <row r="8840">
          <cell r="A8840">
            <v>7902090</v>
          </cell>
          <cell r="B8840" t="str">
            <v>H-크램프</v>
          </cell>
          <cell r="C8840" t="str">
            <v>HDCC 100x6x2</v>
          </cell>
          <cell r="D8840" t="str">
            <v>개</v>
          </cell>
        </row>
        <row r="8841">
          <cell r="A8841">
            <v>7902091</v>
          </cell>
          <cell r="B8841" t="str">
            <v>H-크램프</v>
          </cell>
          <cell r="C8841" t="str">
            <v>HDCC  50x6x2</v>
          </cell>
          <cell r="D8841" t="str">
            <v>개</v>
          </cell>
        </row>
        <row r="8842">
          <cell r="A8842">
            <v>7902092</v>
          </cell>
          <cell r="B8842" t="str">
            <v>T-크램프</v>
          </cell>
          <cell r="C8842" t="str">
            <v>CU 200㎟</v>
          </cell>
          <cell r="D8842" t="str">
            <v>개</v>
          </cell>
        </row>
        <row r="8843">
          <cell r="A8843">
            <v>7902100</v>
          </cell>
          <cell r="B8843" t="str">
            <v>P.G 크램프</v>
          </cell>
          <cell r="C8843" t="str">
            <v>HDCC 250-250SQ</v>
          </cell>
          <cell r="D8843" t="str">
            <v>개</v>
          </cell>
        </row>
        <row r="8844">
          <cell r="A8844">
            <v>7902101</v>
          </cell>
          <cell r="B8844" t="str">
            <v>P.G 크램프</v>
          </cell>
          <cell r="C8844" t="str">
            <v>HDCC 325-325SQ</v>
          </cell>
          <cell r="D8844" t="str">
            <v>개</v>
          </cell>
        </row>
        <row r="8845">
          <cell r="A8845">
            <v>7902102</v>
          </cell>
          <cell r="B8845" t="str">
            <v>P.G 크램프</v>
          </cell>
          <cell r="C8845" t="str">
            <v>HDCC 325-500SQ</v>
          </cell>
          <cell r="D8845" t="str">
            <v>개</v>
          </cell>
        </row>
        <row r="8846">
          <cell r="A8846">
            <v>7902103</v>
          </cell>
          <cell r="B8846" t="str">
            <v>P.G 크램프</v>
          </cell>
          <cell r="C8846" t="str">
            <v>HDCC 500-500SQ</v>
          </cell>
          <cell r="D8846" t="str">
            <v>개</v>
          </cell>
        </row>
        <row r="8847">
          <cell r="A8847">
            <v>7902120</v>
          </cell>
          <cell r="B8847" t="str">
            <v>스페이셔</v>
          </cell>
          <cell r="C8847" t="str">
            <v>HDCC 325x2B</v>
          </cell>
          <cell r="D8847" t="str">
            <v>개</v>
          </cell>
        </row>
        <row r="8848">
          <cell r="A8848">
            <v>7902121</v>
          </cell>
          <cell r="B8848" t="str">
            <v>스페이셔</v>
          </cell>
          <cell r="C8848" t="str">
            <v>HDCC 500x2B</v>
          </cell>
          <cell r="D8848" t="str">
            <v>개</v>
          </cell>
        </row>
        <row r="8849">
          <cell r="A8849">
            <v>7902122</v>
          </cell>
          <cell r="B8849" t="str">
            <v>스페이셔</v>
          </cell>
          <cell r="C8849" t="str">
            <v>동대 100x6x2</v>
          </cell>
          <cell r="D8849" t="str">
            <v>개</v>
          </cell>
        </row>
        <row r="8850">
          <cell r="A8850">
            <v>7902123</v>
          </cell>
          <cell r="B8850" t="str">
            <v>스페이셔(스프링형)</v>
          </cell>
          <cell r="C8850" t="str">
            <v>ACSR 330SQ</v>
          </cell>
          <cell r="D8850" t="str">
            <v>개</v>
          </cell>
        </row>
        <row r="8851">
          <cell r="A8851">
            <v>7902124</v>
          </cell>
          <cell r="B8851" t="str">
            <v>스페이셔(스프링형)</v>
          </cell>
          <cell r="C8851" t="str">
            <v>ACSR 410SQ</v>
          </cell>
          <cell r="D8851" t="str">
            <v>개</v>
          </cell>
        </row>
        <row r="8852">
          <cell r="A8852">
            <v>7902125</v>
          </cell>
          <cell r="B8852" t="str">
            <v>스페이셔</v>
          </cell>
          <cell r="C8852" t="str">
            <v>ACSR 410x2B</v>
          </cell>
          <cell r="D8852" t="str">
            <v>개</v>
          </cell>
        </row>
        <row r="8853">
          <cell r="A8853">
            <v>7902126</v>
          </cell>
          <cell r="B8853" t="str">
            <v>스페이셔</v>
          </cell>
          <cell r="C8853" t="str">
            <v>ACSR 520x2B</v>
          </cell>
          <cell r="D8853" t="str">
            <v>개</v>
          </cell>
        </row>
        <row r="8854">
          <cell r="A8854">
            <v>7902140</v>
          </cell>
          <cell r="B8854" t="str">
            <v>T-스페이셔</v>
          </cell>
          <cell r="C8854" t="str">
            <v>HDCC 500x2-325</v>
          </cell>
          <cell r="D8854" t="str">
            <v>개</v>
          </cell>
        </row>
        <row r="8855">
          <cell r="A8855">
            <v>7902141</v>
          </cell>
          <cell r="B8855" t="str">
            <v>T-스페이셔</v>
          </cell>
          <cell r="C8855" t="str">
            <v>HDCC 325x2-325</v>
          </cell>
          <cell r="D8855" t="str">
            <v>개</v>
          </cell>
        </row>
        <row r="8856">
          <cell r="A8856">
            <v>7902160</v>
          </cell>
          <cell r="B8856" t="str">
            <v>H-콘넥타</v>
          </cell>
          <cell r="C8856" t="str">
            <v>ACSR 520SQ</v>
          </cell>
          <cell r="D8856" t="str">
            <v>개</v>
          </cell>
        </row>
        <row r="8857">
          <cell r="A8857">
            <v>7902170</v>
          </cell>
          <cell r="B8857" t="str">
            <v>T-콘넥타</v>
          </cell>
          <cell r="C8857" t="str">
            <v>CU 19-250SQ</v>
          </cell>
          <cell r="D8857" t="str">
            <v>개</v>
          </cell>
        </row>
        <row r="8858">
          <cell r="A8858">
            <v>7902171</v>
          </cell>
          <cell r="B8858" t="str">
            <v>T-콘넥타</v>
          </cell>
          <cell r="C8858" t="str">
            <v>CU 19-19</v>
          </cell>
          <cell r="D8858" t="str">
            <v>개</v>
          </cell>
        </row>
        <row r="8859">
          <cell r="A8859">
            <v>7902172</v>
          </cell>
          <cell r="B8859" t="str">
            <v>T-콘넥타</v>
          </cell>
          <cell r="C8859" t="str">
            <v>100x6-HDCC 250</v>
          </cell>
          <cell r="D8859" t="str">
            <v>개</v>
          </cell>
        </row>
        <row r="8860">
          <cell r="A8860">
            <v>7902173</v>
          </cell>
          <cell r="B8860" t="str">
            <v>T-콘넥타</v>
          </cell>
          <cell r="C8860" t="str">
            <v>100x6-CU 12</v>
          </cell>
          <cell r="D8860" t="str">
            <v>개</v>
          </cell>
        </row>
        <row r="8861">
          <cell r="A8861">
            <v>7902174</v>
          </cell>
          <cell r="B8861" t="str">
            <v>T-콘넥타</v>
          </cell>
          <cell r="C8861" t="str">
            <v>AL114-ACSR520SQ</v>
          </cell>
          <cell r="D8861" t="str">
            <v>개</v>
          </cell>
        </row>
        <row r="8862">
          <cell r="A8862">
            <v>7902175</v>
          </cell>
          <cell r="B8862" t="str">
            <v>T-콘넥타</v>
          </cell>
          <cell r="C8862" t="str">
            <v>AL200-ACSR520SQ</v>
          </cell>
          <cell r="D8862" t="str">
            <v>개</v>
          </cell>
        </row>
        <row r="8863">
          <cell r="A8863">
            <v>7902176</v>
          </cell>
          <cell r="B8863" t="str">
            <v>T-콘넥타</v>
          </cell>
          <cell r="C8863" t="str">
            <v>AL89-ACSR520x2B</v>
          </cell>
          <cell r="D8863" t="str">
            <v>개</v>
          </cell>
        </row>
        <row r="8864">
          <cell r="A8864">
            <v>7902177</v>
          </cell>
          <cell r="B8864" t="str">
            <v>T-콘넥타</v>
          </cell>
          <cell r="C8864" t="str">
            <v>AL160</v>
          </cell>
          <cell r="D8864" t="str">
            <v>개</v>
          </cell>
        </row>
        <row r="8865">
          <cell r="A8865">
            <v>7902178</v>
          </cell>
          <cell r="B8865" t="str">
            <v>T-콘넥타(압축형)</v>
          </cell>
          <cell r="C8865" t="str">
            <v>CU 200㎟</v>
          </cell>
          <cell r="D8865" t="str">
            <v>개</v>
          </cell>
        </row>
        <row r="8866">
          <cell r="A8866">
            <v>7902179</v>
          </cell>
          <cell r="B8866" t="str">
            <v>앵글 T-콘넥타</v>
          </cell>
          <cell r="C8866" t="str">
            <v>AL 89-89</v>
          </cell>
          <cell r="D8866" t="str">
            <v>개</v>
          </cell>
        </row>
        <row r="8867">
          <cell r="A8867">
            <v>7902180</v>
          </cell>
          <cell r="B8867" t="str">
            <v>앵글 T-콘넥타</v>
          </cell>
          <cell r="C8867" t="str">
            <v>AL 160-89</v>
          </cell>
          <cell r="D8867" t="str">
            <v>개</v>
          </cell>
        </row>
        <row r="8868">
          <cell r="A8868">
            <v>7902181</v>
          </cell>
          <cell r="B8868" t="str">
            <v>앵글 T-콘넥타</v>
          </cell>
          <cell r="C8868" t="str">
            <v>AL 114-89</v>
          </cell>
          <cell r="D8868" t="str">
            <v>개</v>
          </cell>
        </row>
        <row r="8869">
          <cell r="A8869">
            <v>7902182</v>
          </cell>
          <cell r="B8869" t="str">
            <v>V - 콘넥타</v>
          </cell>
          <cell r="C8869" t="str">
            <v>AL 114-89x2</v>
          </cell>
          <cell r="D8869" t="str">
            <v>개</v>
          </cell>
        </row>
        <row r="8870">
          <cell r="A8870">
            <v>7902183</v>
          </cell>
          <cell r="B8870" t="str">
            <v>V - 콘넥타</v>
          </cell>
          <cell r="C8870" t="str">
            <v>AL 160-89x2</v>
          </cell>
          <cell r="D8870" t="str">
            <v>개</v>
          </cell>
        </row>
        <row r="8871">
          <cell r="A8871">
            <v>7902184</v>
          </cell>
          <cell r="B8871" t="str">
            <v>V - 콘넥타</v>
          </cell>
          <cell r="C8871" t="str">
            <v>AL 200-89x2</v>
          </cell>
          <cell r="D8871" t="str">
            <v>개</v>
          </cell>
        </row>
        <row r="8872">
          <cell r="A8872">
            <v>7902185</v>
          </cell>
          <cell r="B8872" t="str">
            <v>STUD 콘넥타</v>
          </cell>
          <cell r="C8872" t="str">
            <v>CU38-HDCC 325SQ</v>
          </cell>
          <cell r="D8872" t="str">
            <v>개</v>
          </cell>
        </row>
        <row r="8873">
          <cell r="A8873">
            <v>7902186</v>
          </cell>
          <cell r="B8873" t="str">
            <v>STUD 콘넥타</v>
          </cell>
          <cell r="C8873" t="str">
            <v>CU38-HDCC 500x2</v>
          </cell>
          <cell r="D8873" t="str">
            <v>개</v>
          </cell>
        </row>
        <row r="8874">
          <cell r="A8874">
            <v>7902187</v>
          </cell>
          <cell r="B8874" t="str">
            <v>STUD 콘넥타</v>
          </cell>
          <cell r="C8874" t="str">
            <v>AL 160</v>
          </cell>
          <cell r="D8874" t="str">
            <v>개</v>
          </cell>
        </row>
        <row r="8875">
          <cell r="A8875">
            <v>7902188</v>
          </cell>
          <cell r="B8875" t="str">
            <v>후렉시볼콘넥타</v>
          </cell>
          <cell r="C8875" t="str">
            <v>HAL 660x2B</v>
          </cell>
          <cell r="D8875" t="str">
            <v>개</v>
          </cell>
        </row>
        <row r="8876">
          <cell r="A8876">
            <v>7902189</v>
          </cell>
          <cell r="B8876" t="str">
            <v>후렉시볼콘넥타</v>
          </cell>
          <cell r="C8876" t="str">
            <v>AL 114</v>
          </cell>
          <cell r="D8876" t="str">
            <v>개</v>
          </cell>
        </row>
        <row r="8877">
          <cell r="A8877">
            <v>7902190</v>
          </cell>
          <cell r="B8877" t="str">
            <v>단자</v>
          </cell>
          <cell r="C8877" t="str">
            <v>HDCC 150SQ</v>
          </cell>
          <cell r="D8877" t="str">
            <v>개</v>
          </cell>
        </row>
        <row r="8878">
          <cell r="A8878">
            <v>7902191</v>
          </cell>
          <cell r="B8878" t="str">
            <v>단자</v>
          </cell>
          <cell r="C8878" t="str">
            <v>HDCC 500SQ</v>
          </cell>
          <cell r="D8878" t="str">
            <v>개</v>
          </cell>
        </row>
        <row r="8879">
          <cell r="A8879">
            <v>7902192</v>
          </cell>
          <cell r="B8879" t="str">
            <v>단자</v>
          </cell>
          <cell r="C8879" t="str">
            <v>CU 12</v>
          </cell>
          <cell r="D8879" t="str">
            <v>개</v>
          </cell>
        </row>
        <row r="8880">
          <cell r="A8880">
            <v>7902193</v>
          </cell>
          <cell r="B8880" t="str">
            <v>단자</v>
          </cell>
          <cell r="C8880" t="str">
            <v>CU 19</v>
          </cell>
          <cell r="D8880" t="str">
            <v>개</v>
          </cell>
        </row>
        <row r="8881">
          <cell r="A8881">
            <v>7902194</v>
          </cell>
          <cell r="B8881" t="str">
            <v>단자</v>
          </cell>
          <cell r="C8881" t="str">
            <v>ACSR 520SQ</v>
          </cell>
          <cell r="D8881" t="str">
            <v>개</v>
          </cell>
        </row>
        <row r="8882">
          <cell r="A8882">
            <v>7902195</v>
          </cell>
          <cell r="B8882" t="str">
            <v>단자</v>
          </cell>
          <cell r="C8882" t="str">
            <v>ACSR 97SQ</v>
          </cell>
          <cell r="D8882" t="str">
            <v>개</v>
          </cell>
        </row>
        <row r="8883">
          <cell r="A8883">
            <v>7902196</v>
          </cell>
          <cell r="B8883" t="str">
            <v>단자</v>
          </cell>
          <cell r="C8883" t="str">
            <v>AL 160</v>
          </cell>
          <cell r="D8883" t="str">
            <v>개</v>
          </cell>
        </row>
        <row r="8884">
          <cell r="A8884">
            <v>7902197</v>
          </cell>
          <cell r="B8884" t="str">
            <v>단자</v>
          </cell>
          <cell r="C8884" t="str">
            <v>AL 200</v>
          </cell>
          <cell r="D8884" t="str">
            <v>개</v>
          </cell>
        </row>
        <row r="8885">
          <cell r="A8885">
            <v>7902198</v>
          </cell>
          <cell r="B8885" t="str">
            <v>EXP 단자</v>
          </cell>
          <cell r="C8885" t="str">
            <v>CU 19</v>
          </cell>
          <cell r="D8885" t="str">
            <v>개</v>
          </cell>
        </row>
        <row r="8886">
          <cell r="A8886">
            <v>7902199</v>
          </cell>
          <cell r="B8886" t="str">
            <v>EXP 단자</v>
          </cell>
          <cell r="C8886" t="str">
            <v>동대 100x6x2</v>
          </cell>
          <cell r="D8886" t="str">
            <v>개</v>
          </cell>
        </row>
        <row r="8887">
          <cell r="A8887">
            <v>7902200</v>
          </cell>
          <cell r="B8887" t="str">
            <v>EXP 단자</v>
          </cell>
          <cell r="C8887" t="str">
            <v>AL 89</v>
          </cell>
          <cell r="D8887" t="str">
            <v>개</v>
          </cell>
        </row>
        <row r="8888">
          <cell r="A8888">
            <v>7902201</v>
          </cell>
          <cell r="B8888" t="str">
            <v>EXP 단자</v>
          </cell>
          <cell r="C8888" t="str">
            <v>AL 114</v>
          </cell>
          <cell r="D8888" t="str">
            <v>개</v>
          </cell>
        </row>
        <row r="8889">
          <cell r="A8889">
            <v>7902202</v>
          </cell>
          <cell r="B8889" t="str">
            <v>EXP 단자</v>
          </cell>
          <cell r="C8889" t="str">
            <v>AL 200</v>
          </cell>
          <cell r="D8889" t="str">
            <v>개</v>
          </cell>
        </row>
        <row r="8890">
          <cell r="A8890">
            <v>7902210</v>
          </cell>
          <cell r="B8890" t="str">
            <v>복도체단자</v>
          </cell>
          <cell r="C8890" t="str">
            <v>HDCC 325x2B</v>
          </cell>
          <cell r="D8890" t="str">
            <v>개</v>
          </cell>
        </row>
        <row r="8891">
          <cell r="A8891">
            <v>7902211</v>
          </cell>
          <cell r="B8891" t="str">
            <v>복도체단자</v>
          </cell>
          <cell r="C8891" t="str">
            <v>HDCC 500x2B</v>
          </cell>
          <cell r="D8891" t="str">
            <v>개</v>
          </cell>
        </row>
        <row r="8892">
          <cell r="A8892">
            <v>7902212</v>
          </cell>
          <cell r="B8892" t="str">
            <v>복도체단자</v>
          </cell>
          <cell r="C8892" t="str">
            <v>ACSR 330x2B</v>
          </cell>
          <cell r="D8892" t="str">
            <v>개</v>
          </cell>
        </row>
        <row r="8893">
          <cell r="A8893">
            <v>7902213</v>
          </cell>
          <cell r="B8893" t="str">
            <v>복도체단자</v>
          </cell>
          <cell r="C8893" t="str">
            <v>ACSR 410x2B</v>
          </cell>
          <cell r="D8893" t="str">
            <v>개</v>
          </cell>
        </row>
        <row r="8894">
          <cell r="A8894">
            <v>7902230</v>
          </cell>
          <cell r="B8894" t="str">
            <v>압축단자</v>
          </cell>
          <cell r="C8894" t="str">
            <v>HDCC 325SQ</v>
          </cell>
          <cell r="D8894" t="str">
            <v>개</v>
          </cell>
        </row>
        <row r="8895">
          <cell r="A8895">
            <v>7902231</v>
          </cell>
          <cell r="B8895" t="str">
            <v>압축단자</v>
          </cell>
          <cell r="C8895" t="str">
            <v>HDCC 325x2B</v>
          </cell>
          <cell r="D8895" t="str">
            <v>개</v>
          </cell>
        </row>
        <row r="8896">
          <cell r="A8896">
            <v>7902250</v>
          </cell>
          <cell r="B8896" t="str">
            <v>모선지지카플러</v>
          </cell>
          <cell r="C8896" t="str">
            <v>AL 160</v>
          </cell>
          <cell r="D8896" t="str">
            <v>개</v>
          </cell>
        </row>
        <row r="8897">
          <cell r="A8897">
            <v>7902251</v>
          </cell>
          <cell r="B8897" t="str">
            <v>모선지지카플러</v>
          </cell>
          <cell r="C8897" t="str">
            <v>AL 114</v>
          </cell>
          <cell r="D8897" t="str">
            <v>개</v>
          </cell>
        </row>
        <row r="8898">
          <cell r="A8898">
            <v>7902252</v>
          </cell>
          <cell r="B8898" t="str">
            <v>모선지지카플러</v>
          </cell>
          <cell r="C8898" t="str">
            <v>AL 200-200</v>
          </cell>
          <cell r="D8898" t="str">
            <v>개</v>
          </cell>
        </row>
        <row r="8899">
          <cell r="A8899">
            <v>7902270</v>
          </cell>
          <cell r="B8899" t="str">
            <v>카플러</v>
          </cell>
          <cell r="C8899" t="str">
            <v>CU 19-19</v>
          </cell>
          <cell r="D8899" t="str">
            <v>개</v>
          </cell>
        </row>
        <row r="8900">
          <cell r="A8900">
            <v>7902271</v>
          </cell>
          <cell r="B8900" t="str">
            <v>카플러</v>
          </cell>
          <cell r="C8900" t="str">
            <v>AL 89-89</v>
          </cell>
          <cell r="D8900" t="str">
            <v>개</v>
          </cell>
        </row>
        <row r="8901">
          <cell r="A8901">
            <v>7902272</v>
          </cell>
          <cell r="B8901" t="str">
            <v>카플러</v>
          </cell>
          <cell r="C8901" t="str">
            <v>AL 160-160</v>
          </cell>
          <cell r="D8901" t="str">
            <v>개</v>
          </cell>
        </row>
        <row r="8902">
          <cell r="A8902">
            <v>7902273</v>
          </cell>
          <cell r="B8902" t="str">
            <v>카플러</v>
          </cell>
          <cell r="C8902" t="str">
            <v>AL 200-200</v>
          </cell>
          <cell r="D8902" t="str">
            <v>개</v>
          </cell>
        </row>
        <row r="8903">
          <cell r="A8903">
            <v>7902290</v>
          </cell>
          <cell r="B8903" t="str">
            <v>직각크레비스링크</v>
          </cell>
          <cell r="C8903" t="str">
            <v>CLR 12-1</v>
          </cell>
          <cell r="D8903" t="str">
            <v>개</v>
          </cell>
        </row>
        <row r="8904">
          <cell r="A8904">
            <v>7902291</v>
          </cell>
          <cell r="B8904" t="str">
            <v>직각크레비스링크</v>
          </cell>
          <cell r="C8904" t="str">
            <v>CLR 12-3</v>
          </cell>
          <cell r="D8904" t="str">
            <v>개</v>
          </cell>
        </row>
        <row r="8905">
          <cell r="A8905">
            <v>7902292</v>
          </cell>
          <cell r="B8905" t="str">
            <v>직각크레비스링크</v>
          </cell>
          <cell r="C8905" t="str">
            <v>CLR 12-5</v>
          </cell>
          <cell r="D8905" t="str">
            <v>개</v>
          </cell>
        </row>
        <row r="8906">
          <cell r="A8906">
            <v>7902293</v>
          </cell>
          <cell r="B8906" t="str">
            <v>직각크레비스링크</v>
          </cell>
          <cell r="C8906" t="str">
            <v>CLR 16.5-1</v>
          </cell>
          <cell r="D8906" t="str">
            <v>개</v>
          </cell>
        </row>
        <row r="8907">
          <cell r="A8907">
            <v>7902294</v>
          </cell>
          <cell r="B8907" t="str">
            <v>직각크레비스링크</v>
          </cell>
          <cell r="C8907" t="str">
            <v>CLR 16.5-2</v>
          </cell>
          <cell r="D8907" t="str">
            <v>개</v>
          </cell>
        </row>
        <row r="8908">
          <cell r="A8908">
            <v>7902310</v>
          </cell>
          <cell r="B8908" t="str">
            <v>삼각링크</v>
          </cell>
          <cell r="C8908" t="str">
            <v>TL-12</v>
          </cell>
          <cell r="D8908" t="str">
            <v>개</v>
          </cell>
        </row>
        <row r="8909">
          <cell r="A8909">
            <v>7902311</v>
          </cell>
          <cell r="B8909" t="str">
            <v>삼각링크</v>
          </cell>
          <cell r="C8909" t="str">
            <v>TL-16.5</v>
          </cell>
          <cell r="D8909" t="str">
            <v>개</v>
          </cell>
        </row>
        <row r="8910">
          <cell r="A8910">
            <v>7902331</v>
          </cell>
          <cell r="B8910" t="str">
            <v>체인링크</v>
          </cell>
          <cell r="C8910" t="str">
            <v>CL-12</v>
          </cell>
          <cell r="D8910" t="str">
            <v>개</v>
          </cell>
        </row>
        <row r="8911">
          <cell r="A8911">
            <v>7902332</v>
          </cell>
          <cell r="B8911" t="str">
            <v>체인링크</v>
          </cell>
          <cell r="C8911" t="str">
            <v>CL-16.5</v>
          </cell>
          <cell r="D8911" t="str">
            <v>개</v>
          </cell>
        </row>
        <row r="8912">
          <cell r="A8912">
            <v>7902340</v>
          </cell>
          <cell r="B8912" t="str">
            <v>사각요크</v>
          </cell>
          <cell r="C8912" t="str">
            <v>TY-16.5H</v>
          </cell>
          <cell r="D8912" t="str">
            <v>개</v>
          </cell>
        </row>
        <row r="8913">
          <cell r="A8913">
            <v>7902350</v>
          </cell>
          <cell r="B8913" t="str">
            <v>이련요크 Y-8H</v>
          </cell>
          <cell r="C8913" t="str">
            <v>330x75x16</v>
          </cell>
          <cell r="D8913" t="str">
            <v>개</v>
          </cell>
        </row>
        <row r="8914">
          <cell r="A8914">
            <v>7902351</v>
          </cell>
          <cell r="B8914" t="str">
            <v>이련요크 Y-12H</v>
          </cell>
          <cell r="C8914" t="str">
            <v>400x95x16</v>
          </cell>
          <cell r="D8914" t="str">
            <v>개</v>
          </cell>
        </row>
        <row r="8915">
          <cell r="A8915">
            <v>7902352</v>
          </cell>
          <cell r="B8915" t="str">
            <v>이련요크 Y-16.5S</v>
          </cell>
          <cell r="C8915" t="str">
            <v>200x95x19</v>
          </cell>
          <cell r="D8915" t="str">
            <v>개</v>
          </cell>
        </row>
        <row r="8916">
          <cell r="A8916">
            <v>7902360</v>
          </cell>
          <cell r="B8916" t="str">
            <v>방수스리브</v>
          </cell>
          <cell r="C8916" t="str">
            <v>HDCC 150-150SQ</v>
          </cell>
          <cell r="D8916" t="str">
            <v>개</v>
          </cell>
        </row>
        <row r="8917">
          <cell r="A8917">
            <v>7902361</v>
          </cell>
          <cell r="B8917" t="str">
            <v>방수스리브</v>
          </cell>
          <cell r="C8917" t="str">
            <v>HDCC 325-325SQ</v>
          </cell>
          <cell r="D8917" t="str">
            <v>개</v>
          </cell>
        </row>
        <row r="8918">
          <cell r="A8918">
            <v>7902370</v>
          </cell>
          <cell r="B8918" t="str">
            <v>압축슬리브</v>
          </cell>
          <cell r="C8918" t="str">
            <v>J-8(330)</v>
          </cell>
          <cell r="D8918" t="str">
            <v>개</v>
          </cell>
        </row>
        <row r="8919">
          <cell r="A8919">
            <v>7902371</v>
          </cell>
          <cell r="B8919" t="str">
            <v>압축슬리브</v>
          </cell>
          <cell r="C8919" t="str">
            <v>J-9(410)</v>
          </cell>
          <cell r="D8919" t="str">
            <v>개</v>
          </cell>
        </row>
        <row r="8920">
          <cell r="A8920">
            <v>7902380</v>
          </cell>
          <cell r="B8920" t="str">
            <v>엘보우</v>
          </cell>
          <cell r="C8920" t="str">
            <v>AL 160-160</v>
          </cell>
          <cell r="D8920" t="str">
            <v>개</v>
          </cell>
        </row>
        <row r="8921">
          <cell r="A8921">
            <v>7902381</v>
          </cell>
          <cell r="B8921" t="str">
            <v>코로나벨</v>
          </cell>
          <cell r="C8921" t="str">
            <v>AL 89</v>
          </cell>
          <cell r="D8921" t="str">
            <v>개</v>
          </cell>
        </row>
        <row r="8922">
          <cell r="A8922">
            <v>7902382</v>
          </cell>
          <cell r="B8922" t="str">
            <v>크로우징캬</v>
          </cell>
          <cell r="C8922" t="str">
            <v>AL 89</v>
          </cell>
          <cell r="D8922" t="str">
            <v>개</v>
          </cell>
        </row>
        <row r="8923">
          <cell r="A8923">
            <v>7902383</v>
          </cell>
          <cell r="B8923" t="str">
            <v>아마로드</v>
          </cell>
          <cell r="C8923" t="str">
            <v>ACSR 330SQ</v>
          </cell>
          <cell r="D8923" t="str">
            <v>개</v>
          </cell>
        </row>
        <row r="8924">
          <cell r="A8924">
            <v>7902384</v>
          </cell>
          <cell r="B8924" t="str">
            <v>베이트담파크립</v>
          </cell>
          <cell r="C8924" t="str">
            <v>ACSR 97SQ</v>
          </cell>
          <cell r="D8924" t="str">
            <v>개</v>
          </cell>
        </row>
        <row r="8925">
          <cell r="A8925">
            <v>7902385</v>
          </cell>
          <cell r="B8925" t="str">
            <v>이도조정세트</v>
          </cell>
          <cell r="C8925" t="str">
            <v>SA-16.5</v>
          </cell>
          <cell r="D8925" t="str">
            <v>개</v>
          </cell>
        </row>
        <row r="8926">
          <cell r="A8926">
            <v>7902386</v>
          </cell>
          <cell r="B8926" t="str">
            <v>WAYE TRAP</v>
          </cell>
          <cell r="C8926" t="str">
            <v>800A 500UH 25kV</v>
          </cell>
          <cell r="D8926" t="str">
            <v>대</v>
          </cell>
        </row>
        <row r="8927">
          <cell r="A8927">
            <v>7902400</v>
          </cell>
          <cell r="B8927" t="str">
            <v>철탑부착금구</v>
          </cell>
          <cell r="C8927" t="str">
            <v>TA-12</v>
          </cell>
          <cell r="D8927" t="str">
            <v>개</v>
          </cell>
        </row>
        <row r="8928">
          <cell r="A8928">
            <v>7902401</v>
          </cell>
          <cell r="B8928" t="str">
            <v>철탑부착금구</v>
          </cell>
          <cell r="C8928" t="str">
            <v>TA-16.5</v>
          </cell>
          <cell r="D8928" t="str">
            <v>개</v>
          </cell>
        </row>
        <row r="8929">
          <cell r="A8929">
            <v>7902410</v>
          </cell>
          <cell r="B8929" t="str">
            <v>단말금구</v>
          </cell>
          <cell r="C8929" t="str">
            <v>ACSR 97SQ</v>
          </cell>
          <cell r="D8929" t="str">
            <v>개</v>
          </cell>
        </row>
        <row r="8930">
          <cell r="A8930">
            <v>7902420</v>
          </cell>
          <cell r="B8930" t="str">
            <v>지선롯드</v>
          </cell>
          <cell r="C8930" t="str">
            <v>16x2300</v>
          </cell>
          <cell r="D8930" t="str">
            <v>개</v>
          </cell>
        </row>
        <row r="8931">
          <cell r="A8931">
            <v>7902430</v>
          </cell>
          <cell r="B8931" t="str">
            <v>가공지선지지대</v>
          </cell>
          <cell r="C8931" t="str">
            <v>직선주</v>
          </cell>
          <cell r="D8931" t="str">
            <v>개</v>
          </cell>
        </row>
        <row r="8932">
          <cell r="A8932">
            <v>7902431</v>
          </cell>
          <cell r="B8932" t="str">
            <v>가공지선지지대</v>
          </cell>
          <cell r="C8932" t="str">
            <v>내장주</v>
          </cell>
          <cell r="D8932" t="str">
            <v>개</v>
          </cell>
        </row>
        <row r="8933">
          <cell r="A8933">
            <v>7902440</v>
          </cell>
          <cell r="B8933" t="str">
            <v>COS 브라켓트</v>
          </cell>
          <cell r="C8933" t="str">
            <v>25kV COS용</v>
          </cell>
          <cell r="D8933" t="str">
            <v>개</v>
          </cell>
        </row>
        <row r="8934">
          <cell r="A8934">
            <v>7902450</v>
          </cell>
          <cell r="B8934" t="str">
            <v>접지용구(배전용)</v>
          </cell>
          <cell r="C8934" t="str">
            <v>23kV</v>
          </cell>
          <cell r="D8934" t="str">
            <v>개</v>
          </cell>
        </row>
        <row r="8935">
          <cell r="A8935">
            <v>7902451</v>
          </cell>
          <cell r="B8935" t="str">
            <v>접지용구(송전용)</v>
          </cell>
          <cell r="C8935" t="str">
            <v>66kV</v>
          </cell>
          <cell r="D8935" t="str">
            <v>개</v>
          </cell>
        </row>
        <row r="8936">
          <cell r="A8936">
            <v>7902452</v>
          </cell>
          <cell r="B8936" t="str">
            <v>접지용구(송전용)</v>
          </cell>
          <cell r="C8936" t="str">
            <v>154kV</v>
          </cell>
          <cell r="D8936" t="str">
            <v>개</v>
          </cell>
        </row>
        <row r="8937">
          <cell r="A8937">
            <v>7902453</v>
          </cell>
          <cell r="B8937" t="str">
            <v>접지용구(송전용)</v>
          </cell>
          <cell r="C8937" t="str">
            <v>345kV</v>
          </cell>
          <cell r="D8937" t="str">
            <v>개</v>
          </cell>
        </row>
        <row r="8938">
          <cell r="A8938">
            <v>7902454</v>
          </cell>
          <cell r="B8938" t="str">
            <v>접지용구(발변전용)</v>
          </cell>
          <cell r="C8938" t="str">
            <v>66kV</v>
          </cell>
          <cell r="D8938" t="str">
            <v>개</v>
          </cell>
        </row>
        <row r="8939">
          <cell r="A8939">
            <v>7902455</v>
          </cell>
          <cell r="B8939" t="str">
            <v>접지용구(발변전용)</v>
          </cell>
          <cell r="C8939" t="str">
            <v>154kV</v>
          </cell>
          <cell r="D8939" t="str">
            <v>개</v>
          </cell>
        </row>
        <row r="8940">
          <cell r="A8940">
            <v>7902456</v>
          </cell>
          <cell r="B8940" t="str">
            <v>접지용구(발변전용)</v>
          </cell>
          <cell r="C8940" t="str">
            <v>345kV</v>
          </cell>
          <cell r="D8940" t="str">
            <v>개</v>
          </cell>
        </row>
        <row r="8941">
          <cell r="A8941">
            <v>7902470</v>
          </cell>
          <cell r="B8941" t="str">
            <v>볼크레비스</v>
          </cell>
          <cell r="C8941" t="str">
            <v>BC-16.5</v>
          </cell>
          <cell r="D8941" t="str">
            <v>개</v>
          </cell>
        </row>
        <row r="8942">
          <cell r="A8942">
            <v>7902471</v>
          </cell>
          <cell r="B8942" t="str">
            <v>소켓크레비스</v>
          </cell>
          <cell r="C8942" t="str">
            <v>SC-16.5</v>
          </cell>
          <cell r="D8942" t="str">
            <v>개</v>
          </cell>
        </row>
        <row r="8943">
          <cell r="A8943">
            <v>7902472</v>
          </cell>
          <cell r="B8943" t="str">
            <v>소켓크레비스</v>
          </cell>
          <cell r="C8943" t="str">
            <v>SC-12</v>
          </cell>
          <cell r="D8943" t="str">
            <v>개</v>
          </cell>
        </row>
        <row r="8944">
          <cell r="A8944">
            <v>7902480</v>
          </cell>
          <cell r="B8944" t="str">
            <v>Y-크레비스볼</v>
          </cell>
          <cell r="C8944" t="str">
            <v>YCB-12</v>
          </cell>
          <cell r="D8944" t="str">
            <v>개</v>
          </cell>
        </row>
        <row r="8945">
          <cell r="A8945">
            <v>7902481</v>
          </cell>
          <cell r="B8945" t="str">
            <v>Y-크레비스볼</v>
          </cell>
          <cell r="C8945" t="str">
            <v>YCB-16.5</v>
          </cell>
          <cell r="D8945" t="str">
            <v>개</v>
          </cell>
        </row>
        <row r="8946">
          <cell r="A8946">
            <v>7902490</v>
          </cell>
          <cell r="B8946" t="str">
            <v>앵카쇄글</v>
          </cell>
          <cell r="C8946" t="str">
            <v>AS-12</v>
          </cell>
          <cell r="D8946" t="str">
            <v>개</v>
          </cell>
        </row>
        <row r="8947">
          <cell r="A8947">
            <v>7902491</v>
          </cell>
          <cell r="B8947" t="str">
            <v>앵카쇄글</v>
          </cell>
          <cell r="C8947" t="str">
            <v>AS-16.5-1.2</v>
          </cell>
          <cell r="D8947" t="str">
            <v>개</v>
          </cell>
        </row>
        <row r="8948">
          <cell r="A8948">
            <v>7902492</v>
          </cell>
          <cell r="B8948" t="str">
            <v>앵카쇄글</v>
          </cell>
          <cell r="C8948" t="str">
            <v>AS-16.5P</v>
          </cell>
          <cell r="D8948" t="str">
            <v>개</v>
          </cell>
        </row>
        <row r="8949">
          <cell r="A8949">
            <v>7902493</v>
          </cell>
          <cell r="B8949" t="str">
            <v>앵카쇄글</v>
          </cell>
          <cell r="C8949" t="str">
            <v>76x22x16</v>
          </cell>
          <cell r="D8949" t="str">
            <v>개</v>
          </cell>
        </row>
        <row r="8950">
          <cell r="A8950">
            <v>7902500</v>
          </cell>
          <cell r="B8950" t="str">
            <v>볼아이</v>
          </cell>
          <cell r="C8950" t="str">
            <v>BE-12</v>
          </cell>
          <cell r="D8950" t="str">
            <v>개</v>
          </cell>
        </row>
        <row r="8951">
          <cell r="A8951">
            <v>7902501</v>
          </cell>
          <cell r="B8951" t="str">
            <v>볼아이</v>
          </cell>
          <cell r="C8951" t="str">
            <v>BE-16.5S</v>
          </cell>
          <cell r="D8951" t="str">
            <v>개</v>
          </cell>
        </row>
        <row r="8952">
          <cell r="A8952">
            <v>7902510</v>
          </cell>
          <cell r="B8952" t="str">
            <v>소켓아이</v>
          </cell>
          <cell r="C8952" t="str">
            <v>SE-12</v>
          </cell>
          <cell r="D8952" t="str">
            <v>개</v>
          </cell>
        </row>
        <row r="8953">
          <cell r="A8953">
            <v>7902511</v>
          </cell>
          <cell r="B8953" t="str">
            <v>소켓아이</v>
          </cell>
          <cell r="C8953" t="str">
            <v>SE-16.5</v>
          </cell>
          <cell r="D8953" t="str">
            <v>개</v>
          </cell>
        </row>
        <row r="8954">
          <cell r="A8954">
            <v>7902512</v>
          </cell>
          <cell r="B8954" t="str">
            <v>소켓아이</v>
          </cell>
          <cell r="C8954" t="str">
            <v>51x18</v>
          </cell>
          <cell r="D8954" t="str">
            <v>개</v>
          </cell>
        </row>
        <row r="8955">
          <cell r="A8955">
            <v>7902520</v>
          </cell>
          <cell r="B8955" t="str">
            <v>로킹너트</v>
          </cell>
          <cell r="C8955" t="str">
            <v>M12</v>
          </cell>
          <cell r="D8955" t="str">
            <v>개</v>
          </cell>
        </row>
        <row r="8956">
          <cell r="A8956">
            <v>7902521</v>
          </cell>
          <cell r="B8956" t="str">
            <v>로킹너트</v>
          </cell>
          <cell r="C8956" t="str">
            <v>M16</v>
          </cell>
          <cell r="D8956" t="str">
            <v>개</v>
          </cell>
        </row>
        <row r="8957">
          <cell r="A8957">
            <v>7902522</v>
          </cell>
          <cell r="B8957" t="str">
            <v>로킹너트</v>
          </cell>
          <cell r="C8957" t="str">
            <v>M20</v>
          </cell>
          <cell r="D8957" t="str">
            <v>개</v>
          </cell>
        </row>
        <row r="8958">
          <cell r="A8958">
            <v>7902523</v>
          </cell>
          <cell r="B8958" t="str">
            <v>로킹너트</v>
          </cell>
          <cell r="C8958" t="str">
            <v>M22</v>
          </cell>
          <cell r="D8958" t="str">
            <v>개</v>
          </cell>
        </row>
        <row r="8959">
          <cell r="A8959">
            <v>7902524</v>
          </cell>
          <cell r="B8959" t="str">
            <v>로킹너트</v>
          </cell>
          <cell r="C8959" t="str">
            <v>M24</v>
          </cell>
          <cell r="D8959" t="str">
            <v>개</v>
          </cell>
        </row>
        <row r="8960">
          <cell r="A8960">
            <v>7902540</v>
          </cell>
          <cell r="B8960" t="str">
            <v>암타이랙밴드</v>
          </cell>
          <cell r="C8960" t="str">
            <v>1방 180</v>
          </cell>
          <cell r="D8960" t="str">
            <v>개</v>
          </cell>
        </row>
        <row r="8961">
          <cell r="A8961">
            <v>7902541</v>
          </cell>
          <cell r="B8961" t="str">
            <v>암타이랙밴드</v>
          </cell>
          <cell r="C8961" t="str">
            <v>1방 200</v>
          </cell>
          <cell r="D8961" t="str">
            <v>개</v>
          </cell>
        </row>
        <row r="8962">
          <cell r="A8962">
            <v>7902542</v>
          </cell>
          <cell r="B8962" t="str">
            <v>암타이랙밴드</v>
          </cell>
          <cell r="C8962" t="str">
            <v>1방 250</v>
          </cell>
          <cell r="D8962" t="str">
            <v>개</v>
          </cell>
        </row>
        <row r="8963">
          <cell r="A8963">
            <v>7902560</v>
          </cell>
          <cell r="B8963" t="str">
            <v>완금밴드</v>
          </cell>
          <cell r="C8963" t="str">
            <v>1방1호-140</v>
          </cell>
          <cell r="D8963" t="str">
            <v>개</v>
          </cell>
        </row>
        <row r="8964">
          <cell r="A8964">
            <v>7902561</v>
          </cell>
          <cell r="B8964" t="str">
            <v>완금밴드</v>
          </cell>
          <cell r="C8964" t="str">
            <v>1방2호-170</v>
          </cell>
          <cell r="D8964" t="str">
            <v>개</v>
          </cell>
        </row>
        <row r="8965">
          <cell r="A8965">
            <v>7902562</v>
          </cell>
          <cell r="B8965" t="str">
            <v>완금밴드</v>
          </cell>
          <cell r="C8965" t="str">
            <v>1방3호-200</v>
          </cell>
          <cell r="D8965" t="str">
            <v>개</v>
          </cell>
        </row>
        <row r="8966">
          <cell r="A8966">
            <v>7902570</v>
          </cell>
          <cell r="B8966" t="str">
            <v>완금밴드</v>
          </cell>
          <cell r="C8966" t="str">
            <v>2방1호-140</v>
          </cell>
          <cell r="D8966" t="str">
            <v>개</v>
          </cell>
        </row>
        <row r="8967">
          <cell r="A8967">
            <v>7902571</v>
          </cell>
          <cell r="B8967" t="str">
            <v>완금밴드</v>
          </cell>
          <cell r="C8967" t="str">
            <v>2방2호-170</v>
          </cell>
          <cell r="D8967" t="str">
            <v>개</v>
          </cell>
        </row>
        <row r="8968">
          <cell r="A8968">
            <v>7902572</v>
          </cell>
          <cell r="B8968" t="str">
            <v>완금밴드</v>
          </cell>
          <cell r="C8968" t="str">
            <v>2방3호-200</v>
          </cell>
          <cell r="D8968" t="str">
            <v>개</v>
          </cell>
        </row>
        <row r="8969">
          <cell r="A8969">
            <v>7902580</v>
          </cell>
          <cell r="B8969" t="str">
            <v>지선밴드</v>
          </cell>
          <cell r="C8969" t="str">
            <v>1방1호 150-177</v>
          </cell>
          <cell r="D8969" t="str">
            <v>개</v>
          </cell>
        </row>
        <row r="8970">
          <cell r="A8970">
            <v>7902581</v>
          </cell>
          <cell r="B8970" t="str">
            <v>지선밴드</v>
          </cell>
          <cell r="C8970" t="str">
            <v>1방2호 180-207</v>
          </cell>
          <cell r="D8970" t="str">
            <v>개</v>
          </cell>
        </row>
        <row r="8971">
          <cell r="A8971">
            <v>7902582</v>
          </cell>
          <cell r="B8971" t="str">
            <v>지선밴드</v>
          </cell>
          <cell r="C8971" t="str">
            <v>1방3호 200-227</v>
          </cell>
          <cell r="D8971" t="str">
            <v>개</v>
          </cell>
        </row>
        <row r="8972">
          <cell r="A8972">
            <v>7902583</v>
          </cell>
          <cell r="B8972" t="str">
            <v>지선밴드</v>
          </cell>
          <cell r="C8972" t="str">
            <v>1방4호 220-247</v>
          </cell>
          <cell r="D8972" t="str">
            <v>개</v>
          </cell>
        </row>
        <row r="8973">
          <cell r="A8973">
            <v>7902584</v>
          </cell>
          <cell r="B8973" t="str">
            <v>지선밴드</v>
          </cell>
          <cell r="C8973" t="str">
            <v>1방5호 250-277</v>
          </cell>
          <cell r="D8973" t="str">
            <v>개</v>
          </cell>
        </row>
        <row r="8974">
          <cell r="A8974">
            <v>7902590</v>
          </cell>
          <cell r="B8974" t="str">
            <v>지선밴드</v>
          </cell>
          <cell r="C8974" t="str">
            <v>2방1호 150-204</v>
          </cell>
          <cell r="D8974" t="str">
            <v>개</v>
          </cell>
        </row>
        <row r="8975">
          <cell r="A8975">
            <v>7902591</v>
          </cell>
          <cell r="B8975" t="str">
            <v>지선밴드</v>
          </cell>
          <cell r="C8975" t="str">
            <v>2방2호 180-234</v>
          </cell>
          <cell r="D8975" t="str">
            <v>개</v>
          </cell>
        </row>
        <row r="8976">
          <cell r="A8976">
            <v>7902592</v>
          </cell>
          <cell r="B8976" t="str">
            <v>지선밴드</v>
          </cell>
          <cell r="C8976" t="str">
            <v>2방3호 200-254</v>
          </cell>
          <cell r="D8976" t="str">
            <v>개</v>
          </cell>
        </row>
        <row r="8977">
          <cell r="A8977">
            <v>7902593</v>
          </cell>
          <cell r="B8977" t="str">
            <v>지선밴드</v>
          </cell>
          <cell r="C8977" t="str">
            <v>2방4호 220-274</v>
          </cell>
          <cell r="D8977" t="str">
            <v>개</v>
          </cell>
        </row>
        <row r="8978">
          <cell r="A8978">
            <v>7902594</v>
          </cell>
          <cell r="B8978" t="str">
            <v>지선밴드</v>
          </cell>
          <cell r="C8978" t="str">
            <v>2방5호 250-304</v>
          </cell>
          <cell r="D8978" t="str">
            <v>개</v>
          </cell>
        </row>
        <row r="8979">
          <cell r="A8979">
            <v>7902600</v>
          </cell>
          <cell r="B8979" t="str">
            <v>지선밴드</v>
          </cell>
          <cell r="C8979" t="str">
            <v>3방1호 150-204</v>
          </cell>
          <cell r="D8979" t="str">
            <v>개</v>
          </cell>
        </row>
        <row r="8980">
          <cell r="A8980">
            <v>7902601</v>
          </cell>
          <cell r="B8980" t="str">
            <v>지선밴드</v>
          </cell>
          <cell r="C8980" t="str">
            <v>3방2호 180-234</v>
          </cell>
          <cell r="D8980" t="str">
            <v>개</v>
          </cell>
        </row>
        <row r="8981">
          <cell r="A8981">
            <v>7902602</v>
          </cell>
          <cell r="B8981" t="str">
            <v>지선밴드</v>
          </cell>
          <cell r="C8981" t="str">
            <v>3방3호 200-254</v>
          </cell>
          <cell r="D8981" t="str">
            <v>개</v>
          </cell>
        </row>
        <row r="8982">
          <cell r="A8982">
            <v>7902603</v>
          </cell>
          <cell r="B8982" t="str">
            <v>지선밴드</v>
          </cell>
          <cell r="C8982" t="str">
            <v>3방4호 220-274</v>
          </cell>
          <cell r="D8982" t="str">
            <v>개</v>
          </cell>
        </row>
        <row r="8983">
          <cell r="A8983">
            <v>7902604</v>
          </cell>
          <cell r="B8983" t="str">
            <v>지선밴드</v>
          </cell>
          <cell r="C8983" t="str">
            <v>3방5호 250-304</v>
          </cell>
          <cell r="D8983" t="str">
            <v>개</v>
          </cell>
        </row>
        <row r="8984">
          <cell r="A8984">
            <v>7902610</v>
          </cell>
          <cell r="B8984" t="str">
            <v>지선밴드</v>
          </cell>
          <cell r="C8984" t="str">
            <v>4방1호 150-204</v>
          </cell>
          <cell r="D8984" t="str">
            <v>개</v>
          </cell>
        </row>
        <row r="8985">
          <cell r="A8985">
            <v>7902611</v>
          </cell>
          <cell r="B8985" t="str">
            <v>지선밴드</v>
          </cell>
          <cell r="C8985" t="str">
            <v>4방2호 180-234</v>
          </cell>
          <cell r="D8985" t="str">
            <v>개</v>
          </cell>
        </row>
        <row r="8986">
          <cell r="A8986">
            <v>7902612</v>
          </cell>
          <cell r="B8986" t="str">
            <v>지선밴드</v>
          </cell>
          <cell r="C8986" t="str">
            <v>4방3호 200-254</v>
          </cell>
          <cell r="D8986" t="str">
            <v>개</v>
          </cell>
        </row>
        <row r="8987">
          <cell r="A8987">
            <v>7902613</v>
          </cell>
          <cell r="B8987" t="str">
            <v>지선밴드</v>
          </cell>
          <cell r="C8987" t="str">
            <v>4방4호 220-274</v>
          </cell>
          <cell r="D8987" t="str">
            <v>개</v>
          </cell>
        </row>
        <row r="8988">
          <cell r="A8988">
            <v>7902614</v>
          </cell>
          <cell r="B8988" t="str">
            <v>지선밴드</v>
          </cell>
          <cell r="C8988" t="str">
            <v>4방5호 250-304</v>
          </cell>
          <cell r="D8988" t="str">
            <v>개</v>
          </cell>
        </row>
        <row r="8989">
          <cell r="A8989">
            <v>7902620</v>
          </cell>
          <cell r="B8989" t="str">
            <v>행거밴드</v>
          </cell>
          <cell r="C8989" t="str">
            <v>S-1</v>
          </cell>
          <cell r="D8989" t="str">
            <v>개</v>
          </cell>
        </row>
        <row r="8990">
          <cell r="A8990">
            <v>7902621</v>
          </cell>
          <cell r="B8990" t="str">
            <v>행거밴드</v>
          </cell>
          <cell r="C8990" t="str">
            <v>S-2</v>
          </cell>
          <cell r="D8990" t="str">
            <v>개</v>
          </cell>
        </row>
        <row r="8991">
          <cell r="A8991">
            <v>7902622</v>
          </cell>
          <cell r="B8991" t="str">
            <v>행거밴드</v>
          </cell>
          <cell r="C8991" t="str">
            <v>S-3</v>
          </cell>
          <cell r="D8991" t="str">
            <v>개</v>
          </cell>
        </row>
        <row r="8992">
          <cell r="A8992">
            <v>7902630</v>
          </cell>
          <cell r="B8992" t="str">
            <v>배전용완금</v>
          </cell>
          <cell r="C8992" t="str">
            <v>75x75x6x900</v>
          </cell>
          <cell r="D8992" t="str">
            <v>개</v>
          </cell>
        </row>
        <row r="8993">
          <cell r="A8993">
            <v>7902631</v>
          </cell>
          <cell r="B8993" t="str">
            <v>배전용완금</v>
          </cell>
          <cell r="C8993" t="str">
            <v>75x75x6x1400</v>
          </cell>
          <cell r="D8993" t="str">
            <v>개</v>
          </cell>
        </row>
        <row r="8994">
          <cell r="A8994">
            <v>7902632</v>
          </cell>
          <cell r="B8994" t="str">
            <v>배전용완금</v>
          </cell>
          <cell r="C8994" t="str">
            <v>75x75x9x1400</v>
          </cell>
          <cell r="D8994" t="str">
            <v>개</v>
          </cell>
        </row>
        <row r="8995">
          <cell r="A8995">
            <v>7902633</v>
          </cell>
          <cell r="B8995" t="str">
            <v>배전용완금</v>
          </cell>
          <cell r="C8995" t="str">
            <v>90x90x9x1800</v>
          </cell>
          <cell r="D8995" t="str">
            <v>개</v>
          </cell>
        </row>
        <row r="8996">
          <cell r="A8996">
            <v>7902634</v>
          </cell>
          <cell r="B8996" t="str">
            <v>배전용완금</v>
          </cell>
          <cell r="C8996" t="str">
            <v>90x90x9x2400</v>
          </cell>
          <cell r="D8996" t="str">
            <v>개</v>
          </cell>
        </row>
        <row r="8997">
          <cell r="A8997">
            <v>7902635</v>
          </cell>
          <cell r="B8997" t="str">
            <v>배전용완금</v>
          </cell>
          <cell r="C8997" t="str">
            <v>90x90x9x2600</v>
          </cell>
          <cell r="D8997" t="str">
            <v>개</v>
          </cell>
        </row>
        <row r="8998">
          <cell r="A8998">
            <v>7902636</v>
          </cell>
          <cell r="B8998" t="str">
            <v>배전용완금</v>
          </cell>
          <cell r="C8998" t="str">
            <v>90x90x9x3200</v>
          </cell>
          <cell r="D8998" t="str">
            <v>개</v>
          </cell>
        </row>
        <row r="8999">
          <cell r="A8999">
            <v>7902637</v>
          </cell>
          <cell r="B8999" t="str">
            <v>배전용완금</v>
          </cell>
          <cell r="C8999" t="str">
            <v>90x90x9x3400</v>
          </cell>
          <cell r="D8999" t="str">
            <v>개</v>
          </cell>
        </row>
        <row r="9000">
          <cell r="A9000">
            <v>7902638</v>
          </cell>
          <cell r="B9000" t="str">
            <v>배전용완금</v>
          </cell>
          <cell r="C9000" t="str">
            <v>90x90x9x3600</v>
          </cell>
          <cell r="D9000" t="str">
            <v>개</v>
          </cell>
        </row>
        <row r="9001">
          <cell r="A9001">
            <v>7902639</v>
          </cell>
          <cell r="B9001" t="str">
            <v>배전용완금</v>
          </cell>
          <cell r="C9001" t="str">
            <v>90x90x9x4200</v>
          </cell>
          <cell r="D9001" t="str">
            <v>개</v>
          </cell>
        </row>
        <row r="9002">
          <cell r="A9002">
            <v>7902640</v>
          </cell>
          <cell r="B9002" t="str">
            <v>배전용완금</v>
          </cell>
          <cell r="C9002" t="str">
            <v>90x90x9x4500</v>
          </cell>
          <cell r="D9002" t="str">
            <v>개</v>
          </cell>
        </row>
        <row r="9003">
          <cell r="A9003">
            <v>7902641</v>
          </cell>
          <cell r="B9003" t="str">
            <v>배전용완금</v>
          </cell>
          <cell r="C9003" t="str">
            <v>90x90x9x4800</v>
          </cell>
          <cell r="D9003" t="str">
            <v>개</v>
          </cell>
        </row>
        <row r="9004">
          <cell r="A9004">
            <v>7902642</v>
          </cell>
          <cell r="B9004" t="str">
            <v>배전용완금(직형)</v>
          </cell>
          <cell r="C9004" t="str">
            <v>90x90x9x5400</v>
          </cell>
          <cell r="D9004" t="str">
            <v>개</v>
          </cell>
        </row>
        <row r="9005">
          <cell r="A9005">
            <v>7902643</v>
          </cell>
          <cell r="B9005" t="str">
            <v>배전용완금(곡형)</v>
          </cell>
          <cell r="C9005" t="str">
            <v>90x90x9x5400</v>
          </cell>
          <cell r="D9005" t="str">
            <v>개</v>
          </cell>
        </row>
        <row r="9006">
          <cell r="A9006">
            <v>7902650</v>
          </cell>
          <cell r="B9006" t="str">
            <v>송전용완금</v>
          </cell>
          <cell r="C9006" t="str">
            <v>65x65x6x3000</v>
          </cell>
          <cell r="D9006" t="str">
            <v>개</v>
          </cell>
        </row>
        <row r="9007">
          <cell r="A9007">
            <v>7902651</v>
          </cell>
          <cell r="B9007" t="str">
            <v>송전용완금</v>
          </cell>
          <cell r="C9007" t="str">
            <v>90x90x7x3200</v>
          </cell>
          <cell r="D9007" t="str">
            <v>개</v>
          </cell>
        </row>
        <row r="9008">
          <cell r="A9008">
            <v>7902652</v>
          </cell>
          <cell r="B9008" t="str">
            <v>송전용완금</v>
          </cell>
          <cell r="C9008" t="str">
            <v>90x90x7x3400</v>
          </cell>
          <cell r="D9008" t="str">
            <v>개</v>
          </cell>
        </row>
        <row r="9009">
          <cell r="A9009">
            <v>7902653</v>
          </cell>
          <cell r="B9009" t="str">
            <v>송전용완금</v>
          </cell>
          <cell r="C9009" t="str">
            <v>90x90x7x5400</v>
          </cell>
          <cell r="D9009" t="str">
            <v>개</v>
          </cell>
        </row>
        <row r="9010">
          <cell r="A9010">
            <v>7902654</v>
          </cell>
          <cell r="B9010" t="str">
            <v>송전용완금</v>
          </cell>
          <cell r="C9010" t="str">
            <v>90x90x9x3200</v>
          </cell>
          <cell r="D9010" t="str">
            <v>개</v>
          </cell>
        </row>
        <row r="9011">
          <cell r="A9011">
            <v>7902655</v>
          </cell>
          <cell r="B9011" t="str">
            <v>송전용완금</v>
          </cell>
          <cell r="C9011" t="str">
            <v>90x90x9x3400</v>
          </cell>
          <cell r="D9011" t="str">
            <v>개</v>
          </cell>
        </row>
        <row r="9012">
          <cell r="A9012">
            <v>7902656</v>
          </cell>
          <cell r="B9012" t="str">
            <v>송전용완금</v>
          </cell>
          <cell r="C9012" t="str">
            <v>90x90x9x5400</v>
          </cell>
          <cell r="D9012" t="str">
            <v>개</v>
          </cell>
        </row>
        <row r="9013">
          <cell r="A9013">
            <v>7902657</v>
          </cell>
          <cell r="B9013" t="str">
            <v>송전용완금</v>
          </cell>
          <cell r="C9013" t="str">
            <v>100x100x10x3200</v>
          </cell>
          <cell r="D9013" t="str">
            <v>개</v>
          </cell>
        </row>
        <row r="9014">
          <cell r="A9014">
            <v>7902658</v>
          </cell>
          <cell r="B9014" t="str">
            <v>송전용완금</v>
          </cell>
          <cell r="C9014" t="str">
            <v>100x100x10x3400</v>
          </cell>
          <cell r="D9014" t="str">
            <v>개</v>
          </cell>
        </row>
        <row r="9015">
          <cell r="A9015">
            <v>7902659</v>
          </cell>
          <cell r="B9015" t="str">
            <v>송전용완금</v>
          </cell>
          <cell r="C9015" t="str">
            <v>100x100x10x5400</v>
          </cell>
          <cell r="D9015" t="str">
            <v>개</v>
          </cell>
        </row>
        <row r="9016">
          <cell r="A9016">
            <v>7902660</v>
          </cell>
          <cell r="B9016" t="str">
            <v>송전용완금</v>
          </cell>
          <cell r="C9016" t="str">
            <v>100x100x10x7400</v>
          </cell>
          <cell r="D9016" t="str">
            <v>개</v>
          </cell>
        </row>
        <row r="9017">
          <cell r="A9017">
            <v>7902661</v>
          </cell>
          <cell r="B9017" t="str">
            <v>송전용완금</v>
          </cell>
          <cell r="C9017" t="str">
            <v>100x100x10x7900</v>
          </cell>
          <cell r="D9017" t="str">
            <v>개</v>
          </cell>
        </row>
        <row r="9018">
          <cell r="A9018">
            <v>7902670</v>
          </cell>
          <cell r="B9018" t="str">
            <v>배전용경완금</v>
          </cell>
          <cell r="C9018" t="str">
            <v>75x45x2.3x1400</v>
          </cell>
          <cell r="D9018" t="str">
            <v>개</v>
          </cell>
        </row>
        <row r="9019">
          <cell r="A9019">
            <v>7902671</v>
          </cell>
          <cell r="B9019" t="str">
            <v>배전용경완금</v>
          </cell>
          <cell r="C9019" t="str">
            <v>75x75x2.3x1400</v>
          </cell>
          <cell r="D9019" t="str">
            <v>개</v>
          </cell>
        </row>
        <row r="9020">
          <cell r="A9020">
            <v>7902672</v>
          </cell>
          <cell r="B9020" t="str">
            <v>배전용경완금</v>
          </cell>
          <cell r="C9020" t="str">
            <v>75x45x3.2x1800</v>
          </cell>
          <cell r="D9020" t="str">
            <v>개</v>
          </cell>
        </row>
        <row r="9021">
          <cell r="A9021">
            <v>7902673</v>
          </cell>
          <cell r="B9021" t="str">
            <v>배전용경완금</v>
          </cell>
          <cell r="C9021" t="str">
            <v>75x75x3.2x1800</v>
          </cell>
          <cell r="D9021" t="str">
            <v>개</v>
          </cell>
        </row>
        <row r="9022">
          <cell r="A9022">
            <v>7902674</v>
          </cell>
          <cell r="B9022" t="str">
            <v>배전용경완금</v>
          </cell>
          <cell r="C9022" t="str">
            <v>75x75x3.2x2400</v>
          </cell>
          <cell r="D9022" t="str">
            <v>개</v>
          </cell>
        </row>
        <row r="9023">
          <cell r="A9023">
            <v>7902700</v>
          </cell>
          <cell r="B9023" t="str">
            <v>U 볼트</v>
          </cell>
          <cell r="C9023" t="str">
            <v>150x230</v>
          </cell>
          <cell r="D9023" t="str">
            <v>개</v>
          </cell>
        </row>
        <row r="9024">
          <cell r="A9024">
            <v>7902701</v>
          </cell>
          <cell r="B9024" t="str">
            <v>U 볼트</v>
          </cell>
          <cell r="C9024" t="str">
            <v>160x260</v>
          </cell>
          <cell r="D9024" t="str">
            <v>개</v>
          </cell>
        </row>
        <row r="9025">
          <cell r="A9025">
            <v>7902702</v>
          </cell>
          <cell r="B9025" t="str">
            <v>U 볼트</v>
          </cell>
          <cell r="C9025" t="str">
            <v>180x280</v>
          </cell>
          <cell r="D9025" t="str">
            <v>개</v>
          </cell>
        </row>
        <row r="9026">
          <cell r="A9026">
            <v>7902703</v>
          </cell>
          <cell r="B9026" t="str">
            <v>U 볼트</v>
          </cell>
          <cell r="C9026" t="str">
            <v>200x300</v>
          </cell>
          <cell r="D9026" t="str">
            <v>개</v>
          </cell>
        </row>
        <row r="9027">
          <cell r="A9027">
            <v>7902704</v>
          </cell>
          <cell r="B9027" t="str">
            <v>U 볼트</v>
          </cell>
          <cell r="C9027" t="str">
            <v>220x320</v>
          </cell>
          <cell r="D9027" t="str">
            <v>개</v>
          </cell>
        </row>
        <row r="9028">
          <cell r="A9028">
            <v>7902705</v>
          </cell>
          <cell r="B9028" t="str">
            <v>U 볼트</v>
          </cell>
          <cell r="C9028" t="str">
            <v>240x340</v>
          </cell>
          <cell r="D9028" t="str">
            <v>개</v>
          </cell>
        </row>
        <row r="9029">
          <cell r="A9029">
            <v>7902706</v>
          </cell>
          <cell r="B9029" t="str">
            <v>U 볼트</v>
          </cell>
          <cell r="C9029" t="str">
            <v>260x360</v>
          </cell>
          <cell r="D9029" t="str">
            <v>개</v>
          </cell>
        </row>
        <row r="9030">
          <cell r="A9030">
            <v>7902707</v>
          </cell>
          <cell r="B9030" t="str">
            <v>U 볼트</v>
          </cell>
          <cell r="C9030" t="str">
            <v>270x500</v>
          </cell>
          <cell r="D9030" t="str">
            <v>개</v>
          </cell>
        </row>
        <row r="9031">
          <cell r="A9031">
            <v>7902708</v>
          </cell>
          <cell r="B9031" t="str">
            <v>U 볼트</v>
          </cell>
          <cell r="C9031" t="str">
            <v>360x590</v>
          </cell>
          <cell r="D9031" t="str">
            <v>개</v>
          </cell>
        </row>
        <row r="9032">
          <cell r="A9032">
            <v>7902709</v>
          </cell>
          <cell r="B9032" t="str">
            <v>U 볼트</v>
          </cell>
          <cell r="C9032" t="str">
            <v>400x630</v>
          </cell>
          <cell r="D9032" t="str">
            <v>개</v>
          </cell>
        </row>
        <row r="9033">
          <cell r="A9033">
            <v>7902710</v>
          </cell>
          <cell r="B9033" t="str">
            <v>U 볼트</v>
          </cell>
          <cell r="C9033" t="str">
            <v>4D-12</v>
          </cell>
          <cell r="D9033" t="str">
            <v>개</v>
          </cell>
        </row>
        <row r="9034">
          <cell r="A9034">
            <v>7902780</v>
          </cell>
          <cell r="B9034" t="str">
            <v>발판볼트</v>
          </cell>
          <cell r="C9034" t="str">
            <v>16x160</v>
          </cell>
          <cell r="D9034" t="str">
            <v>개</v>
          </cell>
        </row>
        <row r="9035">
          <cell r="A9035">
            <v>7902800</v>
          </cell>
          <cell r="B9035" t="str">
            <v>육각볼트너트</v>
          </cell>
          <cell r="C9035" t="str">
            <v>14x105</v>
          </cell>
          <cell r="D9035" t="str">
            <v>개</v>
          </cell>
        </row>
        <row r="9036">
          <cell r="A9036">
            <v>7902801</v>
          </cell>
          <cell r="B9036" t="str">
            <v>육각볼트너트</v>
          </cell>
          <cell r="C9036" t="str">
            <v>16x40</v>
          </cell>
          <cell r="D9036" t="str">
            <v>개</v>
          </cell>
        </row>
        <row r="9037">
          <cell r="A9037">
            <v>7902802</v>
          </cell>
          <cell r="B9037" t="str">
            <v>육각볼트너트</v>
          </cell>
          <cell r="C9037" t="str">
            <v>16x250</v>
          </cell>
          <cell r="D9037" t="str">
            <v>개</v>
          </cell>
        </row>
        <row r="9038">
          <cell r="A9038">
            <v>7902803</v>
          </cell>
          <cell r="B9038" t="str">
            <v>육각볼트너트</v>
          </cell>
          <cell r="C9038" t="str">
            <v>16x310</v>
          </cell>
          <cell r="D9038" t="str">
            <v>개</v>
          </cell>
        </row>
        <row r="9039">
          <cell r="A9039">
            <v>7902804</v>
          </cell>
          <cell r="B9039" t="str">
            <v>육각볼트너트</v>
          </cell>
          <cell r="C9039" t="str">
            <v>16x400</v>
          </cell>
          <cell r="D9039" t="str">
            <v>개</v>
          </cell>
        </row>
        <row r="9040">
          <cell r="A9040">
            <v>7902805</v>
          </cell>
          <cell r="B9040" t="str">
            <v>육각볼트너트</v>
          </cell>
          <cell r="C9040" t="str">
            <v>16x460</v>
          </cell>
          <cell r="D9040" t="str">
            <v>개</v>
          </cell>
        </row>
        <row r="9041">
          <cell r="A9041">
            <v>7902900</v>
          </cell>
          <cell r="B9041" t="str">
            <v>철탑번호찰</v>
          </cell>
          <cell r="C9041" t="str">
            <v>철도용</v>
          </cell>
          <cell r="D9041" t="str">
            <v>매</v>
          </cell>
        </row>
        <row r="9042">
          <cell r="A9042">
            <v>7902901</v>
          </cell>
          <cell r="B9042" t="str">
            <v>철탑주의찰</v>
          </cell>
          <cell r="C9042" t="str">
            <v>철도용</v>
          </cell>
          <cell r="D9042" t="str">
            <v>매</v>
          </cell>
        </row>
        <row r="9043">
          <cell r="A9043">
            <v>7902902</v>
          </cell>
          <cell r="B9043" t="str">
            <v>상표지찰</v>
          </cell>
          <cell r="C9043" t="str">
            <v>철도용</v>
          </cell>
          <cell r="D9043" t="str">
            <v>매</v>
          </cell>
        </row>
        <row r="9044">
          <cell r="A9044">
            <v>7903001</v>
          </cell>
          <cell r="B9044" t="str">
            <v>합성수지관로구</v>
          </cell>
          <cell r="C9044" t="str">
            <v>D 100 몸체</v>
          </cell>
          <cell r="D9044" t="str">
            <v>EA</v>
          </cell>
        </row>
        <row r="9045">
          <cell r="A9045">
            <v>7903002</v>
          </cell>
          <cell r="B9045" t="str">
            <v>합성수지관로구</v>
          </cell>
          <cell r="C9045" t="str">
            <v>D 125 몸체</v>
          </cell>
          <cell r="D9045" t="str">
            <v>EA</v>
          </cell>
        </row>
        <row r="9046">
          <cell r="A9046">
            <v>7903003</v>
          </cell>
          <cell r="B9046" t="str">
            <v>합성수지관로구</v>
          </cell>
          <cell r="C9046" t="str">
            <v>D 150 몸체</v>
          </cell>
          <cell r="D9046" t="str">
            <v>EA</v>
          </cell>
        </row>
        <row r="9047">
          <cell r="A9047">
            <v>7903004</v>
          </cell>
          <cell r="B9047" t="str">
            <v>합성수지관로구</v>
          </cell>
          <cell r="C9047" t="str">
            <v>D 175 몸체</v>
          </cell>
          <cell r="D9047" t="str">
            <v>EA</v>
          </cell>
        </row>
        <row r="9048">
          <cell r="A9048">
            <v>7903005</v>
          </cell>
          <cell r="B9048" t="str">
            <v>합성수지관로구</v>
          </cell>
          <cell r="C9048" t="str">
            <v>D 200 몸체</v>
          </cell>
          <cell r="D9048" t="str">
            <v>EA</v>
          </cell>
        </row>
        <row r="9049">
          <cell r="A9049">
            <v>7903006</v>
          </cell>
          <cell r="B9049" t="str">
            <v>합성수지관로구</v>
          </cell>
          <cell r="C9049" t="str">
            <v>D 100 덮개</v>
          </cell>
          <cell r="D9049" t="str">
            <v>EA</v>
          </cell>
        </row>
        <row r="9050">
          <cell r="A9050">
            <v>7903007</v>
          </cell>
          <cell r="B9050" t="str">
            <v>합성수지관로구</v>
          </cell>
          <cell r="C9050" t="str">
            <v>D 125 덮개</v>
          </cell>
          <cell r="D9050" t="str">
            <v>EA</v>
          </cell>
        </row>
        <row r="9051">
          <cell r="A9051">
            <v>7903008</v>
          </cell>
          <cell r="B9051" t="str">
            <v>합성수지관로구</v>
          </cell>
          <cell r="C9051" t="str">
            <v>D 150 덮개</v>
          </cell>
          <cell r="D9051" t="str">
            <v>EA</v>
          </cell>
        </row>
        <row r="9052">
          <cell r="A9052">
            <v>7903009</v>
          </cell>
          <cell r="B9052" t="str">
            <v>합성수지관로구</v>
          </cell>
          <cell r="C9052" t="str">
            <v>D 175 덮개</v>
          </cell>
          <cell r="D9052" t="str">
            <v>EA</v>
          </cell>
        </row>
        <row r="9053">
          <cell r="A9053">
            <v>7903010</v>
          </cell>
          <cell r="B9053" t="str">
            <v>합성수지관로구</v>
          </cell>
          <cell r="C9053" t="str">
            <v>D 200 덮개</v>
          </cell>
          <cell r="D9053" t="str">
            <v>EA</v>
          </cell>
        </row>
        <row r="9054">
          <cell r="A9054">
            <v>7903020</v>
          </cell>
          <cell r="B9054" t="str">
            <v>파형관용아답터</v>
          </cell>
          <cell r="C9054" t="str">
            <v>D 100</v>
          </cell>
          <cell r="D9054" t="str">
            <v>EA</v>
          </cell>
        </row>
        <row r="9055">
          <cell r="A9055">
            <v>7903021</v>
          </cell>
          <cell r="B9055" t="str">
            <v>파형관용아답터</v>
          </cell>
          <cell r="C9055" t="str">
            <v>D 125</v>
          </cell>
          <cell r="D9055" t="str">
            <v>EA</v>
          </cell>
        </row>
        <row r="9056">
          <cell r="A9056">
            <v>7903022</v>
          </cell>
          <cell r="B9056" t="str">
            <v>파형관용아답터</v>
          </cell>
          <cell r="C9056" t="str">
            <v>D 150</v>
          </cell>
          <cell r="D9056" t="str">
            <v>EA</v>
          </cell>
        </row>
        <row r="9057">
          <cell r="A9057">
            <v>7903023</v>
          </cell>
          <cell r="B9057" t="str">
            <v>파형관용아답터</v>
          </cell>
          <cell r="C9057" t="str">
            <v>D 175</v>
          </cell>
          <cell r="D9057" t="str">
            <v>EA</v>
          </cell>
        </row>
        <row r="9058">
          <cell r="A9058">
            <v>7903024</v>
          </cell>
          <cell r="B9058" t="str">
            <v>파형관용아답터</v>
          </cell>
          <cell r="C9058" t="str">
            <v>D 200</v>
          </cell>
          <cell r="D9058" t="str">
            <v>EA</v>
          </cell>
        </row>
        <row r="9059">
          <cell r="A9059">
            <v>7903040</v>
          </cell>
          <cell r="B9059" t="str">
            <v>관로구방수재</v>
          </cell>
          <cell r="C9059" t="str">
            <v>D 100 3심용</v>
          </cell>
          <cell r="D9059" t="str">
            <v>EA</v>
          </cell>
        </row>
        <row r="9060">
          <cell r="A9060">
            <v>7903041</v>
          </cell>
          <cell r="B9060" t="str">
            <v>관로구방수재</v>
          </cell>
          <cell r="C9060" t="str">
            <v>D 150 3심용</v>
          </cell>
          <cell r="D9060" t="str">
            <v>EA</v>
          </cell>
        </row>
        <row r="9061">
          <cell r="A9061">
            <v>7903042</v>
          </cell>
          <cell r="B9061" t="str">
            <v>관로구방수재</v>
          </cell>
          <cell r="C9061" t="str">
            <v>D 175 3심용</v>
          </cell>
          <cell r="D9061" t="str">
            <v>EA</v>
          </cell>
        </row>
        <row r="9062">
          <cell r="A9062">
            <v>7903043</v>
          </cell>
          <cell r="B9062" t="str">
            <v>관로구방수재</v>
          </cell>
          <cell r="C9062" t="str">
            <v>D 200 3심용</v>
          </cell>
          <cell r="D9062" t="str">
            <v>EA</v>
          </cell>
        </row>
        <row r="9063">
          <cell r="A9063">
            <v>7903044</v>
          </cell>
          <cell r="B9063" t="str">
            <v>관로구방수재</v>
          </cell>
          <cell r="C9063" t="str">
            <v>D 300 3심용</v>
          </cell>
          <cell r="D9063" t="str">
            <v>EA</v>
          </cell>
        </row>
        <row r="9064">
          <cell r="A9064">
            <v>7903045</v>
          </cell>
          <cell r="B9064" t="str">
            <v>관로구방수재</v>
          </cell>
          <cell r="C9064" t="str">
            <v>D 100 빈공도</v>
          </cell>
          <cell r="D9064" t="str">
            <v>EA</v>
          </cell>
        </row>
        <row r="9065">
          <cell r="A9065">
            <v>7903046</v>
          </cell>
          <cell r="B9065" t="str">
            <v>관로구방수재</v>
          </cell>
          <cell r="C9065" t="str">
            <v>D 175 빈공도</v>
          </cell>
          <cell r="D9065" t="str">
            <v>EA</v>
          </cell>
        </row>
        <row r="9066">
          <cell r="A9066">
            <v>7903047</v>
          </cell>
          <cell r="B9066" t="str">
            <v>관로구방수재</v>
          </cell>
          <cell r="C9066" t="str">
            <v>D 200 빈공도</v>
          </cell>
          <cell r="D9066" t="str">
            <v>EA</v>
          </cell>
        </row>
        <row r="9067">
          <cell r="A9067">
            <v>7903060</v>
          </cell>
          <cell r="B9067" t="str">
            <v>상입형관로구</v>
          </cell>
          <cell r="C9067" t="str">
            <v>D 200 - 60</v>
          </cell>
          <cell r="D9067" t="str">
            <v>조</v>
          </cell>
        </row>
        <row r="9068">
          <cell r="A9068">
            <v>7903061</v>
          </cell>
          <cell r="B9068" t="str">
            <v>상입형관로구</v>
          </cell>
          <cell r="C9068" t="str">
            <v>D 200 - 200</v>
          </cell>
          <cell r="D9068" t="str">
            <v>조</v>
          </cell>
        </row>
        <row r="9069">
          <cell r="A9069">
            <v>7903062</v>
          </cell>
          <cell r="B9069" t="str">
            <v>상입형관로구</v>
          </cell>
          <cell r="C9069" t="str">
            <v>D 200 - 325</v>
          </cell>
          <cell r="D9069" t="str">
            <v>조</v>
          </cell>
        </row>
        <row r="9070">
          <cell r="A9070">
            <v>7903063</v>
          </cell>
          <cell r="B9070" t="str">
            <v>상입형관로구</v>
          </cell>
          <cell r="C9070" t="str">
            <v>D 200</v>
          </cell>
          <cell r="D9070" t="str">
            <v>EA</v>
          </cell>
        </row>
        <row r="9071">
          <cell r="A9071">
            <v>7903080</v>
          </cell>
          <cell r="B9071" t="str">
            <v>지중선로표시기</v>
          </cell>
          <cell r="C9071" t="str">
            <v>전규격</v>
          </cell>
          <cell r="D9071" t="str">
            <v>EA</v>
          </cell>
        </row>
        <row r="9072">
          <cell r="A9072">
            <v>7903081</v>
          </cell>
          <cell r="B9072" t="str">
            <v>케이블표지시트</v>
          </cell>
          <cell r="C9072" t="str">
            <v>0.15x150</v>
          </cell>
          <cell r="D9072" t="str">
            <v>m</v>
          </cell>
        </row>
        <row r="9073">
          <cell r="A9073">
            <v>7903082</v>
          </cell>
          <cell r="B9073" t="str">
            <v>케이블표지시트</v>
          </cell>
          <cell r="C9073" t="str">
            <v>0.23x400</v>
          </cell>
          <cell r="D9073" t="str">
            <v>m</v>
          </cell>
        </row>
        <row r="9074">
          <cell r="A9074">
            <v>7903090</v>
          </cell>
          <cell r="B9074" t="str">
            <v>PE 보호판</v>
          </cell>
          <cell r="C9074" t="str">
            <v>1000x300x20</v>
          </cell>
          <cell r="D9074" t="str">
            <v>EA</v>
          </cell>
        </row>
        <row r="9075">
          <cell r="A9075">
            <v>7903091</v>
          </cell>
          <cell r="B9075" t="str">
            <v>보호막</v>
          </cell>
          <cell r="C9075" t="str">
            <v>4x4 방수범포지</v>
          </cell>
          <cell r="D9075" t="str">
            <v>㎡</v>
          </cell>
        </row>
        <row r="9076">
          <cell r="A9076">
            <v>7903100</v>
          </cell>
          <cell r="B9076" t="str">
            <v>접지연결동봉</v>
          </cell>
          <cell r="C9076" t="str">
            <v>D24 x 510</v>
          </cell>
          <cell r="D9076" t="str">
            <v>EA</v>
          </cell>
        </row>
        <row r="9077">
          <cell r="A9077">
            <v>7903101</v>
          </cell>
          <cell r="B9077" t="str">
            <v>접지연결동봉</v>
          </cell>
          <cell r="C9077" t="str">
            <v>D24 x 730</v>
          </cell>
          <cell r="D9077" t="str">
            <v>EA</v>
          </cell>
        </row>
        <row r="9078">
          <cell r="A9078">
            <v>7903110</v>
          </cell>
          <cell r="B9078" t="str">
            <v>도전성콘크리트</v>
          </cell>
          <cell r="C9078" t="str">
            <v>10kg</v>
          </cell>
          <cell r="D9078" t="str">
            <v>포</v>
          </cell>
        </row>
        <row r="9079">
          <cell r="A9079">
            <v>7903120</v>
          </cell>
          <cell r="B9079" t="str">
            <v>CABLE헤드지지금구</v>
          </cell>
          <cell r="C9079" t="str">
            <v>상하부용</v>
          </cell>
          <cell r="D9079" t="str">
            <v>조</v>
          </cell>
        </row>
        <row r="9080">
          <cell r="A9080">
            <v>7903130</v>
          </cell>
          <cell r="B9080" t="str">
            <v>강벨트</v>
          </cell>
          <cell r="C9080" t="str">
            <v>2B-1200</v>
          </cell>
          <cell r="D9080" t="str">
            <v>EA</v>
          </cell>
        </row>
        <row r="9081">
          <cell r="A9081">
            <v>7903131</v>
          </cell>
          <cell r="B9081" t="str">
            <v>강벨트</v>
          </cell>
          <cell r="C9081" t="str">
            <v>2B-900</v>
          </cell>
          <cell r="D9081" t="str">
            <v>EA</v>
          </cell>
        </row>
        <row r="9082">
          <cell r="A9082">
            <v>7903150</v>
          </cell>
          <cell r="B9082" t="str">
            <v>백관밴드</v>
          </cell>
          <cell r="C9082" t="str">
            <v>D150</v>
          </cell>
          <cell r="D9082" t="str">
            <v>EA</v>
          </cell>
        </row>
        <row r="9083">
          <cell r="A9083">
            <v>7903151</v>
          </cell>
          <cell r="B9083" t="str">
            <v>전주용입상관</v>
          </cell>
          <cell r="C9083" t="str">
            <v>D130x2m</v>
          </cell>
          <cell r="D9083" t="str">
            <v>EA</v>
          </cell>
        </row>
        <row r="9084">
          <cell r="A9084">
            <v>7903152</v>
          </cell>
          <cell r="B9084" t="str">
            <v>입상용반할강관</v>
          </cell>
          <cell r="C9084" t="str">
            <v>D130</v>
          </cell>
          <cell r="D9084" t="str">
            <v>EA</v>
          </cell>
        </row>
        <row r="9085">
          <cell r="A9085">
            <v>7903153</v>
          </cell>
          <cell r="B9085" t="str">
            <v>조립형PVC 곡관</v>
          </cell>
          <cell r="C9085" t="str">
            <v>D150</v>
          </cell>
          <cell r="D9085" t="str">
            <v>EA</v>
          </cell>
        </row>
        <row r="9086">
          <cell r="A9086">
            <v>7903170</v>
          </cell>
          <cell r="B9086" t="str">
            <v>지지대 (앵글용)</v>
          </cell>
          <cell r="C9086" t="str">
            <v>75x9x800mm</v>
          </cell>
          <cell r="D9086" t="str">
            <v>EA</v>
          </cell>
        </row>
        <row r="9087">
          <cell r="A9087">
            <v>7903171</v>
          </cell>
          <cell r="B9087" t="str">
            <v>지지대 (앵글용)</v>
          </cell>
          <cell r="C9087" t="str">
            <v>75x9x1500mm</v>
          </cell>
          <cell r="D9087" t="str">
            <v>EA</v>
          </cell>
        </row>
        <row r="9088">
          <cell r="A9088">
            <v>7903172</v>
          </cell>
          <cell r="B9088" t="str">
            <v>지지대 (앵글용)</v>
          </cell>
          <cell r="C9088" t="str">
            <v>75x9x1800mm</v>
          </cell>
          <cell r="D9088" t="str">
            <v>EA</v>
          </cell>
        </row>
        <row r="9089">
          <cell r="A9089">
            <v>7903180</v>
          </cell>
          <cell r="B9089" t="str">
            <v>지지대 (실린더용)</v>
          </cell>
          <cell r="C9089" t="str">
            <v>1670x1800mm</v>
          </cell>
          <cell r="D9089" t="str">
            <v>EA</v>
          </cell>
        </row>
        <row r="9090">
          <cell r="A9090">
            <v>7903181</v>
          </cell>
          <cell r="B9090" t="str">
            <v>지지대 (실린더용)</v>
          </cell>
          <cell r="C9090" t="str">
            <v>1870x2000mm</v>
          </cell>
          <cell r="D9090" t="str">
            <v>EA</v>
          </cell>
        </row>
        <row r="9091">
          <cell r="A9091">
            <v>7903182</v>
          </cell>
          <cell r="B9091" t="str">
            <v>지지대 (실린더용)</v>
          </cell>
          <cell r="C9091" t="str">
            <v>2870x3000mm</v>
          </cell>
          <cell r="D9091" t="str">
            <v>EA</v>
          </cell>
        </row>
        <row r="9092">
          <cell r="A9092">
            <v>7903190</v>
          </cell>
          <cell r="B9092" t="str">
            <v>삽입형CABLE지지대</v>
          </cell>
          <cell r="C9092" t="str">
            <v>100x50x5x1400</v>
          </cell>
          <cell r="D9092" t="str">
            <v>EA</v>
          </cell>
        </row>
        <row r="9093">
          <cell r="A9093">
            <v>7903191</v>
          </cell>
          <cell r="B9093" t="str">
            <v>삽입형CABLE지지대</v>
          </cell>
          <cell r="C9093" t="str">
            <v>100x50x5x1700</v>
          </cell>
          <cell r="D9093" t="str">
            <v>EA</v>
          </cell>
        </row>
        <row r="9094">
          <cell r="A9094">
            <v>7903200</v>
          </cell>
          <cell r="B9094" t="str">
            <v>I형 행 거</v>
          </cell>
          <cell r="C9094" t="str">
            <v>AS 460x50</v>
          </cell>
          <cell r="D9094" t="str">
            <v>EA</v>
          </cell>
        </row>
        <row r="9095">
          <cell r="A9095">
            <v>7903201</v>
          </cell>
          <cell r="B9095" t="str">
            <v>I형 행 거</v>
          </cell>
          <cell r="C9095" t="str">
            <v>AS 590x50</v>
          </cell>
          <cell r="D9095" t="str">
            <v>EA</v>
          </cell>
        </row>
        <row r="9096">
          <cell r="A9096">
            <v>7903202</v>
          </cell>
          <cell r="B9096" t="str">
            <v>I형 행 거</v>
          </cell>
          <cell r="C9096" t="str">
            <v>CS 460x50</v>
          </cell>
          <cell r="D9096" t="str">
            <v>EA</v>
          </cell>
        </row>
        <row r="9097">
          <cell r="A9097">
            <v>7903210</v>
          </cell>
          <cell r="B9097" t="str">
            <v>ㄱ형 행 거</v>
          </cell>
          <cell r="C9097" t="str">
            <v>AS 460x50</v>
          </cell>
          <cell r="D9097" t="str">
            <v>EA</v>
          </cell>
        </row>
        <row r="9098">
          <cell r="A9098">
            <v>7903211</v>
          </cell>
          <cell r="B9098" t="str">
            <v>ㄱ형 행 거</v>
          </cell>
          <cell r="C9098" t="str">
            <v>AS 590x50</v>
          </cell>
          <cell r="D9098" t="str">
            <v>EA</v>
          </cell>
        </row>
        <row r="9099">
          <cell r="A9099">
            <v>7903212</v>
          </cell>
          <cell r="B9099" t="str">
            <v>ㄱ형 행 거</v>
          </cell>
          <cell r="C9099" t="str">
            <v>CS 460x50</v>
          </cell>
          <cell r="D9099" t="str">
            <v>EA</v>
          </cell>
        </row>
        <row r="9100">
          <cell r="A9100">
            <v>7903220</v>
          </cell>
          <cell r="B9100" t="str">
            <v>맨홀용사다리</v>
          </cell>
          <cell r="C9100" t="str">
            <v>L 1700</v>
          </cell>
          <cell r="D9100" t="str">
            <v>EA</v>
          </cell>
        </row>
        <row r="9101">
          <cell r="A9101">
            <v>7903221</v>
          </cell>
          <cell r="B9101" t="str">
            <v>맨홀용사다리</v>
          </cell>
          <cell r="C9101" t="str">
            <v>L 2000</v>
          </cell>
          <cell r="D9101" t="str">
            <v>EA</v>
          </cell>
        </row>
        <row r="9102">
          <cell r="A9102">
            <v>7903222</v>
          </cell>
          <cell r="B9102" t="str">
            <v>맨홀용사다리</v>
          </cell>
          <cell r="C9102" t="str">
            <v>L 2300</v>
          </cell>
          <cell r="D9102" t="str">
            <v>EA</v>
          </cell>
        </row>
        <row r="9103">
          <cell r="A9103">
            <v>7903230</v>
          </cell>
          <cell r="B9103" t="str">
            <v>맨홀용발판볼트</v>
          </cell>
          <cell r="C9103" t="str">
            <v>200x330</v>
          </cell>
          <cell r="D9103" t="str">
            <v>EA</v>
          </cell>
        </row>
        <row r="9104">
          <cell r="A9104">
            <v>7903240</v>
          </cell>
          <cell r="B9104" t="str">
            <v>맨홀용 훅크</v>
          </cell>
          <cell r="C9104" t="str">
            <v>100x250</v>
          </cell>
          <cell r="D9104" t="str">
            <v>EA</v>
          </cell>
        </row>
        <row r="9105">
          <cell r="A9105">
            <v>7903241</v>
          </cell>
          <cell r="B9105" t="str">
            <v>맨홀용 물받이</v>
          </cell>
          <cell r="C9105" t="str">
            <v>300x350</v>
          </cell>
          <cell r="D9105" t="str">
            <v>EA</v>
          </cell>
        </row>
        <row r="9106">
          <cell r="A9106">
            <v>7903250</v>
          </cell>
          <cell r="B9106" t="str">
            <v>방진용 U 볼트</v>
          </cell>
          <cell r="C9106" t="str">
            <v>16x130x220</v>
          </cell>
          <cell r="D9106" t="str">
            <v>EA</v>
          </cell>
        </row>
        <row r="9107">
          <cell r="A9107">
            <v>7903251</v>
          </cell>
          <cell r="B9107" t="str">
            <v>방진용 U 볼트</v>
          </cell>
          <cell r="C9107" t="str">
            <v>16x220x320</v>
          </cell>
          <cell r="D9107" t="str">
            <v>EA</v>
          </cell>
        </row>
        <row r="9108">
          <cell r="A9108">
            <v>7903252</v>
          </cell>
          <cell r="B9108" t="str">
            <v>방진용 U 볼트</v>
          </cell>
          <cell r="C9108" t="str">
            <v>16x240x340</v>
          </cell>
          <cell r="D9108" t="str">
            <v>EA</v>
          </cell>
        </row>
        <row r="9109">
          <cell r="A9109">
            <v>7903260</v>
          </cell>
          <cell r="B9109" t="str">
            <v>방진용 지지대</v>
          </cell>
          <cell r="C9109" t="str">
            <v>D100(75x70x200)</v>
          </cell>
          <cell r="D9109" t="str">
            <v>EA</v>
          </cell>
        </row>
        <row r="9110">
          <cell r="A9110">
            <v>7903261</v>
          </cell>
          <cell r="B9110" t="str">
            <v>방진용 지지대</v>
          </cell>
          <cell r="C9110" t="str">
            <v>D125(75x70x230)</v>
          </cell>
          <cell r="D9110" t="str">
            <v>EA</v>
          </cell>
        </row>
        <row r="9111">
          <cell r="A9111">
            <v>7903262</v>
          </cell>
          <cell r="B9111" t="str">
            <v>방진용 지지대</v>
          </cell>
          <cell r="C9111" t="str">
            <v>D150(75x70x260)</v>
          </cell>
          <cell r="D9111" t="str">
            <v>EA</v>
          </cell>
        </row>
        <row r="9112">
          <cell r="A9112">
            <v>7903263</v>
          </cell>
          <cell r="B9112" t="str">
            <v>방진용 지지대</v>
          </cell>
          <cell r="C9112" t="str">
            <v>D175(75x70x290)</v>
          </cell>
          <cell r="D9112" t="str">
            <v>EA</v>
          </cell>
        </row>
        <row r="9113">
          <cell r="A9113">
            <v>7903264</v>
          </cell>
          <cell r="B9113" t="str">
            <v>방진용 지지대</v>
          </cell>
          <cell r="C9113" t="str">
            <v>D200(75x70x320)</v>
          </cell>
          <cell r="D9113" t="str">
            <v>EA</v>
          </cell>
        </row>
        <row r="9114">
          <cell r="A9114">
            <v>7903265</v>
          </cell>
          <cell r="B9114" t="str">
            <v>방진용 지지대</v>
          </cell>
          <cell r="C9114" t="str">
            <v>75x70x650</v>
          </cell>
          <cell r="D9114" t="str">
            <v>EA</v>
          </cell>
        </row>
        <row r="9115">
          <cell r="A9115">
            <v>7903266</v>
          </cell>
          <cell r="B9115" t="str">
            <v>방진용 지지대</v>
          </cell>
          <cell r="C9115" t="str">
            <v>75x70x1000</v>
          </cell>
          <cell r="D9115" t="str">
            <v>EA</v>
          </cell>
        </row>
        <row r="9116">
          <cell r="A9116">
            <v>7903267</v>
          </cell>
          <cell r="B9116" t="str">
            <v>방진용 지지대</v>
          </cell>
          <cell r="C9116" t="str">
            <v>50x50x300</v>
          </cell>
          <cell r="D9116" t="str">
            <v>EA</v>
          </cell>
        </row>
        <row r="9117">
          <cell r="A9117">
            <v>7903268</v>
          </cell>
          <cell r="B9117" t="str">
            <v>방진용 지지대</v>
          </cell>
          <cell r="C9117" t="str">
            <v>50x50x650</v>
          </cell>
          <cell r="D9117" t="str">
            <v>EA</v>
          </cell>
        </row>
        <row r="9118">
          <cell r="A9118">
            <v>7903280</v>
          </cell>
          <cell r="B9118" t="str">
            <v>케이블크리트</v>
          </cell>
          <cell r="C9118" t="str">
            <v>R30x80x70</v>
          </cell>
          <cell r="D9118" t="str">
            <v>EA</v>
          </cell>
        </row>
        <row r="9119">
          <cell r="A9119">
            <v>7903281</v>
          </cell>
          <cell r="B9119" t="str">
            <v>케이블크리트</v>
          </cell>
          <cell r="C9119" t="str">
            <v>R40x100x80</v>
          </cell>
          <cell r="D9119" t="str">
            <v>EA</v>
          </cell>
        </row>
        <row r="9120">
          <cell r="A9120">
            <v>7903282</v>
          </cell>
          <cell r="B9120" t="str">
            <v>케이블크리트</v>
          </cell>
          <cell r="C9120" t="str">
            <v>R18 L240</v>
          </cell>
          <cell r="D9120" t="str">
            <v>EA</v>
          </cell>
        </row>
        <row r="9121">
          <cell r="A9121">
            <v>7903283</v>
          </cell>
          <cell r="B9121" t="str">
            <v>케이블크리트</v>
          </cell>
          <cell r="C9121" t="str">
            <v>R25 L240</v>
          </cell>
          <cell r="D9121" t="str">
            <v>EA</v>
          </cell>
        </row>
        <row r="9122">
          <cell r="A9122">
            <v>7903284</v>
          </cell>
          <cell r="B9122" t="str">
            <v>케이블크리트</v>
          </cell>
          <cell r="C9122" t="str">
            <v>R18 헤드취부용</v>
          </cell>
          <cell r="D9122" t="str">
            <v>EA</v>
          </cell>
        </row>
        <row r="9123">
          <cell r="A9123">
            <v>7903285</v>
          </cell>
          <cell r="B9123" t="str">
            <v>케이블크리트</v>
          </cell>
          <cell r="C9123" t="str">
            <v>R25 헤드취부용</v>
          </cell>
          <cell r="D9123" t="str">
            <v>EA</v>
          </cell>
        </row>
        <row r="9124">
          <cell r="A9124">
            <v>7903286</v>
          </cell>
          <cell r="B9124" t="str">
            <v>케이블크리트</v>
          </cell>
          <cell r="C9124" t="str">
            <v>L350 접속함용</v>
          </cell>
          <cell r="D9124" t="str">
            <v>EA</v>
          </cell>
        </row>
        <row r="9125">
          <cell r="A9125">
            <v>7903287</v>
          </cell>
          <cell r="B9125" t="str">
            <v>케이블크리트</v>
          </cell>
          <cell r="C9125" t="str">
            <v>C/D 형</v>
          </cell>
          <cell r="D9125" t="str">
            <v>EA</v>
          </cell>
        </row>
        <row r="9126">
          <cell r="A9126">
            <v>7903300</v>
          </cell>
          <cell r="B9126" t="str">
            <v>상표시</v>
          </cell>
          <cell r="C9126" t="str">
            <v>각규격</v>
          </cell>
          <cell r="D9126" t="str">
            <v>EA</v>
          </cell>
        </row>
        <row r="9127">
          <cell r="A9127">
            <v>7903301</v>
          </cell>
          <cell r="B9127" t="str">
            <v>선로명표식</v>
          </cell>
          <cell r="C9127" t="str">
            <v>200x70</v>
          </cell>
          <cell r="D9127" t="str">
            <v>EA</v>
          </cell>
        </row>
        <row r="9128">
          <cell r="A9128">
            <v>7903302</v>
          </cell>
          <cell r="B9128" t="str">
            <v>접속자명찰</v>
          </cell>
          <cell r="C9128" t="str">
            <v/>
          </cell>
          <cell r="D9128" t="str">
            <v>EA</v>
          </cell>
        </row>
        <row r="9129">
          <cell r="A9129">
            <v>7903310</v>
          </cell>
          <cell r="B9129" t="str">
            <v>CABLE포설용윤활재</v>
          </cell>
          <cell r="C9129" t="str">
            <v>5G/A</v>
          </cell>
          <cell r="D9129" t="str">
            <v>통</v>
          </cell>
        </row>
        <row r="9130">
          <cell r="A9130">
            <v>7903320</v>
          </cell>
          <cell r="B9130" t="str">
            <v>케이블세척제</v>
          </cell>
          <cell r="C9130" t="str">
            <v>#1606/637g</v>
          </cell>
          <cell r="D9130" t="str">
            <v>통</v>
          </cell>
        </row>
        <row r="9131">
          <cell r="A9131">
            <v>7903321</v>
          </cell>
          <cell r="B9131" t="str">
            <v>케이블카터기</v>
          </cell>
          <cell r="C9131" t="str">
            <v/>
          </cell>
          <cell r="D9131" t="str">
            <v>EA</v>
          </cell>
        </row>
        <row r="9132">
          <cell r="A9132">
            <v>7903322</v>
          </cell>
          <cell r="B9132" t="str">
            <v>케이블피박기</v>
          </cell>
          <cell r="C9132" t="str">
            <v/>
          </cell>
          <cell r="D9132" t="str">
            <v>EA</v>
          </cell>
        </row>
        <row r="9133">
          <cell r="A9133">
            <v>7903330</v>
          </cell>
          <cell r="B9133" t="str">
            <v>방재 SEAL</v>
          </cell>
          <cell r="C9133" t="str">
            <v>PUTTY 372g</v>
          </cell>
          <cell r="D9133" t="str">
            <v>EA</v>
          </cell>
        </row>
        <row r="9134">
          <cell r="A9134">
            <v>7903331</v>
          </cell>
          <cell r="B9134" t="str">
            <v>내화방재 TAPE</v>
          </cell>
          <cell r="C9134" t="str">
            <v>0.7x50x6m</v>
          </cell>
          <cell r="D9134" t="str">
            <v>EA</v>
          </cell>
        </row>
        <row r="9135">
          <cell r="A9135">
            <v>7903332</v>
          </cell>
          <cell r="B9135" t="str">
            <v>방재도료</v>
          </cell>
          <cell r="C9135" t="str">
            <v>㎡</v>
          </cell>
          <cell r="D9135" t="str">
            <v>EA</v>
          </cell>
        </row>
        <row r="9136">
          <cell r="A9136">
            <v>7903340</v>
          </cell>
          <cell r="B9136" t="str">
            <v>리크로종합시험기</v>
          </cell>
          <cell r="C9136" t="str">
            <v/>
          </cell>
          <cell r="D9136" t="str">
            <v>대</v>
          </cell>
        </row>
        <row r="9137">
          <cell r="A9137">
            <v>7903341</v>
          </cell>
          <cell r="B9137" t="str">
            <v>M.O.F 고장검출기</v>
          </cell>
          <cell r="C9137" t="str">
            <v/>
          </cell>
          <cell r="D9137" t="str">
            <v>대</v>
          </cell>
        </row>
        <row r="9138">
          <cell r="A9138">
            <v>7903350</v>
          </cell>
          <cell r="B9138" t="str">
            <v>슬라이더</v>
          </cell>
          <cell r="C9138" t="str">
            <v>케이블용(단심)</v>
          </cell>
          <cell r="D9138" t="str">
            <v>EA</v>
          </cell>
        </row>
        <row r="9139">
          <cell r="A9139">
            <v>7903351</v>
          </cell>
          <cell r="B9139" t="str">
            <v>슬라이더</v>
          </cell>
          <cell r="C9139" t="str">
            <v>접속함용(JOINT)</v>
          </cell>
          <cell r="D9139" t="str">
            <v>EA</v>
          </cell>
        </row>
        <row r="9140">
          <cell r="A9140">
            <v>7904001</v>
          </cell>
          <cell r="B9140" t="str">
            <v>지지애자</v>
          </cell>
          <cell r="C9140" t="str">
            <v>23kV</v>
          </cell>
          <cell r="D9140" t="str">
            <v>개</v>
          </cell>
        </row>
        <row r="9141">
          <cell r="A9141">
            <v>7904002</v>
          </cell>
          <cell r="B9141" t="str">
            <v>지지애자</v>
          </cell>
          <cell r="C9141" t="str">
            <v>TR 140</v>
          </cell>
          <cell r="D9141" t="str">
            <v>개</v>
          </cell>
        </row>
        <row r="9142">
          <cell r="A9142">
            <v>7904003</v>
          </cell>
          <cell r="B9142" t="str">
            <v>지지애자</v>
          </cell>
          <cell r="C9142" t="str">
            <v>6kV</v>
          </cell>
          <cell r="D9142" t="str">
            <v>개</v>
          </cell>
        </row>
        <row r="9143">
          <cell r="A9143">
            <v>7904004</v>
          </cell>
          <cell r="B9143" t="str">
            <v>지선애자</v>
          </cell>
          <cell r="C9143" t="str">
            <v>100x100</v>
          </cell>
          <cell r="D9143" t="str">
            <v>개</v>
          </cell>
        </row>
        <row r="9144">
          <cell r="A9144">
            <v>7904020</v>
          </cell>
          <cell r="B9144" t="str">
            <v>EPOXY INSULATOR</v>
          </cell>
          <cell r="C9144" t="str">
            <v>24kV 210mm</v>
          </cell>
          <cell r="D9144" t="str">
            <v>개</v>
          </cell>
        </row>
        <row r="9145">
          <cell r="A9145">
            <v>7904021</v>
          </cell>
          <cell r="B9145" t="str">
            <v>EPOXY INSULATOR</v>
          </cell>
          <cell r="C9145" t="str">
            <v>7.2kV 80x80mm</v>
          </cell>
          <cell r="D9145" t="str">
            <v>개</v>
          </cell>
        </row>
        <row r="9146">
          <cell r="A9146">
            <v>7904022</v>
          </cell>
          <cell r="B9146" t="str">
            <v>EPOXY INSULATOR</v>
          </cell>
          <cell r="C9146" t="str">
            <v>7.2kV 55x80mm</v>
          </cell>
          <cell r="D9146" t="str">
            <v>개</v>
          </cell>
        </row>
        <row r="9147">
          <cell r="A9147">
            <v>7904023</v>
          </cell>
          <cell r="B9147" t="str">
            <v>EPOXY INSULATOR</v>
          </cell>
          <cell r="C9147" t="str">
            <v>600V 40x40mm</v>
          </cell>
          <cell r="D9147" t="str">
            <v>개</v>
          </cell>
        </row>
        <row r="9148">
          <cell r="A9148">
            <v>7904040</v>
          </cell>
          <cell r="B9148" t="str">
            <v>현수애자-볼소켓용</v>
          </cell>
          <cell r="C9148" t="str">
            <v>254 mm 36000 LBS</v>
          </cell>
          <cell r="D9148" t="str">
            <v>개</v>
          </cell>
        </row>
        <row r="9149">
          <cell r="A9149">
            <v>7904041</v>
          </cell>
          <cell r="B9149" t="str">
            <v>현수애자-볼소켓용</v>
          </cell>
          <cell r="C9149" t="str">
            <v>254 mm 25000 LBS</v>
          </cell>
          <cell r="D9149" t="str">
            <v>개</v>
          </cell>
        </row>
        <row r="9150">
          <cell r="A9150">
            <v>7904042</v>
          </cell>
          <cell r="B9150" t="str">
            <v>현수애자-볼소켓용</v>
          </cell>
          <cell r="C9150" t="str">
            <v>254 mm 15000 LBS</v>
          </cell>
          <cell r="D9150" t="str">
            <v>개</v>
          </cell>
        </row>
        <row r="9151">
          <cell r="A9151">
            <v>7904043</v>
          </cell>
          <cell r="B9151" t="str">
            <v>현수애자-볼소켓용</v>
          </cell>
          <cell r="C9151" t="str">
            <v>191 mm 25000 LBS</v>
          </cell>
          <cell r="D9151" t="str">
            <v>개</v>
          </cell>
        </row>
        <row r="9152">
          <cell r="A9152">
            <v>7904044</v>
          </cell>
          <cell r="B9152" t="str">
            <v>현수애자-볼소켓용</v>
          </cell>
          <cell r="C9152" t="str">
            <v>191 mm 15000 LBS</v>
          </cell>
          <cell r="D9152" t="str">
            <v>개</v>
          </cell>
        </row>
        <row r="9153">
          <cell r="A9153">
            <v>7904060</v>
          </cell>
          <cell r="B9153" t="str">
            <v>PVC 인류애자</v>
          </cell>
          <cell r="C9153" t="str">
            <v>42x114</v>
          </cell>
          <cell r="D9153" t="str">
            <v>개</v>
          </cell>
        </row>
        <row r="9154">
          <cell r="A9154">
            <v>7904070</v>
          </cell>
          <cell r="B9154" t="str">
            <v>인류애자</v>
          </cell>
          <cell r="C9154" t="str">
            <v>6.9kV</v>
          </cell>
          <cell r="D9154" t="str">
            <v>개</v>
          </cell>
        </row>
        <row r="9155">
          <cell r="A9155">
            <v>7904071</v>
          </cell>
          <cell r="B9155" t="str">
            <v>인류애자</v>
          </cell>
          <cell r="C9155" t="str">
            <v>75x65</v>
          </cell>
          <cell r="D9155" t="str">
            <v>개</v>
          </cell>
        </row>
        <row r="9156">
          <cell r="A9156">
            <v>7904072</v>
          </cell>
          <cell r="B9156" t="str">
            <v>인류애자</v>
          </cell>
          <cell r="C9156" t="str">
            <v>110x95</v>
          </cell>
          <cell r="D9156" t="str">
            <v>개</v>
          </cell>
        </row>
        <row r="9157">
          <cell r="A9157">
            <v>7904080</v>
          </cell>
          <cell r="B9157" t="str">
            <v>저압핀애자</v>
          </cell>
          <cell r="C9157" t="str">
            <v>55x70</v>
          </cell>
          <cell r="D9157" t="str">
            <v>개</v>
          </cell>
        </row>
        <row r="9158">
          <cell r="A9158">
            <v>7904081</v>
          </cell>
          <cell r="B9158" t="str">
            <v>저압핀애자</v>
          </cell>
          <cell r="C9158" t="str">
            <v>65x80</v>
          </cell>
          <cell r="D9158" t="str">
            <v>개</v>
          </cell>
        </row>
        <row r="9159">
          <cell r="A9159">
            <v>7905001</v>
          </cell>
          <cell r="B9159" t="str">
            <v>스트락차</v>
          </cell>
          <cell r="C9159" t="str">
            <v>4-001-81</v>
          </cell>
          <cell r="D9159" t="str">
            <v>m</v>
          </cell>
        </row>
        <row r="9160">
          <cell r="A9160">
            <v>7905002</v>
          </cell>
          <cell r="B9160" t="str">
            <v>스트락차 현조금물</v>
          </cell>
          <cell r="C9160" t="str">
            <v>4-008-81</v>
          </cell>
          <cell r="D9160" t="str">
            <v>EA</v>
          </cell>
        </row>
        <row r="9161">
          <cell r="A9161">
            <v>7905003</v>
          </cell>
          <cell r="B9161" t="str">
            <v>스트락쳐접속금물</v>
          </cell>
          <cell r="C9161" t="str">
            <v>4-004-81</v>
          </cell>
          <cell r="D9161" t="str">
            <v>EA</v>
          </cell>
        </row>
        <row r="9162">
          <cell r="A9162">
            <v>7905004</v>
          </cell>
          <cell r="B9162" t="str">
            <v>스트락쳐  수금물</v>
          </cell>
          <cell r="C9162" t="str">
            <v>4-004-81</v>
          </cell>
          <cell r="D9162" t="str">
            <v>EA</v>
          </cell>
        </row>
        <row r="9163">
          <cell r="A9163">
            <v>7905020</v>
          </cell>
          <cell r="B9163" t="str">
            <v>케이블랙A형 100mm</v>
          </cell>
          <cell r="C9163" t="str">
            <v>4-001-81</v>
          </cell>
          <cell r="D9163" t="str">
            <v>m</v>
          </cell>
        </row>
        <row r="9164">
          <cell r="A9164">
            <v>7905021</v>
          </cell>
          <cell r="B9164" t="str">
            <v>케이블랙A형 150mm</v>
          </cell>
          <cell r="C9164" t="str">
            <v>4-001-81</v>
          </cell>
          <cell r="D9164" t="str">
            <v>m</v>
          </cell>
        </row>
        <row r="9165">
          <cell r="A9165">
            <v>7905022</v>
          </cell>
          <cell r="B9165" t="str">
            <v>케이블랙A형 200mm</v>
          </cell>
          <cell r="C9165" t="str">
            <v>4-001-81</v>
          </cell>
          <cell r="D9165" t="str">
            <v>m</v>
          </cell>
        </row>
        <row r="9166">
          <cell r="A9166">
            <v>7905023</v>
          </cell>
          <cell r="B9166" t="str">
            <v>케이블랙A형 300mm</v>
          </cell>
          <cell r="C9166" t="str">
            <v>4-001-81</v>
          </cell>
          <cell r="D9166" t="str">
            <v>m</v>
          </cell>
        </row>
        <row r="9167">
          <cell r="A9167">
            <v>7905024</v>
          </cell>
          <cell r="B9167" t="str">
            <v>케이블랙A형 400mm</v>
          </cell>
          <cell r="C9167" t="str">
            <v>4-001-81</v>
          </cell>
          <cell r="D9167" t="str">
            <v>m</v>
          </cell>
        </row>
        <row r="9168">
          <cell r="A9168">
            <v>7905025</v>
          </cell>
          <cell r="B9168" t="str">
            <v>케이블랙A형 500mm</v>
          </cell>
          <cell r="C9168" t="str">
            <v>4-001-81</v>
          </cell>
          <cell r="D9168" t="str">
            <v>m</v>
          </cell>
        </row>
        <row r="9169">
          <cell r="A9169">
            <v>7905026</v>
          </cell>
          <cell r="B9169" t="str">
            <v>케이블랙A형 600mm</v>
          </cell>
          <cell r="C9169" t="str">
            <v>4-001-81</v>
          </cell>
          <cell r="D9169" t="str">
            <v>m</v>
          </cell>
        </row>
        <row r="9170">
          <cell r="A9170">
            <v>7905040</v>
          </cell>
          <cell r="B9170" t="str">
            <v>케블랙직선부</v>
          </cell>
          <cell r="C9170" t="str">
            <v>4-004-81</v>
          </cell>
          <cell r="D9170" t="str">
            <v>EA</v>
          </cell>
        </row>
        <row r="9171">
          <cell r="A9171">
            <v>7905041</v>
          </cell>
          <cell r="B9171" t="str">
            <v>케블랙합류부</v>
          </cell>
          <cell r="C9171" t="str">
            <v>4-004-81</v>
          </cell>
          <cell r="D9171" t="str">
            <v>EA</v>
          </cell>
        </row>
        <row r="9172">
          <cell r="A9172">
            <v>7905042</v>
          </cell>
          <cell r="B9172" t="str">
            <v>케블랙승강부 (A)</v>
          </cell>
          <cell r="C9172" t="str">
            <v>4-004-81</v>
          </cell>
          <cell r="D9172" t="str">
            <v>EA</v>
          </cell>
        </row>
        <row r="9173">
          <cell r="A9173">
            <v>7905043</v>
          </cell>
          <cell r="B9173" t="str">
            <v>케블랙승강부 (B)</v>
          </cell>
          <cell r="C9173" t="str">
            <v>4-004-81</v>
          </cell>
          <cell r="D9173" t="str">
            <v>EA</v>
          </cell>
        </row>
        <row r="9174">
          <cell r="A9174">
            <v>7905060</v>
          </cell>
          <cell r="B9174" t="str">
            <v>케블랙직각 1단1호</v>
          </cell>
          <cell r="C9174" t="str">
            <v>4-006-81 (A형)</v>
          </cell>
          <cell r="D9174" t="str">
            <v>EA</v>
          </cell>
        </row>
        <row r="9175">
          <cell r="A9175">
            <v>7905061</v>
          </cell>
          <cell r="B9175" t="str">
            <v>케블랙직각 1단2호</v>
          </cell>
          <cell r="C9175" t="str">
            <v>4-006-81 (A형)</v>
          </cell>
          <cell r="D9175" t="str">
            <v>EA</v>
          </cell>
        </row>
        <row r="9176">
          <cell r="A9176">
            <v>7905062</v>
          </cell>
          <cell r="B9176" t="str">
            <v>케블랙직각 1단1호</v>
          </cell>
          <cell r="C9176" t="str">
            <v>4-006-81 (B형)</v>
          </cell>
          <cell r="D9176" t="str">
            <v>EA</v>
          </cell>
        </row>
        <row r="9177">
          <cell r="A9177">
            <v>7905063</v>
          </cell>
          <cell r="B9177" t="str">
            <v>케블랙직각 1단2호</v>
          </cell>
          <cell r="C9177" t="str">
            <v>4-006-81 (B형)</v>
          </cell>
          <cell r="D9177" t="str">
            <v>EA</v>
          </cell>
        </row>
        <row r="9178">
          <cell r="A9178">
            <v>7905080</v>
          </cell>
          <cell r="B9178" t="str">
            <v>수직상하케이블랙</v>
          </cell>
          <cell r="C9178" t="str">
            <v>100  x 1100</v>
          </cell>
          <cell r="D9178" t="str">
            <v>대</v>
          </cell>
        </row>
        <row r="9179">
          <cell r="A9179">
            <v>7905081</v>
          </cell>
          <cell r="B9179" t="str">
            <v>수직상하케이블랙</v>
          </cell>
          <cell r="C9179" t="str">
            <v>200  x 1100</v>
          </cell>
          <cell r="D9179" t="str">
            <v>대</v>
          </cell>
        </row>
        <row r="9180">
          <cell r="A9180">
            <v>7905082</v>
          </cell>
          <cell r="B9180" t="str">
            <v>수직상하케이블랙</v>
          </cell>
          <cell r="C9180" t="str">
            <v>284  x 1100</v>
          </cell>
          <cell r="D9180" t="str">
            <v>대</v>
          </cell>
        </row>
        <row r="9181">
          <cell r="A9181">
            <v>7905083</v>
          </cell>
          <cell r="B9181" t="str">
            <v>수직상하케이블랙</v>
          </cell>
          <cell r="C9181" t="str">
            <v>384  x 1100</v>
          </cell>
          <cell r="D9181" t="str">
            <v>대</v>
          </cell>
        </row>
        <row r="9182">
          <cell r="A9182">
            <v>7905084</v>
          </cell>
          <cell r="B9182" t="str">
            <v>수직상하케이블랙</v>
          </cell>
          <cell r="C9182" t="str">
            <v>584  x 1100</v>
          </cell>
          <cell r="D9182" t="str">
            <v>대</v>
          </cell>
        </row>
        <row r="9183">
          <cell r="A9183">
            <v>7905100</v>
          </cell>
          <cell r="B9183" t="str">
            <v>인공중계장치용랙</v>
          </cell>
          <cell r="C9183" t="str">
            <v>(수평)4-018-81</v>
          </cell>
          <cell r="D9183" t="str">
            <v>EA</v>
          </cell>
        </row>
        <row r="9184">
          <cell r="A9184">
            <v>7905101</v>
          </cell>
          <cell r="B9184" t="str">
            <v>인공중계장치용랙</v>
          </cell>
          <cell r="C9184" t="str">
            <v>(수직)4-018-81</v>
          </cell>
          <cell r="D9184" t="str">
            <v>EA</v>
          </cell>
        </row>
        <row r="9185">
          <cell r="A9185">
            <v>7905120</v>
          </cell>
          <cell r="B9185" t="str">
            <v>TDZ케블랙(리벳트)</v>
          </cell>
          <cell r="C9185" t="str">
            <v>100mm</v>
          </cell>
          <cell r="D9185" t="str">
            <v>m</v>
          </cell>
        </row>
        <row r="9186">
          <cell r="A9186">
            <v>7905121</v>
          </cell>
          <cell r="B9186" t="str">
            <v>TDZ케블랙(리벳트)</v>
          </cell>
          <cell r="C9186" t="str">
            <v>200mm</v>
          </cell>
          <cell r="D9186" t="str">
            <v>m</v>
          </cell>
        </row>
        <row r="9187">
          <cell r="A9187">
            <v>7905140</v>
          </cell>
          <cell r="B9187" t="str">
            <v>그릿드형케블랙</v>
          </cell>
          <cell r="C9187" t="str">
            <v>4-003-81</v>
          </cell>
          <cell r="D9187" t="str">
            <v>장</v>
          </cell>
        </row>
        <row r="9188">
          <cell r="A9188">
            <v>7905141</v>
          </cell>
          <cell r="B9188" t="str">
            <v>그릿드형케블랙</v>
          </cell>
          <cell r="C9188" t="str">
            <v>접속금물</v>
          </cell>
          <cell r="D9188" t="str">
            <v>EA</v>
          </cell>
        </row>
        <row r="9189">
          <cell r="A9189">
            <v>7905160</v>
          </cell>
          <cell r="B9189" t="str">
            <v>곡케이블랙</v>
          </cell>
          <cell r="C9189" t="str">
            <v>100mm</v>
          </cell>
          <cell r="D9189" t="str">
            <v>EA</v>
          </cell>
        </row>
        <row r="9190">
          <cell r="A9190">
            <v>7905161</v>
          </cell>
          <cell r="B9190" t="str">
            <v>곡케이블랙</v>
          </cell>
          <cell r="C9190" t="str">
            <v>250-300mm</v>
          </cell>
          <cell r="D9190" t="str">
            <v>EA</v>
          </cell>
        </row>
        <row r="9191">
          <cell r="A9191">
            <v>7905162</v>
          </cell>
          <cell r="B9191" t="str">
            <v>곡케이블랙</v>
          </cell>
          <cell r="C9191" t="str">
            <v>400-450mm</v>
          </cell>
          <cell r="D9191" t="str">
            <v>EA</v>
          </cell>
        </row>
        <row r="9192">
          <cell r="A9192">
            <v>7905180</v>
          </cell>
          <cell r="B9192" t="str">
            <v>케이블랙고정FLOOR</v>
          </cell>
          <cell r="C9192" t="str">
            <v>사양</v>
          </cell>
          <cell r="D9192" t="str">
            <v>EA</v>
          </cell>
        </row>
        <row r="9193">
          <cell r="A9193">
            <v>7905190</v>
          </cell>
          <cell r="B9193" t="str">
            <v>45도 연결바</v>
          </cell>
          <cell r="C9193" t="str">
            <v>사양</v>
          </cell>
          <cell r="D9193" t="str">
            <v>EA</v>
          </cell>
        </row>
        <row r="9194">
          <cell r="A9194">
            <v>7905200</v>
          </cell>
          <cell r="B9194" t="str">
            <v>케블랙수금물</v>
          </cell>
          <cell r="C9194" t="str">
            <v>4-005-81</v>
          </cell>
          <cell r="D9194" t="str">
            <v>EA</v>
          </cell>
        </row>
        <row r="9195">
          <cell r="A9195">
            <v>7905201</v>
          </cell>
          <cell r="B9195" t="str">
            <v>케블랙 좌금</v>
          </cell>
          <cell r="C9195" t="str">
            <v>4-008-81</v>
          </cell>
          <cell r="D9195" t="str">
            <v>EA</v>
          </cell>
        </row>
        <row r="9196">
          <cell r="A9196">
            <v>7905202</v>
          </cell>
          <cell r="B9196" t="str">
            <v>케블랙천정취부금</v>
          </cell>
          <cell r="C9196" t="str">
            <v>4-006-81</v>
          </cell>
          <cell r="D9196" t="str">
            <v>EA</v>
          </cell>
        </row>
        <row r="9197">
          <cell r="A9197">
            <v>7905203</v>
          </cell>
          <cell r="B9197" t="str">
            <v>케블랙천정취부금</v>
          </cell>
          <cell r="C9197" t="str">
            <v>4-006-81(100m)</v>
          </cell>
          <cell r="D9197" t="str">
            <v>EA</v>
          </cell>
        </row>
        <row r="9198">
          <cell r="A9198">
            <v>7905204</v>
          </cell>
          <cell r="B9198" t="str">
            <v>케블랙천정취부금</v>
          </cell>
          <cell r="C9198" t="str">
            <v>4-006-81(150m)</v>
          </cell>
          <cell r="D9198" t="str">
            <v>EA</v>
          </cell>
        </row>
        <row r="9199">
          <cell r="A9199">
            <v>7905205</v>
          </cell>
          <cell r="B9199" t="str">
            <v>케블랙천정취부금</v>
          </cell>
          <cell r="C9199" t="str">
            <v>4-006-81(200m)</v>
          </cell>
          <cell r="D9199" t="str">
            <v>EA</v>
          </cell>
        </row>
        <row r="9200">
          <cell r="A9200">
            <v>7905206</v>
          </cell>
          <cell r="B9200" t="str">
            <v>케블랙천정취부금</v>
          </cell>
          <cell r="C9200" t="str">
            <v>4-006-81(300m)</v>
          </cell>
          <cell r="D9200" t="str">
            <v>EA</v>
          </cell>
        </row>
        <row r="9201">
          <cell r="A9201">
            <v>7905220</v>
          </cell>
          <cell r="B9201" t="str">
            <v>랙지지용금물(1호)</v>
          </cell>
          <cell r="C9201" t="str">
            <v>4-006-81</v>
          </cell>
          <cell r="D9201" t="str">
            <v>EA</v>
          </cell>
        </row>
        <row r="9202">
          <cell r="A9202">
            <v>7905221</v>
          </cell>
          <cell r="B9202" t="str">
            <v>랙지지용금물(2호)</v>
          </cell>
          <cell r="C9202" t="str">
            <v>4-006-81</v>
          </cell>
          <cell r="D9202" t="str">
            <v>EA</v>
          </cell>
        </row>
        <row r="9203">
          <cell r="A9203">
            <v>7905240</v>
          </cell>
          <cell r="B9203" t="str">
            <v>케블랙지지금물</v>
          </cell>
          <cell r="C9203" t="str">
            <v>A형 4-006-81</v>
          </cell>
          <cell r="D9203" t="str">
            <v>EA</v>
          </cell>
        </row>
        <row r="9204">
          <cell r="A9204">
            <v>7905241</v>
          </cell>
          <cell r="B9204" t="str">
            <v>케블랙지지금물</v>
          </cell>
          <cell r="C9204" t="str">
            <v>B형 4-006-81</v>
          </cell>
          <cell r="D9204" t="str">
            <v>EA</v>
          </cell>
        </row>
        <row r="9205">
          <cell r="A9205">
            <v>7905242</v>
          </cell>
          <cell r="B9205" t="str">
            <v>케블랙지지금물</v>
          </cell>
          <cell r="C9205" t="str">
            <v>C형 4-006-81</v>
          </cell>
          <cell r="D9205" t="str">
            <v>EA</v>
          </cell>
        </row>
        <row r="9206">
          <cell r="A9206">
            <v>7905243</v>
          </cell>
          <cell r="B9206" t="str">
            <v>케블랙지지금물</v>
          </cell>
          <cell r="C9206" t="str">
            <v>D-1형 4-006-81</v>
          </cell>
          <cell r="D9206" t="str">
            <v>EA</v>
          </cell>
        </row>
        <row r="9207">
          <cell r="A9207">
            <v>7905244</v>
          </cell>
          <cell r="B9207" t="str">
            <v>케블랙지지금물</v>
          </cell>
          <cell r="C9207" t="str">
            <v>D-2형 4-006-81</v>
          </cell>
          <cell r="D9207" t="str">
            <v>EA</v>
          </cell>
        </row>
        <row r="9208">
          <cell r="A9208">
            <v>7905245</v>
          </cell>
          <cell r="B9208" t="str">
            <v>케블랙지지금물</v>
          </cell>
          <cell r="C9208" t="str">
            <v>D-3형 4-006-81</v>
          </cell>
          <cell r="D9208" t="str">
            <v>EA</v>
          </cell>
        </row>
        <row r="9209">
          <cell r="A9209">
            <v>7905246</v>
          </cell>
          <cell r="B9209" t="str">
            <v>케블랙지지금물</v>
          </cell>
          <cell r="C9209" t="str">
            <v>E형 4-006-81</v>
          </cell>
          <cell r="D9209" t="str">
            <v>EA</v>
          </cell>
        </row>
        <row r="9210">
          <cell r="A9210">
            <v>7905260</v>
          </cell>
          <cell r="B9210" t="str">
            <v>랙포박금물</v>
          </cell>
          <cell r="C9210" t="str">
            <v>4-006-81</v>
          </cell>
          <cell r="D9210" t="str">
            <v>EA</v>
          </cell>
        </row>
        <row r="9211">
          <cell r="A9211">
            <v>7905261</v>
          </cell>
          <cell r="B9211" t="str">
            <v>랙취부금물</v>
          </cell>
          <cell r="C9211" t="str">
            <v>4-018-81</v>
          </cell>
          <cell r="D9211" t="str">
            <v>EA</v>
          </cell>
        </row>
        <row r="9212">
          <cell r="A9212">
            <v>7905280</v>
          </cell>
          <cell r="B9212" t="str">
            <v>합류부 (닉켈)</v>
          </cell>
          <cell r="C9212" t="str">
            <v>6t</v>
          </cell>
          <cell r="D9212" t="str">
            <v>EA</v>
          </cell>
        </row>
        <row r="9213">
          <cell r="A9213">
            <v>7905281</v>
          </cell>
          <cell r="B9213" t="str">
            <v>직선부 (닉켈)</v>
          </cell>
          <cell r="C9213" t="str">
            <v>8t</v>
          </cell>
          <cell r="D9213" t="str">
            <v>EA</v>
          </cell>
        </row>
        <row r="9214">
          <cell r="A9214">
            <v>7905282</v>
          </cell>
          <cell r="B9214" t="str">
            <v>가상부절연판</v>
          </cell>
          <cell r="C9214" t="str">
            <v/>
          </cell>
          <cell r="D9214" t="str">
            <v>EA</v>
          </cell>
        </row>
        <row r="9215">
          <cell r="A9215">
            <v>7905283</v>
          </cell>
          <cell r="B9215" t="str">
            <v>C.D.F상부절연판</v>
          </cell>
          <cell r="C9215" t="str">
            <v/>
          </cell>
          <cell r="D9215" t="str">
            <v>EA</v>
          </cell>
        </row>
        <row r="9216">
          <cell r="A9216">
            <v>7905300</v>
          </cell>
          <cell r="B9216" t="str">
            <v>절연붓싱</v>
          </cell>
          <cell r="C9216" t="str">
            <v>1호</v>
          </cell>
          <cell r="D9216" t="str">
            <v>EA</v>
          </cell>
        </row>
        <row r="9217">
          <cell r="A9217">
            <v>7905301</v>
          </cell>
          <cell r="B9217" t="str">
            <v>절연붓싱</v>
          </cell>
          <cell r="C9217" t="str">
            <v>2호</v>
          </cell>
          <cell r="D9217" t="str">
            <v>EA</v>
          </cell>
        </row>
        <row r="9218">
          <cell r="A9218">
            <v>7905302</v>
          </cell>
          <cell r="B9218" t="str">
            <v>절연붓싱</v>
          </cell>
          <cell r="C9218" t="str">
            <v>3호</v>
          </cell>
          <cell r="D9218" t="str">
            <v>EA</v>
          </cell>
        </row>
        <row r="9219">
          <cell r="A9219">
            <v>7905303</v>
          </cell>
          <cell r="B9219" t="str">
            <v>절연붓싱</v>
          </cell>
          <cell r="C9219" t="str">
            <v>4호</v>
          </cell>
          <cell r="D9219" t="str">
            <v>EA</v>
          </cell>
        </row>
        <row r="9220">
          <cell r="A9220">
            <v>7905304</v>
          </cell>
          <cell r="B9220" t="str">
            <v>절연붓싱</v>
          </cell>
          <cell r="C9220" t="str">
            <v>5호</v>
          </cell>
          <cell r="D9220" t="str">
            <v>EA</v>
          </cell>
        </row>
        <row r="9221">
          <cell r="A9221">
            <v>7905305</v>
          </cell>
          <cell r="B9221" t="str">
            <v>절연가대</v>
          </cell>
          <cell r="C9221" t="str">
            <v>1-1호</v>
          </cell>
          <cell r="D9221" t="str">
            <v>EA</v>
          </cell>
        </row>
        <row r="9222">
          <cell r="A9222">
            <v>7905306</v>
          </cell>
          <cell r="B9222" t="str">
            <v>절연가대</v>
          </cell>
          <cell r="C9222" t="str">
            <v>1호</v>
          </cell>
          <cell r="D9222" t="str">
            <v>EA</v>
          </cell>
        </row>
        <row r="9223">
          <cell r="A9223">
            <v>7905307</v>
          </cell>
          <cell r="B9223" t="str">
            <v>절연가대</v>
          </cell>
          <cell r="C9223" t="str">
            <v>2호</v>
          </cell>
          <cell r="D9223" t="str">
            <v>EA</v>
          </cell>
        </row>
        <row r="9224">
          <cell r="A9224">
            <v>7905320</v>
          </cell>
          <cell r="B9224" t="str">
            <v>양취부금물 A형</v>
          </cell>
          <cell r="C9224" t="str">
            <v>4-009-81</v>
          </cell>
          <cell r="D9224" t="str">
            <v>SET</v>
          </cell>
        </row>
        <row r="9225">
          <cell r="A9225">
            <v>7905321</v>
          </cell>
          <cell r="B9225" t="str">
            <v>양취부금물 B형</v>
          </cell>
          <cell r="C9225" t="str">
            <v>4-009-81</v>
          </cell>
          <cell r="D9225" t="str">
            <v>SET</v>
          </cell>
        </row>
        <row r="9226">
          <cell r="A9226">
            <v>7905322</v>
          </cell>
          <cell r="B9226" t="str">
            <v>C.D.F 고정금물</v>
          </cell>
          <cell r="C9226" t="str">
            <v>4-009-81</v>
          </cell>
          <cell r="D9226" t="str">
            <v>EA</v>
          </cell>
        </row>
        <row r="9227">
          <cell r="A9227">
            <v>7905340</v>
          </cell>
          <cell r="B9227" t="str">
            <v>현아볼트 16x1.2m</v>
          </cell>
          <cell r="C9227" t="str">
            <v>4-009-81</v>
          </cell>
          <cell r="D9227" t="str">
            <v>SET</v>
          </cell>
        </row>
        <row r="9228">
          <cell r="A9228">
            <v>7905341</v>
          </cell>
          <cell r="B9228" t="str">
            <v>현아볼트 16x1.5m</v>
          </cell>
          <cell r="C9228" t="str">
            <v>4-009-81</v>
          </cell>
          <cell r="D9228" t="str">
            <v>SET</v>
          </cell>
        </row>
        <row r="9229">
          <cell r="A9229">
            <v>7905342</v>
          </cell>
          <cell r="B9229" t="str">
            <v>현아볼트 16x1.7m</v>
          </cell>
          <cell r="C9229" t="str">
            <v>4-009-81</v>
          </cell>
          <cell r="D9229" t="str">
            <v>SET</v>
          </cell>
        </row>
        <row r="9230">
          <cell r="A9230">
            <v>7905343</v>
          </cell>
          <cell r="B9230" t="str">
            <v>현아볼트 16x2.0m</v>
          </cell>
          <cell r="C9230" t="str">
            <v>4-009-81</v>
          </cell>
          <cell r="D9230" t="str">
            <v>SET</v>
          </cell>
        </row>
        <row r="9231">
          <cell r="A9231">
            <v>7905344</v>
          </cell>
          <cell r="B9231" t="str">
            <v>현아볼트 16x2.2m</v>
          </cell>
          <cell r="C9231" t="str">
            <v>4-009-81</v>
          </cell>
          <cell r="D9231" t="str">
            <v>SET</v>
          </cell>
        </row>
        <row r="9232">
          <cell r="A9232">
            <v>7905345</v>
          </cell>
          <cell r="B9232" t="str">
            <v>현아볼트 16x2.5m</v>
          </cell>
          <cell r="C9232" t="str">
            <v>4-009-81</v>
          </cell>
          <cell r="D9232" t="str">
            <v>SET</v>
          </cell>
        </row>
        <row r="9233">
          <cell r="A9233">
            <v>7905346</v>
          </cell>
          <cell r="B9233" t="str">
            <v>현아볼트 16x2.7m</v>
          </cell>
          <cell r="C9233" t="str">
            <v>4-009-81</v>
          </cell>
          <cell r="D9233" t="str">
            <v>SET</v>
          </cell>
        </row>
        <row r="9234">
          <cell r="A9234">
            <v>7905347</v>
          </cell>
          <cell r="B9234" t="str">
            <v>현아볼트 16x3.0m</v>
          </cell>
          <cell r="C9234" t="str">
            <v>4-009-81</v>
          </cell>
          <cell r="D9234" t="str">
            <v>SET</v>
          </cell>
        </row>
        <row r="9235">
          <cell r="A9235">
            <v>7905360</v>
          </cell>
          <cell r="B9235" t="str">
            <v>AY 볼트너트</v>
          </cell>
          <cell r="C9235" t="str">
            <v>4-009-81</v>
          </cell>
          <cell r="D9235" t="str">
            <v>EA</v>
          </cell>
        </row>
        <row r="9236">
          <cell r="A9236">
            <v>7905380</v>
          </cell>
          <cell r="B9236" t="str">
            <v>C형 찬넬</v>
          </cell>
          <cell r="C9236" t="str">
            <v>4-007-81</v>
          </cell>
          <cell r="D9236" t="str">
            <v>m</v>
          </cell>
        </row>
        <row r="9237">
          <cell r="A9237">
            <v>7905381</v>
          </cell>
          <cell r="B9237" t="str">
            <v>C형 접속금물</v>
          </cell>
          <cell r="C9237" t="str">
            <v>4-007-81</v>
          </cell>
          <cell r="D9237" t="str">
            <v>EA</v>
          </cell>
        </row>
        <row r="9238">
          <cell r="A9238">
            <v>7905400</v>
          </cell>
          <cell r="B9238" t="str">
            <v>표준철가 (A형)</v>
          </cell>
          <cell r="C9238" t="str">
            <v/>
          </cell>
          <cell r="D9238" t="str">
            <v>대</v>
          </cell>
        </row>
        <row r="9239">
          <cell r="A9239">
            <v>7905401</v>
          </cell>
          <cell r="B9239" t="str">
            <v>표준철가 (B형)</v>
          </cell>
          <cell r="C9239" t="str">
            <v>4-020-83</v>
          </cell>
          <cell r="D9239" t="str">
            <v>대</v>
          </cell>
        </row>
        <row r="9240">
          <cell r="A9240">
            <v>7905402</v>
          </cell>
          <cell r="B9240" t="str">
            <v>표준철가 (C형)</v>
          </cell>
          <cell r="C9240" t="str">
            <v>1호</v>
          </cell>
          <cell r="D9240" t="str">
            <v>대</v>
          </cell>
        </row>
        <row r="9241">
          <cell r="A9241">
            <v>7905403</v>
          </cell>
          <cell r="B9241" t="str">
            <v>표준철가 (C형)</v>
          </cell>
          <cell r="C9241" t="str">
            <v>2호</v>
          </cell>
          <cell r="D9241" t="str">
            <v>대</v>
          </cell>
        </row>
        <row r="9242">
          <cell r="A9242">
            <v>7905420</v>
          </cell>
          <cell r="B9242" t="str">
            <v>크램프및지지금물</v>
          </cell>
          <cell r="C9242" t="str">
            <v>4-007-81</v>
          </cell>
          <cell r="D9242" t="str">
            <v>SET</v>
          </cell>
        </row>
        <row r="9243">
          <cell r="A9243">
            <v>7905440</v>
          </cell>
          <cell r="B9243" t="str">
            <v>분기형동단자</v>
          </cell>
          <cell r="C9243" t="str">
            <v>125-200</v>
          </cell>
          <cell r="D9243" t="str">
            <v>EA</v>
          </cell>
        </row>
        <row r="9244">
          <cell r="A9244">
            <v>7905441</v>
          </cell>
          <cell r="B9244" t="str">
            <v>분기형동단자</v>
          </cell>
          <cell r="C9244" t="str">
            <v>60-14</v>
          </cell>
          <cell r="D9244" t="str">
            <v>EA</v>
          </cell>
        </row>
        <row r="9245">
          <cell r="A9245">
            <v>7905442</v>
          </cell>
          <cell r="B9245" t="str">
            <v>분기형동단자</v>
          </cell>
          <cell r="C9245" t="str">
            <v>30-50</v>
          </cell>
          <cell r="D9245" t="str">
            <v>EA</v>
          </cell>
        </row>
        <row r="9246">
          <cell r="A9246">
            <v>7905443</v>
          </cell>
          <cell r="B9246" t="str">
            <v>분기형동단자</v>
          </cell>
          <cell r="C9246" t="str">
            <v>8-22</v>
          </cell>
          <cell r="D9246" t="str">
            <v>EA</v>
          </cell>
        </row>
        <row r="9247">
          <cell r="A9247">
            <v>7905460</v>
          </cell>
          <cell r="B9247" t="str">
            <v>케이블홀앵글셋트</v>
          </cell>
          <cell r="C9247" t="str">
            <v>100x140</v>
          </cell>
          <cell r="D9247" t="str">
            <v>조</v>
          </cell>
        </row>
        <row r="9248">
          <cell r="A9248">
            <v>7905461</v>
          </cell>
          <cell r="B9248" t="str">
            <v>케이블홀앵글셋트</v>
          </cell>
          <cell r="C9248" t="str">
            <v>240x180</v>
          </cell>
          <cell r="D9248" t="str">
            <v>조</v>
          </cell>
        </row>
        <row r="9249">
          <cell r="A9249">
            <v>7905462</v>
          </cell>
          <cell r="B9249" t="str">
            <v>케이블홀앵글셋트</v>
          </cell>
          <cell r="C9249" t="str">
            <v>320x260</v>
          </cell>
          <cell r="D9249" t="str">
            <v>조</v>
          </cell>
        </row>
        <row r="9250">
          <cell r="A9250">
            <v>7905463</v>
          </cell>
          <cell r="B9250" t="str">
            <v>케이블홀앵글셋트</v>
          </cell>
          <cell r="C9250" t="str">
            <v>424x340</v>
          </cell>
          <cell r="D9250" t="str">
            <v>조</v>
          </cell>
        </row>
        <row r="9251">
          <cell r="A9251">
            <v>7905464</v>
          </cell>
          <cell r="B9251" t="str">
            <v>케이블홀앵글셋트</v>
          </cell>
          <cell r="C9251" t="str">
            <v>584x470</v>
          </cell>
          <cell r="D9251" t="str">
            <v>조</v>
          </cell>
        </row>
        <row r="9252">
          <cell r="A9252">
            <v>7905480</v>
          </cell>
          <cell r="B9252" t="str">
            <v>CABLE삼각벽부지지</v>
          </cell>
          <cell r="C9252" t="str">
            <v>100mm</v>
          </cell>
          <cell r="D9252" t="str">
            <v>EA</v>
          </cell>
        </row>
        <row r="9253">
          <cell r="A9253">
            <v>7905481</v>
          </cell>
          <cell r="B9253" t="str">
            <v>CABLE삼각벽부지지</v>
          </cell>
          <cell r="C9253" t="str">
            <v>200mm</v>
          </cell>
          <cell r="D9253" t="str">
            <v>EA</v>
          </cell>
        </row>
        <row r="9254">
          <cell r="A9254">
            <v>7905482</v>
          </cell>
          <cell r="B9254" t="str">
            <v>CABLE삼각벽부지지</v>
          </cell>
          <cell r="C9254" t="str">
            <v>300mm</v>
          </cell>
          <cell r="D9254" t="str">
            <v>EA</v>
          </cell>
        </row>
        <row r="9255">
          <cell r="A9255">
            <v>7905483</v>
          </cell>
          <cell r="B9255" t="str">
            <v>CABLE삼각벽부지지</v>
          </cell>
          <cell r="C9255" t="str">
            <v>400mm</v>
          </cell>
          <cell r="D9255" t="str">
            <v>EA</v>
          </cell>
        </row>
        <row r="9256">
          <cell r="A9256">
            <v>7905484</v>
          </cell>
          <cell r="B9256" t="str">
            <v>CABLE삼각벽부지지</v>
          </cell>
          <cell r="C9256" t="str">
            <v>500mm</v>
          </cell>
          <cell r="D9256" t="str">
            <v>EA</v>
          </cell>
        </row>
        <row r="9257">
          <cell r="A9257">
            <v>7905500</v>
          </cell>
          <cell r="B9257" t="str">
            <v>각파이프결합금물</v>
          </cell>
          <cell r="C9257" t="str">
            <v>4-003-81</v>
          </cell>
          <cell r="D9257" t="str">
            <v>EA</v>
          </cell>
        </row>
        <row r="9258">
          <cell r="A9258">
            <v>7905520</v>
          </cell>
          <cell r="B9258" t="str">
            <v>가상부고정금물</v>
          </cell>
          <cell r="C9258" t="str">
            <v>4-006-81</v>
          </cell>
          <cell r="D9258" t="str">
            <v>EA</v>
          </cell>
        </row>
        <row r="9259">
          <cell r="A9259">
            <v>7905540</v>
          </cell>
          <cell r="B9259" t="str">
            <v>보강평강 (A형)</v>
          </cell>
          <cell r="C9259" t="str">
            <v>4-003-81</v>
          </cell>
          <cell r="D9259" t="str">
            <v>m</v>
          </cell>
        </row>
        <row r="9260">
          <cell r="A9260">
            <v>7905541</v>
          </cell>
          <cell r="B9260" t="str">
            <v>보강평강 (B형)</v>
          </cell>
          <cell r="C9260" t="str">
            <v>4-003-81</v>
          </cell>
          <cell r="D9260" t="str">
            <v>m</v>
          </cell>
        </row>
        <row r="9261">
          <cell r="A9261">
            <v>7905542</v>
          </cell>
          <cell r="B9261" t="str">
            <v>보강평강 말단철물</v>
          </cell>
          <cell r="C9261" t="str">
            <v>4-003-81</v>
          </cell>
          <cell r="D9261" t="str">
            <v>EA</v>
          </cell>
        </row>
        <row r="9262">
          <cell r="A9262">
            <v>7905560</v>
          </cell>
          <cell r="B9262" t="str">
            <v>찬 넬</v>
          </cell>
          <cell r="C9262" t="str">
            <v>50x25x4.5</v>
          </cell>
          <cell r="D9262" t="str">
            <v>m</v>
          </cell>
        </row>
        <row r="9263">
          <cell r="A9263">
            <v>7905561</v>
          </cell>
          <cell r="B9263" t="str">
            <v>찬 넬 (수금물)</v>
          </cell>
          <cell r="C9263" t="str">
            <v>4-005-81</v>
          </cell>
          <cell r="D9263" t="str">
            <v>EA</v>
          </cell>
        </row>
        <row r="9264">
          <cell r="A9264">
            <v>7905580</v>
          </cell>
          <cell r="B9264" t="str">
            <v>찬넬프레이트</v>
          </cell>
          <cell r="C9264" t="str">
            <v>4-006-81</v>
          </cell>
          <cell r="D9264" t="str">
            <v>EA</v>
          </cell>
        </row>
        <row r="9265">
          <cell r="A9265">
            <v>7905581</v>
          </cell>
          <cell r="B9265" t="str">
            <v>J 볼트너트</v>
          </cell>
          <cell r="C9265" t="str">
            <v>4-009-81</v>
          </cell>
          <cell r="D9265" t="str">
            <v>EA</v>
          </cell>
        </row>
        <row r="9266">
          <cell r="A9266">
            <v>7905600</v>
          </cell>
          <cell r="B9266" t="str">
            <v>특수볼트너트</v>
          </cell>
          <cell r="C9266" t="str">
            <v>4-018-81</v>
          </cell>
          <cell r="D9266" t="str">
            <v>EA</v>
          </cell>
        </row>
        <row r="9267">
          <cell r="A9267">
            <v>7905601</v>
          </cell>
          <cell r="B9267" t="str">
            <v>써포트부라켓</v>
          </cell>
          <cell r="C9267" t="str">
            <v>4-018-81</v>
          </cell>
          <cell r="D9267" t="str">
            <v>EA</v>
          </cell>
        </row>
        <row r="9268">
          <cell r="A9268">
            <v>7905602</v>
          </cell>
          <cell r="B9268" t="str">
            <v>플레트홈</v>
          </cell>
          <cell r="C9268" t="str">
            <v>4-017-81</v>
          </cell>
          <cell r="D9268" t="str">
            <v>EA</v>
          </cell>
        </row>
        <row r="9269">
          <cell r="A9269">
            <v>7905620</v>
          </cell>
          <cell r="B9269" t="str">
            <v>밧데리받침대(A형)</v>
          </cell>
          <cell r="C9269" t="str">
            <v>PS 1680-840</v>
          </cell>
          <cell r="D9269" t="str">
            <v>EA</v>
          </cell>
        </row>
        <row r="9270">
          <cell r="A9270">
            <v>7905621</v>
          </cell>
          <cell r="B9270" t="str">
            <v>밧데리받침대(B형)</v>
          </cell>
          <cell r="C9270" t="str">
            <v>PS 660-240</v>
          </cell>
          <cell r="D9270" t="str">
            <v>EA</v>
          </cell>
        </row>
        <row r="9271">
          <cell r="A9271">
            <v>7905640</v>
          </cell>
          <cell r="B9271" t="str">
            <v>스파스트락차</v>
          </cell>
          <cell r="C9271" t="str">
            <v/>
          </cell>
          <cell r="D9271" t="str">
            <v>m</v>
          </cell>
        </row>
        <row r="9272">
          <cell r="A9272">
            <v>7905660</v>
          </cell>
          <cell r="B9272" t="str">
            <v>간이폴</v>
          </cell>
          <cell r="C9272" t="str">
            <v>4.5m x 6m</v>
          </cell>
          <cell r="D9272" t="str">
            <v>대</v>
          </cell>
        </row>
        <row r="9273">
          <cell r="A9273">
            <v>7905680</v>
          </cell>
          <cell r="B9273" t="str">
            <v>축전지다이</v>
          </cell>
          <cell r="C9273" t="str">
            <v>1400 x 1750</v>
          </cell>
          <cell r="D9273" t="str">
            <v>대</v>
          </cell>
        </row>
        <row r="9274">
          <cell r="A9274">
            <v>7905681</v>
          </cell>
          <cell r="B9274" t="str">
            <v>장비다이</v>
          </cell>
          <cell r="C9274" t="str">
            <v>1000 x 1500</v>
          </cell>
          <cell r="D9274" t="str">
            <v>대</v>
          </cell>
        </row>
        <row r="9275">
          <cell r="A9275">
            <v>7905682</v>
          </cell>
          <cell r="B9275" t="str">
            <v>장비다이</v>
          </cell>
          <cell r="C9275" t="str">
            <v>1000 x 1100</v>
          </cell>
          <cell r="D9275" t="str">
            <v>대</v>
          </cell>
        </row>
        <row r="9276">
          <cell r="A9276">
            <v>7906001</v>
          </cell>
          <cell r="B9276" t="str">
            <v>인수공잠금장치</v>
          </cell>
          <cell r="C9276" t="str">
            <v>EJC101-가 대형</v>
          </cell>
          <cell r="D9276" t="str">
            <v>EA</v>
          </cell>
        </row>
        <row r="9277">
          <cell r="A9277">
            <v>7906002</v>
          </cell>
          <cell r="B9277" t="str">
            <v>인수공잠금장치</v>
          </cell>
          <cell r="C9277" t="str">
            <v>EJC101-나 소형</v>
          </cell>
          <cell r="D9277" t="str">
            <v>EA</v>
          </cell>
        </row>
        <row r="9278">
          <cell r="A9278">
            <v>7906003</v>
          </cell>
          <cell r="B9278" t="str">
            <v>인수공잠금장치</v>
          </cell>
          <cell r="C9278" t="str">
            <v>EJC101-다 수공</v>
          </cell>
          <cell r="D9278" t="str">
            <v>EA</v>
          </cell>
        </row>
        <row r="9279">
          <cell r="A9279">
            <v>7906004</v>
          </cell>
          <cell r="B9279" t="str">
            <v>인수공승고용</v>
          </cell>
          <cell r="C9279" t="str">
            <v>EJC102-가 대형</v>
          </cell>
          <cell r="D9279" t="str">
            <v>EA</v>
          </cell>
        </row>
        <row r="9280">
          <cell r="A9280">
            <v>7906020</v>
          </cell>
          <cell r="B9280" t="str">
            <v>이음철개(맨홀틀)</v>
          </cell>
          <cell r="C9280" t="str">
            <v>EJC102-나 소형</v>
          </cell>
          <cell r="D9280" t="str">
            <v>EA</v>
          </cell>
        </row>
        <row r="9281">
          <cell r="A9281">
            <v>7906021</v>
          </cell>
          <cell r="B9281" t="str">
            <v>이음철개(맨홀틀)</v>
          </cell>
          <cell r="C9281" t="str">
            <v>EJC102-다 수공</v>
          </cell>
          <cell r="D9281" t="str">
            <v>EA</v>
          </cell>
        </row>
        <row r="9282">
          <cell r="A9282">
            <v>7906030</v>
          </cell>
          <cell r="B9282" t="str">
            <v>단자함인입벽철</v>
          </cell>
          <cell r="C9282" t="str">
            <v>EJC103-가 수평</v>
          </cell>
          <cell r="D9282" t="str">
            <v>EA</v>
          </cell>
        </row>
        <row r="9283">
          <cell r="A9283">
            <v>7906031</v>
          </cell>
          <cell r="B9283" t="str">
            <v>단자스탑보호철물</v>
          </cell>
          <cell r="C9283" t="str">
            <v>EJC104</v>
          </cell>
          <cell r="D9283" t="str">
            <v>EA</v>
          </cell>
        </row>
        <row r="9284">
          <cell r="A9284">
            <v>7906040</v>
          </cell>
          <cell r="B9284" t="str">
            <v>케이블인입크램프</v>
          </cell>
          <cell r="C9284" t="str">
            <v>EJC105-가</v>
          </cell>
          <cell r="D9284" t="str">
            <v>EA</v>
          </cell>
        </row>
        <row r="9285">
          <cell r="A9285">
            <v>7906041</v>
          </cell>
          <cell r="B9285" t="str">
            <v>케이블인입크램프</v>
          </cell>
          <cell r="C9285" t="str">
            <v>EJC105-나</v>
          </cell>
          <cell r="D9285" t="str">
            <v>EA</v>
          </cell>
        </row>
        <row r="9286">
          <cell r="A9286">
            <v>7906042</v>
          </cell>
          <cell r="B9286" t="str">
            <v>케이블인입크램프</v>
          </cell>
          <cell r="C9286" t="str">
            <v>EJC105-다</v>
          </cell>
          <cell r="D9286" t="str">
            <v>EA</v>
          </cell>
        </row>
        <row r="9287">
          <cell r="A9287">
            <v>7906050</v>
          </cell>
          <cell r="B9287" t="str">
            <v>케인밴드</v>
          </cell>
          <cell r="C9287" t="str">
            <v>EJC106-가</v>
          </cell>
          <cell r="D9287" t="str">
            <v>EA</v>
          </cell>
        </row>
        <row r="9288">
          <cell r="A9288">
            <v>7906051</v>
          </cell>
          <cell r="B9288" t="str">
            <v>케인핀</v>
          </cell>
          <cell r="C9288" t="str">
            <v>EJC106-나</v>
          </cell>
          <cell r="D9288" t="str">
            <v>EA</v>
          </cell>
        </row>
        <row r="9289">
          <cell r="A9289">
            <v>7906060</v>
          </cell>
          <cell r="B9289" t="str">
            <v>철주밴드</v>
          </cell>
          <cell r="C9289" t="str">
            <v>EJC105-다</v>
          </cell>
          <cell r="D9289" t="str">
            <v>EA</v>
          </cell>
        </row>
        <row r="9290">
          <cell r="A9290">
            <v>7906061</v>
          </cell>
          <cell r="B9290" t="str">
            <v>철백관주</v>
          </cell>
          <cell r="C9290" t="str">
            <v>EJC108-가</v>
          </cell>
          <cell r="D9290" t="str">
            <v>EA</v>
          </cell>
        </row>
        <row r="9291">
          <cell r="A9291">
            <v>7906062</v>
          </cell>
          <cell r="B9291" t="str">
            <v>철백관주</v>
          </cell>
          <cell r="C9291" t="str">
            <v>EJC108-나</v>
          </cell>
          <cell r="D9291" t="str">
            <v>EA</v>
          </cell>
        </row>
        <row r="9292">
          <cell r="A9292">
            <v>7906070</v>
          </cell>
          <cell r="B9292" t="str">
            <v>조립식사다리</v>
          </cell>
          <cell r="C9292" t="str">
            <v>EJC109-가</v>
          </cell>
          <cell r="D9292" t="str">
            <v>EA</v>
          </cell>
        </row>
        <row r="9293">
          <cell r="A9293">
            <v>7906071</v>
          </cell>
          <cell r="B9293" t="str">
            <v>조립식사다리</v>
          </cell>
          <cell r="C9293" t="str">
            <v>EJC109-나</v>
          </cell>
          <cell r="D9293" t="str">
            <v>EA</v>
          </cell>
        </row>
        <row r="9294">
          <cell r="A9294">
            <v>7906072</v>
          </cell>
          <cell r="B9294" t="str">
            <v>M.D.F 이동사다리</v>
          </cell>
          <cell r="C9294" t="str">
            <v>EJC111</v>
          </cell>
          <cell r="D9294" t="str">
            <v>EA</v>
          </cell>
        </row>
        <row r="9295">
          <cell r="A9295">
            <v>7906080</v>
          </cell>
          <cell r="B9295" t="str">
            <v>점퍼인출기</v>
          </cell>
          <cell r="C9295" t="str">
            <v>EJC110-가</v>
          </cell>
          <cell r="D9295" t="str">
            <v>EA</v>
          </cell>
        </row>
        <row r="9296">
          <cell r="A9296">
            <v>7906081</v>
          </cell>
          <cell r="B9296" t="str">
            <v>점퍼인출기</v>
          </cell>
          <cell r="C9296" t="str">
            <v>EJC110-나</v>
          </cell>
          <cell r="D9296" t="str">
            <v>EA</v>
          </cell>
        </row>
        <row r="9297">
          <cell r="A9297">
            <v>7906100</v>
          </cell>
          <cell r="B9297" t="str">
            <v>집중형접지대(2홀)</v>
          </cell>
          <cell r="C9297" t="str">
            <v>EJC113-가  2호</v>
          </cell>
          <cell r="D9297" t="str">
            <v>EA</v>
          </cell>
        </row>
        <row r="9298">
          <cell r="A9298">
            <v>7906101</v>
          </cell>
          <cell r="B9298" t="str">
            <v>집중형접지대(2홀)</v>
          </cell>
          <cell r="C9298" t="str">
            <v>EJC113-나  3호</v>
          </cell>
          <cell r="D9298" t="str">
            <v>EA</v>
          </cell>
        </row>
        <row r="9299">
          <cell r="A9299">
            <v>7906102</v>
          </cell>
          <cell r="B9299" t="str">
            <v>집중형접지대(2홀)</v>
          </cell>
          <cell r="C9299" t="str">
            <v>EJC113-다  4호</v>
          </cell>
          <cell r="D9299" t="str">
            <v>EA</v>
          </cell>
        </row>
        <row r="9300">
          <cell r="A9300">
            <v>7906103</v>
          </cell>
          <cell r="B9300" t="str">
            <v>집중형접지대(2홀)</v>
          </cell>
          <cell r="C9300" t="str">
            <v>EJC113-라  5호</v>
          </cell>
          <cell r="D9300" t="str">
            <v>EA</v>
          </cell>
        </row>
        <row r="9301">
          <cell r="A9301">
            <v>7906104</v>
          </cell>
          <cell r="B9301" t="str">
            <v>집중형접지대(2홀)</v>
          </cell>
          <cell r="C9301" t="str">
            <v>EJC113-마  6호</v>
          </cell>
          <cell r="D9301" t="str">
            <v>EA</v>
          </cell>
        </row>
        <row r="9302">
          <cell r="A9302">
            <v>7906105</v>
          </cell>
          <cell r="B9302" t="str">
            <v>집중형접지대(2홀)</v>
          </cell>
          <cell r="C9302" t="str">
            <v>EJC113-바  7호</v>
          </cell>
          <cell r="D9302" t="str">
            <v>EA</v>
          </cell>
        </row>
        <row r="9303">
          <cell r="A9303">
            <v>7906106</v>
          </cell>
          <cell r="B9303" t="str">
            <v>집중형접지대(2홀)</v>
          </cell>
          <cell r="C9303" t="str">
            <v>EJC113-사  8호</v>
          </cell>
          <cell r="D9303" t="str">
            <v>EA</v>
          </cell>
        </row>
        <row r="9304">
          <cell r="A9304">
            <v>7906120</v>
          </cell>
          <cell r="B9304" t="str">
            <v>인수공안전망</v>
          </cell>
          <cell r="C9304" t="str">
            <v>EJC114-가 대형</v>
          </cell>
          <cell r="D9304" t="str">
            <v>EA</v>
          </cell>
        </row>
        <row r="9305">
          <cell r="A9305">
            <v>7906121</v>
          </cell>
          <cell r="B9305" t="str">
            <v>인수공안전망</v>
          </cell>
          <cell r="C9305" t="str">
            <v>EJC114-나 소형</v>
          </cell>
          <cell r="D9305" t="str">
            <v>EA</v>
          </cell>
        </row>
        <row r="9306">
          <cell r="A9306">
            <v>7906122</v>
          </cell>
          <cell r="B9306" t="str">
            <v>인수공안전망</v>
          </cell>
          <cell r="C9306" t="str">
            <v>EJC114-다 수공</v>
          </cell>
          <cell r="D9306" t="str">
            <v>EA</v>
          </cell>
        </row>
        <row r="9307">
          <cell r="A9307">
            <v>7906140</v>
          </cell>
          <cell r="B9307" t="str">
            <v>사각위험표지판</v>
          </cell>
          <cell r="C9307" t="str">
            <v>EJC121 스텐레스</v>
          </cell>
          <cell r="D9307" t="str">
            <v>EA</v>
          </cell>
        </row>
        <row r="9308">
          <cell r="A9308">
            <v>7906141</v>
          </cell>
          <cell r="B9308" t="str">
            <v>주의표지판</v>
          </cell>
          <cell r="C9308" t="str">
            <v>EJC123 지지대</v>
          </cell>
          <cell r="D9308" t="str">
            <v>EA</v>
          </cell>
        </row>
        <row r="9309">
          <cell r="A9309">
            <v>7906142</v>
          </cell>
          <cell r="B9309" t="str">
            <v>삼각깃발</v>
          </cell>
          <cell r="C9309" t="str">
            <v>EJC124-가</v>
          </cell>
          <cell r="D9309" t="str">
            <v>EA</v>
          </cell>
        </row>
        <row r="9310">
          <cell r="A9310">
            <v>7906143</v>
          </cell>
          <cell r="B9310" t="str">
            <v>소형삼각깃발</v>
          </cell>
          <cell r="C9310" t="str">
            <v>EJC124-나</v>
          </cell>
          <cell r="D9310" t="str">
            <v>EA</v>
          </cell>
        </row>
        <row r="9311">
          <cell r="A9311">
            <v>7906144</v>
          </cell>
          <cell r="B9311" t="str">
            <v>깃발지지대</v>
          </cell>
          <cell r="C9311" t="str">
            <v>EJC124-다</v>
          </cell>
          <cell r="D9311" t="str">
            <v>EA</v>
          </cell>
        </row>
        <row r="9312">
          <cell r="A9312">
            <v>7906145</v>
          </cell>
          <cell r="B9312" t="str">
            <v>깃발지지봉</v>
          </cell>
          <cell r="C9312" t="str">
            <v>EJC124-라</v>
          </cell>
          <cell r="D9312" t="str">
            <v>EA</v>
          </cell>
        </row>
        <row r="9313">
          <cell r="A9313">
            <v>7906146</v>
          </cell>
          <cell r="B9313" t="str">
            <v>케이블매설핀</v>
          </cell>
          <cell r="C9313" t="str">
            <v>EJC125 청동주조</v>
          </cell>
          <cell r="D9313" t="str">
            <v>EA</v>
          </cell>
        </row>
        <row r="9314">
          <cell r="A9314">
            <v>7906147</v>
          </cell>
          <cell r="B9314" t="str">
            <v>케이블매설핀</v>
          </cell>
          <cell r="C9314" t="str">
            <v>시공비</v>
          </cell>
          <cell r="D9314" t="str">
            <v>EA</v>
          </cell>
        </row>
        <row r="9315">
          <cell r="A9315">
            <v>7906148</v>
          </cell>
          <cell r="B9315" t="str">
            <v>지상고표시판</v>
          </cell>
          <cell r="C9315" t="str">
            <v>EJC127</v>
          </cell>
          <cell r="D9315" t="str">
            <v>EA</v>
          </cell>
        </row>
        <row r="9316">
          <cell r="A9316">
            <v>7906160</v>
          </cell>
          <cell r="B9316" t="str">
            <v>입상주</v>
          </cell>
          <cell r="C9316" t="str">
            <v>90D x 3.5m</v>
          </cell>
          <cell r="D9316" t="str">
            <v>EA</v>
          </cell>
        </row>
        <row r="9317">
          <cell r="A9317">
            <v>7906161</v>
          </cell>
          <cell r="B9317" t="str">
            <v>입상주</v>
          </cell>
          <cell r="C9317" t="str">
            <v>90D x 4m</v>
          </cell>
          <cell r="D9317" t="str">
            <v>EA</v>
          </cell>
        </row>
        <row r="9318">
          <cell r="A9318">
            <v>7906162</v>
          </cell>
          <cell r="B9318" t="str">
            <v>보조연결주</v>
          </cell>
          <cell r="C9318" t="str">
            <v>90D x 1m</v>
          </cell>
          <cell r="D9318" t="str">
            <v>EA</v>
          </cell>
        </row>
        <row r="9319">
          <cell r="A9319">
            <v>7906163</v>
          </cell>
          <cell r="B9319" t="str">
            <v>보조연결주</v>
          </cell>
          <cell r="C9319" t="str">
            <v>90D x 1.5m</v>
          </cell>
          <cell r="D9319" t="str">
            <v>EA</v>
          </cell>
        </row>
        <row r="9320">
          <cell r="A9320">
            <v>7906180</v>
          </cell>
          <cell r="B9320" t="str">
            <v>ANCHOR</v>
          </cell>
          <cell r="C9320" t="str">
            <v>입상주용</v>
          </cell>
          <cell r="D9320" t="str">
            <v>EA</v>
          </cell>
        </row>
        <row r="9321">
          <cell r="A9321">
            <v>7906200</v>
          </cell>
          <cell r="B9321" t="str">
            <v>고정 BOX</v>
          </cell>
          <cell r="C9321" t="str">
            <v>500x800x500mm</v>
          </cell>
          <cell r="D9321" t="str">
            <v>EA</v>
          </cell>
        </row>
        <row r="9322">
          <cell r="A9322">
            <v>7906201</v>
          </cell>
          <cell r="B9322" t="str">
            <v>고정 BOX</v>
          </cell>
          <cell r="C9322" t="str">
            <v>500x300x500mm</v>
          </cell>
          <cell r="D9322" t="str">
            <v>EA</v>
          </cell>
        </row>
        <row r="9323">
          <cell r="A9323">
            <v>7906210</v>
          </cell>
          <cell r="B9323" t="str">
            <v>인입통신구 BOX</v>
          </cell>
          <cell r="C9323" t="str">
            <v>700x400x500H</v>
          </cell>
          <cell r="D9323" t="str">
            <v>EA</v>
          </cell>
        </row>
        <row r="9324">
          <cell r="A9324">
            <v>7906211</v>
          </cell>
          <cell r="B9324" t="str">
            <v>인입통신구 BOX</v>
          </cell>
          <cell r="C9324" t="str">
            <v>700x400x700H</v>
          </cell>
          <cell r="D9324" t="str">
            <v>EA</v>
          </cell>
        </row>
        <row r="9325">
          <cell r="A9325">
            <v>7906220</v>
          </cell>
          <cell r="B9325" t="str">
            <v>1호 수공   BOX</v>
          </cell>
          <cell r="C9325" t="str">
            <v>950x450x700H</v>
          </cell>
          <cell r="D9325" t="str">
            <v>EA</v>
          </cell>
        </row>
        <row r="9326">
          <cell r="A9326">
            <v>7907001</v>
          </cell>
          <cell r="B9326" t="str">
            <v>크램프</v>
          </cell>
          <cell r="C9326" t="str">
            <v>1B</v>
          </cell>
          <cell r="D9326" t="str">
            <v>EA</v>
          </cell>
        </row>
        <row r="9327">
          <cell r="A9327">
            <v>7907002</v>
          </cell>
          <cell r="B9327" t="str">
            <v>크램프</v>
          </cell>
          <cell r="C9327" t="str">
            <v>2B</v>
          </cell>
          <cell r="D9327" t="str">
            <v>EA</v>
          </cell>
        </row>
        <row r="9328">
          <cell r="A9328">
            <v>7907003</v>
          </cell>
          <cell r="B9328" t="str">
            <v>크램프</v>
          </cell>
          <cell r="C9328" t="str">
            <v>3B</v>
          </cell>
          <cell r="D9328" t="str">
            <v>EA</v>
          </cell>
        </row>
        <row r="9329">
          <cell r="A9329">
            <v>7907004</v>
          </cell>
          <cell r="B9329" t="str">
            <v>써스팬숀크램프</v>
          </cell>
          <cell r="C9329" t="str">
            <v/>
          </cell>
          <cell r="D9329" t="str">
            <v>EA</v>
          </cell>
        </row>
        <row r="9330">
          <cell r="A9330">
            <v>7907005</v>
          </cell>
          <cell r="B9330" t="str">
            <v>가입자인입크램프</v>
          </cell>
          <cell r="C9330" t="str">
            <v>PVC 1호</v>
          </cell>
          <cell r="D9330" t="str">
            <v>EA</v>
          </cell>
        </row>
        <row r="9331">
          <cell r="A9331">
            <v>7907006</v>
          </cell>
          <cell r="B9331" t="str">
            <v>가입자인입크램프</v>
          </cell>
          <cell r="C9331" t="str">
            <v>PVC 2호</v>
          </cell>
          <cell r="D9331" t="str">
            <v>EA</v>
          </cell>
        </row>
        <row r="9332">
          <cell r="A9332">
            <v>7907020</v>
          </cell>
          <cell r="B9332" t="str">
            <v>전주근가밴드</v>
          </cell>
          <cell r="C9332" t="str">
            <v>15x28x500</v>
          </cell>
          <cell r="D9332" t="str">
            <v>EA</v>
          </cell>
        </row>
        <row r="9333">
          <cell r="A9333">
            <v>7907021</v>
          </cell>
          <cell r="B9333" t="str">
            <v>전주지선밴드</v>
          </cell>
          <cell r="C9333" t="str">
            <v>4.5x38x150</v>
          </cell>
          <cell r="D9333" t="str">
            <v>EA</v>
          </cell>
        </row>
        <row r="9334">
          <cell r="A9334">
            <v>7907022</v>
          </cell>
          <cell r="B9334" t="str">
            <v>전주지선밴드</v>
          </cell>
          <cell r="C9334" t="str">
            <v>4.5x38x130</v>
          </cell>
          <cell r="D9334" t="str">
            <v>EA</v>
          </cell>
        </row>
        <row r="9335">
          <cell r="A9335">
            <v>7907023</v>
          </cell>
          <cell r="B9335" t="str">
            <v>배선링밴드</v>
          </cell>
          <cell r="C9335" t="str">
            <v>4.5x38x150</v>
          </cell>
          <cell r="D9335" t="str">
            <v>EA</v>
          </cell>
        </row>
        <row r="9336">
          <cell r="A9336">
            <v>7907024</v>
          </cell>
          <cell r="B9336" t="str">
            <v>써스팬숀취부밴드</v>
          </cell>
          <cell r="C9336" t="str">
            <v>4.5x38x150</v>
          </cell>
          <cell r="D9336" t="str">
            <v>EA</v>
          </cell>
        </row>
        <row r="9337">
          <cell r="A9337">
            <v>7907025</v>
          </cell>
          <cell r="B9337" t="str">
            <v>스탑CABLE고정밴드</v>
          </cell>
          <cell r="C9337" t="str">
            <v/>
          </cell>
          <cell r="D9337" t="str">
            <v>EA</v>
          </cell>
        </row>
        <row r="9338">
          <cell r="A9338">
            <v>7907026</v>
          </cell>
          <cell r="B9338" t="str">
            <v>반경관취부밴드</v>
          </cell>
          <cell r="C9338" t="str">
            <v/>
          </cell>
          <cell r="D9338" t="str">
            <v>EA</v>
          </cell>
        </row>
        <row r="9339">
          <cell r="A9339">
            <v>7907027</v>
          </cell>
          <cell r="B9339" t="str">
            <v>단자함취부밴드</v>
          </cell>
          <cell r="C9339" t="str">
            <v/>
          </cell>
          <cell r="D9339" t="str">
            <v>EA</v>
          </cell>
        </row>
        <row r="9340">
          <cell r="A9340">
            <v>7907028</v>
          </cell>
          <cell r="B9340" t="str">
            <v>케이블 취부밴드</v>
          </cell>
          <cell r="C9340" t="str">
            <v/>
          </cell>
          <cell r="D9340" t="str">
            <v>EA</v>
          </cell>
        </row>
        <row r="9341">
          <cell r="A9341">
            <v>7907040</v>
          </cell>
          <cell r="B9341" t="str">
            <v>핀</v>
          </cell>
          <cell r="C9341" t="str">
            <v>12x50mm</v>
          </cell>
          <cell r="D9341" t="str">
            <v>EA</v>
          </cell>
        </row>
        <row r="9342">
          <cell r="A9342">
            <v>7907041</v>
          </cell>
          <cell r="B9342" t="str">
            <v>핀</v>
          </cell>
          <cell r="C9342" t="str">
            <v>12x110mm</v>
          </cell>
          <cell r="D9342" t="str">
            <v>EA</v>
          </cell>
        </row>
        <row r="9343">
          <cell r="A9343">
            <v>7907042</v>
          </cell>
          <cell r="B9343" t="str">
            <v>핀</v>
          </cell>
          <cell r="C9343" t="str">
            <v>12x180mm</v>
          </cell>
          <cell r="D9343" t="str">
            <v>EA</v>
          </cell>
        </row>
        <row r="9344">
          <cell r="A9344">
            <v>7907043</v>
          </cell>
          <cell r="B9344" t="str">
            <v>핀</v>
          </cell>
          <cell r="C9344" t="str">
            <v>12x210mm</v>
          </cell>
          <cell r="D9344" t="str">
            <v>EA</v>
          </cell>
        </row>
        <row r="9345">
          <cell r="A9345">
            <v>7907044</v>
          </cell>
          <cell r="B9345" t="str">
            <v>핀</v>
          </cell>
          <cell r="C9345" t="str">
            <v>12x240mm</v>
          </cell>
          <cell r="D9345" t="str">
            <v>EA</v>
          </cell>
        </row>
        <row r="9346">
          <cell r="A9346">
            <v>7907045</v>
          </cell>
          <cell r="B9346" t="str">
            <v>핀</v>
          </cell>
          <cell r="C9346" t="str">
            <v>12x270mm</v>
          </cell>
          <cell r="D9346" t="str">
            <v>EA</v>
          </cell>
        </row>
        <row r="9347">
          <cell r="A9347">
            <v>7907060</v>
          </cell>
          <cell r="B9347" t="str">
            <v>앵커볼트</v>
          </cell>
          <cell r="C9347" t="str">
            <v>16x180mm</v>
          </cell>
          <cell r="D9347" t="str">
            <v>EA</v>
          </cell>
        </row>
        <row r="9348">
          <cell r="A9348">
            <v>7907061</v>
          </cell>
          <cell r="B9348" t="str">
            <v>앵커볼트</v>
          </cell>
          <cell r="C9348" t="str">
            <v>12x250mm</v>
          </cell>
          <cell r="D9348" t="str">
            <v>EA</v>
          </cell>
        </row>
        <row r="9349">
          <cell r="A9349">
            <v>7907062</v>
          </cell>
          <cell r="B9349" t="str">
            <v>끌기철물</v>
          </cell>
          <cell r="C9349" t="str">
            <v>16x450mm</v>
          </cell>
          <cell r="D9349" t="str">
            <v>EA</v>
          </cell>
        </row>
        <row r="9350">
          <cell r="A9350">
            <v>7907063</v>
          </cell>
          <cell r="B9350" t="str">
            <v>가락지</v>
          </cell>
          <cell r="C9350" t="str">
            <v>19x92mm</v>
          </cell>
          <cell r="D9350" t="str">
            <v>EA</v>
          </cell>
        </row>
        <row r="9351">
          <cell r="A9351">
            <v>7907064</v>
          </cell>
          <cell r="B9351" t="str">
            <v>사다리각정</v>
          </cell>
          <cell r="C9351" t="str">
            <v>19x1040mm</v>
          </cell>
          <cell r="D9351" t="str">
            <v>EA</v>
          </cell>
        </row>
        <row r="9352">
          <cell r="A9352">
            <v>7907065</v>
          </cell>
          <cell r="B9352" t="str">
            <v>기초볼트</v>
          </cell>
          <cell r="C9352" t="str">
            <v>22x300mm</v>
          </cell>
          <cell r="D9352" t="str">
            <v>EA</v>
          </cell>
        </row>
        <row r="9353">
          <cell r="A9353">
            <v>7907066</v>
          </cell>
          <cell r="B9353" t="str">
            <v>케이블인망</v>
          </cell>
          <cell r="C9353" t="str">
            <v>400x1200mm</v>
          </cell>
          <cell r="D9353" t="str">
            <v>EA</v>
          </cell>
        </row>
        <row r="9354">
          <cell r="A9354">
            <v>7907067</v>
          </cell>
          <cell r="B9354" t="str">
            <v>케이블인망</v>
          </cell>
          <cell r="C9354" t="str">
            <v>400x1500mm</v>
          </cell>
          <cell r="D9354" t="str">
            <v>EA</v>
          </cell>
        </row>
        <row r="9355">
          <cell r="A9355">
            <v>7907080</v>
          </cell>
          <cell r="B9355" t="str">
            <v>인상 P.V.C 곡관</v>
          </cell>
          <cell r="C9355" t="str">
            <v>28D</v>
          </cell>
          <cell r="D9355" t="str">
            <v>EA</v>
          </cell>
        </row>
        <row r="9356">
          <cell r="A9356">
            <v>7907081</v>
          </cell>
          <cell r="B9356" t="str">
            <v>인상 P.V.C 곡관</v>
          </cell>
          <cell r="C9356" t="str">
            <v>50D</v>
          </cell>
          <cell r="D9356" t="str">
            <v>EA</v>
          </cell>
        </row>
        <row r="9357">
          <cell r="A9357">
            <v>7907082</v>
          </cell>
          <cell r="B9357" t="str">
            <v>인상 P.V.C 곡관</v>
          </cell>
          <cell r="C9357" t="str">
            <v>80D</v>
          </cell>
          <cell r="D9357" t="str">
            <v>EA</v>
          </cell>
        </row>
        <row r="9358">
          <cell r="A9358">
            <v>7907083</v>
          </cell>
          <cell r="B9358" t="str">
            <v>인상 P.V.C 곡관</v>
          </cell>
          <cell r="C9358" t="str">
            <v>100D</v>
          </cell>
          <cell r="D9358" t="str">
            <v>EA</v>
          </cell>
        </row>
        <row r="9359">
          <cell r="A9359">
            <v>7907084</v>
          </cell>
          <cell r="B9359" t="str">
            <v>합성고무방수캡</v>
          </cell>
          <cell r="C9359" t="str">
            <v>28D</v>
          </cell>
          <cell r="D9359" t="str">
            <v>EA</v>
          </cell>
        </row>
        <row r="9360">
          <cell r="A9360">
            <v>7907085</v>
          </cell>
          <cell r="B9360" t="str">
            <v>합성고무방수캡</v>
          </cell>
          <cell r="C9360" t="str">
            <v>50D</v>
          </cell>
          <cell r="D9360" t="str">
            <v>EA</v>
          </cell>
        </row>
        <row r="9361">
          <cell r="A9361">
            <v>7907086</v>
          </cell>
          <cell r="B9361" t="str">
            <v>합성고무방수캡</v>
          </cell>
          <cell r="C9361" t="str">
            <v>80D</v>
          </cell>
          <cell r="D9361" t="str">
            <v>EA</v>
          </cell>
        </row>
        <row r="9362">
          <cell r="A9362">
            <v>7907087</v>
          </cell>
          <cell r="B9362" t="str">
            <v>걸이인입용크램프</v>
          </cell>
          <cell r="C9362" t="str">
            <v>130x60</v>
          </cell>
          <cell r="D9362" t="str">
            <v>EA</v>
          </cell>
        </row>
        <row r="9363">
          <cell r="A9363">
            <v>7907088</v>
          </cell>
          <cell r="B9363" t="str">
            <v>연선링 PVC</v>
          </cell>
          <cell r="C9363" t="str">
            <v>대</v>
          </cell>
          <cell r="D9363" t="str">
            <v>EA</v>
          </cell>
        </row>
        <row r="9364">
          <cell r="A9364">
            <v>7907089</v>
          </cell>
          <cell r="B9364" t="str">
            <v>연선링 PVC</v>
          </cell>
          <cell r="C9364" t="str">
            <v>중</v>
          </cell>
          <cell r="D9364" t="str">
            <v>EA</v>
          </cell>
        </row>
        <row r="9365">
          <cell r="A9365">
            <v>7907090</v>
          </cell>
          <cell r="B9365" t="str">
            <v>연선링 PVC</v>
          </cell>
          <cell r="C9365" t="str">
            <v>소</v>
          </cell>
          <cell r="D9365" t="str">
            <v>EA</v>
          </cell>
        </row>
        <row r="9366">
          <cell r="A9366">
            <v>7907091</v>
          </cell>
          <cell r="B9366" t="str">
            <v>랫싱와이오</v>
          </cell>
          <cell r="C9366" t="str">
            <v/>
          </cell>
          <cell r="D9366" t="str">
            <v>EA</v>
          </cell>
        </row>
        <row r="9367">
          <cell r="A9367">
            <v>7907092</v>
          </cell>
          <cell r="B9367" t="str">
            <v>조임기줄</v>
          </cell>
          <cell r="C9367" t="str">
            <v>1호</v>
          </cell>
          <cell r="D9367" t="str">
            <v>EA</v>
          </cell>
        </row>
        <row r="9368">
          <cell r="A9368">
            <v>7907093</v>
          </cell>
          <cell r="B9368" t="str">
            <v>조임기줄</v>
          </cell>
          <cell r="C9368" t="str">
            <v>2호</v>
          </cell>
          <cell r="D9368" t="str">
            <v>EA</v>
          </cell>
        </row>
        <row r="9369">
          <cell r="A9369">
            <v>7907094</v>
          </cell>
          <cell r="B9369" t="str">
            <v>케이블써포터</v>
          </cell>
          <cell r="C9369" t="str">
            <v/>
          </cell>
          <cell r="D9369" t="str">
            <v>EA</v>
          </cell>
        </row>
        <row r="9370">
          <cell r="A9370">
            <v>7907095</v>
          </cell>
          <cell r="B9370" t="str">
            <v>C 밸브</v>
          </cell>
          <cell r="C9370" t="str">
            <v/>
          </cell>
          <cell r="D9370" t="str">
            <v>EA</v>
          </cell>
        </row>
        <row r="9371">
          <cell r="A9371">
            <v>7907096</v>
          </cell>
          <cell r="B9371" t="str">
            <v>B 후렌지</v>
          </cell>
          <cell r="C9371" t="str">
            <v/>
          </cell>
          <cell r="D9371" t="str">
            <v>EA</v>
          </cell>
        </row>
        <row r="9372">
          <cell r="A9372">
            <v>7907097</v>
          </cell>
          <cell r="B9372" t="str">
            <v>D 후렌지</v>
          </cell>
          <cell r="C9372" t="str">
            <v/>
          </cell>
          <cell r="D9372" t="str">
            <v>EA</v>
          </cell>
        </row>
        <row r="9373">
          <cell r="A9373">
            <v>7907098</v>
          </cell>
          <cell r="B9373" t="str">
            <v>엘    보</v>
          </cell>
          <cell r="C9373" t="str">
            <v>3/8</v>
          </cell>
          <cell r="D9373" t="str">
            <v>EA</v>
          </cell>
        </row>
        <row r="9374">
          <cell r="A9374">
            <v>7907099</v>
          </cell>
          <cell r="B9374" t="str">
            <v>T     보</v>
          </cell>
          <cell r="C9374" t="str">
            <v/>
          </cell>
          <cell r="D9374" t="str">
            <v>EA</v>
          </cell>
        </row>
        <row r="9375">
          <cell r="A9375">
            <v>7907100</v>
          </cell>
          <cell r="B9375" t="str">
            <v>T 형 크램프</v>
          </cell>
          <cell r="C9375" t="str">
            <v/>
          </cell>
          <cell r="D9375" t="str">
            <v>EA</v>
          </cell>
        </row>
        <row r="9376">
          <cell r="A9376">
            <v>7907120</v>
          </cell>
          <cell r="B9376" t="str">
            <v>케이블받침대</v>
          </cell>
          <cell r="C9376" t="str">
            <v>75x40x5x750</v>
          </cell>
          <cell r="D9376" t="str">
            <v>EA</v>
          </cell>
        </row>
        <row r="9377">
          <cell r="A9377">
            <v>7907121</v>
          </cell>
          <cell r="B9377" t="str">
            <v>케이블받침대</v>
          </cell>
          <cell r="C9377" t="str">
            <v>75x40x5x1150</v>
          </cell>
          <cell r="D9377" t="str">
            <v>EA</v>
          </cell>
        </row>
        <row r="9378">
          <cell r="A9378">
            <v>7907122</v>
          </cell>
          <cell r="B9378" t="str">
            <v>케이블받침대</v>
          </cell>
          <cell r="C9378" t="str">
            <v>75x40x5x1350</v>
          </cell>
          <cell r="D9378" t="str">
            <v>EA</v>
          </cell>
        </row>
        <row r="9379">
          <cell r="A9379">
            <v>7907123</v>
          </cell>
          <cell r="B9379" t="str">
            <v>케이블받침대</v>
          </cell>
          <cell r="C9379" t="str">
            <v>75x40x5x1550</v>
          </cell>
          <cell r="D9379" t="str">
            <v>EA</v>
          </cell>
        </row>
        <row r="9380">
          <cell r="A9380">
            <v>7907124</v>
          </cell>
          <cell r="B9380" t="str">
            <v>케이블받침대</v>
          </cell>
          <cell r="C9380" t="str">
            <v>75x40x5x1750</v>
          </cell>
          <cell r="D9380" t="str">
            <v>EA</v>
          </cell>
        </row>
        <row r="9381">
          <cell r="A9381">
            <v>7907125</v>
          </cell>
          <cell r="B9381" t="str">
            <v>케이블걸이쇠</v>
          </cell>
          <cell r="C9381" t="str">
            <v>1조</v>
          </cell>
          <cell r="D9381" t="str">
            <v>EA</v>
          </cell>
        </row>
        <row r="9382">
          <cell r="A9382">
            <v>7907126</v>
          </cell>
          <cell r="B9382" t="str">
            <v>케이블걸이쇠</v>
          </cell>
          <cell r="C9382" t="str">
            <v>2조</v>
          </cell>
          <cell r="D9382" t="str">
            <v>EA</v>
          </cell>
        </row>
        <row r="9383">
          <cell r="A9383">
            <v>7907127</v>
          </cell>
          <cell r="B9383" t="str">
            <v>케이블걸이쇠</v>
          </cell>
          <cell r="C9383" t="str">
            <v>3조</v>
          </cell>
          <cell r="D9383" t="str">
            <v>EA</v>
          </cell>
        </row>
        <row r="9384">
          <cell r="A9384">
            <v>7907128</v>
          </cell>
          <cell r="B9384" t="str">
            <v>케이블걸이쇠</v>
          </cell>
          <cell r="C9384" t="str">
            <v>4조</v>
          </cell>
          <cell r="D9384" t="str">
            <v>EA</v>
          </cell>
        </row>
        <row r="9385">
          <cell r="A9385">
            <v>7907129</v>
          </cell>
          <cell r="B9385" t="str">
            <v>케이블걸이쇠</v>
          </cell>
          <cell r="C9385" t="str">
            <v>5조</v>
          </cell>
          <cell r="D9385" t="str">
            <v>EA</v>
          </cell>
        </row>
        <row r="9386">
          <cell r="A9386">
            <v>7907130</v>
          </cell>
          <cell r="B9386" t="str">
            <v>수공용걸이받침대</v>
          </cell>
          <cell r="C9386" t="str">
            <v>33x14x3x607</v>
          </cell>
          <cell r="D9386" t="str">
            <v>EA</v>
          </cell>
        </row>
        <row r="9387">
          <cell r="A9387">
            <v>7907131</v>
          </cell>
          <cell r="B9387" t="str">
            <v>수공용걸이쇠</v>
          </cell>
          <cell r="C9387" t="str">
            <v>1조</v>
          </cell>
          <cell r="D9387" t="str">
            <v>EA</v>
          </cell>
        </row>
        <row r="9388">
          <cell r="A9388">
            <v>7907160</v>
          </cell>
          <cell r="B9388" t="str">
            <v>반경철판</v>
          </cell>
          <cell r="C9388" t="str">
            <v>50x2x2400</v>
          </cell>
          <cell r="D9388" t="str">
            <v>EA</v>
          </cell>
        </row>
        <row r="9389">
          <cell r="A9389">
            <v>7907161</v>
          </cell>
          <cell r="B9389" t="str">
            <v>반경철판</v>
          </cell>
          <cell r="C9389" t="str">
            <v>80x2x2400</v>
          </cell>
          <cell r="D9389" t="str">
            <v>EA</v>
          </cell>
        </row>
        <row r="9390">
          <cell r="A9390">
            <v>7907162</v>
          </cell>
          <cell r="B9390" t="str">
            <v>전주번호찰</v>
          </cell>
          <cell r="C9390" t="str">
            <v>130x240x30</v>
          </cell>
          <cell r="D9390" t="str">
            <v>EA</v>
          </cell>
        </row>
        <row r="9391">
          <cell r="A9391">
            <v>7907163</v>
          </cell>
          <cell r="B9391" t="str">
            <v>지선봉</v>
          </cell>
          <cell r="C9391" t="str">
            <v>16x1600</v>
          </cell>
          <cell r="D9391" t="str">
            <v>EA</v>
          </cell>
        </row>
        <row r="9392">
          <cell r="A9392">
            <v>7907164</v>
          </cell>
          <cell r="B9392" t="str">
            <v>위험표지판 (철재)</v>
          </cell>
          <cell r="C9392" t="str">
            <v>600x600x600</v>
          </cell>
          <cell r="D9392" t="str">
            <v>EA</v>
          </cell>
        </row>
        <row r="9393">
          <cell r="A9393">
            <v>7907165</v>
          </cell>
          <cell r="B9393" t="str">
            <v>위험표지판 (철재)</v>
          </cell>
          <cell r="C9393" t="str">
            <v>900x900x900</v>
          </cell>
          <cell r="D9393" t="str">
            <v>EA</v>
          </cell>
        </row>
        <row r="9394">
          <cell r="A9394">
            <v>7907200</v>
          </cell>
          <cell r="B9394" t="str">
            <v>콤파운드주입기</v>
          </cell>
          <cell r="C9394" t="str">
            <v/>
          </cell>
          <cell r="D9394" t="str">
            <v>EA</v>
          </cell>
        </row>
        <row r="9395">
          <cell r="A9395">
            <v>7907201</v>
          </cell>
          <cell r="B9395" t="str">
            <v>조임공구</v>
          </cell>
          <cell r="C9395" t="str">
            <v>1.2호</v>
          </cell>
          <cell r="D9395" t="str">
            <v>EA</v>
          </cell>
        </row>
        <row r="9396">
          <cell r="A9396">
            <v>7907220</v>
          </cell>
          <cell r="B9396" t="str">
            <v>랩핑기</v>
          </cell>
          <cell r="C9396" t="str">
            <v>감기</v>
          </cell>
          <cell r="D9396" t="str">
            <v>EA</v>
          </cell>
        </row>
        <row r="9397">
          <cell r="A9397">
            <v>7907221</v>
          </cell>
          <cell r="B9397" t="str">
            <v>랩핑기</v>
          </cell>
          <cell r="C9397" t="str">
            <v>풀기</v>
          </cell>
          <cell r="D9397" t="str">
            <v>EA</v>
          </cell>
        </row>
        <row r="9398">
          <cell r="A9398">
            <v>7908001</v>
          </cell>
          <cell r="B9398" t="str">
            <v>팔각 종합폴</v>
          </cell>
          <cell r="C9398" t="str">
            <v>측주식 9m</v>
          </cell>
          <cell r="D9398" t="str">
            <v>본</v>
          </cell>
        </row>
        <row r="9399">
          <cell r="A9399">
            <v>7908002</v>
          </cell>
          <cell r="B9399" t="str">
            <v>팔각 종합폴</v>
          </cell>
          <cell r="C9399" t="str">
            <v>측주식 10m</v>
          </cell>
          <cell r="D9399" t="str">
            <v>본</v>
          </cell>
        </row>
        <row r="9400">
          <cell r="A9400">
            <v>7908003</v>
          </cell>
          <cell r="B9400" t="str">
            <v>팔각 종합폴</v>
          </cell>
          <cell r="C9400" t="str">
            <v>측주식 11m</v>
          </cell>
          <cell r="D9400" t="str">
            <v>본</v>
          </cell>
        </row>
        <row r="9401">
          <cell r="A9401">
            <v>7908004</v>
          </cell>
          <cell r="B9401" t="str">
            <v>팔각 종합폴</v>
          </cell>
          <cell r="C9401" t="str">
            <v>측주식 12m</v>
          </cell>
          <cell r="D9401" t="str">
            <v>본</v>
          </cell>
        </row>
        <row r="9402">
          <cell r="A9402">
            <v>7908020</v>
          </cell>
          <cell r="B9402" t="str">
            <v>팔각 종합폴</v>
          </cell>
          <cell r="C9402" t="str">
            <v>현수식 9m</v>
          </cell>
          <cell r="D9402" t="str">
            <v>본</v>
          </cell>
        </row>
        <row r="9403">
          <cell r="A9403">
            <v>7908021</v>
          </cell>
          <cell r="B9403" t="str">
            <v>팔각 종합폴</v>
          </cell>
          <cell r="C9403" t="str">
            <v>현수식 10m</v>
          </cell>
          <cell r="D9403" t="str">
            <v>본</v>
          </cell>
        </row>
        <row r="9404">
          <cell r="A9404">
            <v>7908022</v>
          </cell>
          <cell r="B9404" t="str">
            <v>팔각 종합폴</v>
          </cell>
          <cell r="C9404" t="str">
            <v>현수식 11m</v>
          </cell>
          <cell r="D9404" t="str">
            <v>본</v>
          </cell>
        </row>
        <row r="9405">
          <cell r="A9405">
            <v>7908023</v>
          </cell>
          <cell r="B9405" t="str">
            <v>팔각 종합폴</v>
          </cell>
          <cell r="C9405" t="str">
            <v>현수식 12m</v>
          </cell>
          <cell r="D9405" t="str">
            <v>본</v>
          </cell>
        </row>
        <row r="9406">
          <cell r="A9406">
            <v>7908040</v>
          </cell>
          <cell r="B9406" t="str">
            <v>팔각 종합폴</v>
          </cell>
          <cell r="C9406" t="str">
            <v>신호식 9m</v>
          </cell>
          <cell r="D9406" t="str">
            <v>본</v>
          </cell>
        </row>
        <row r="9407">
          <cell r="A9407">
            <v>7908041</v>
          </cell>
          <cell r="B9407" t="str">
            <v>팔각 종합폴</v>
          </cell>
          <cell r="C9407" t="str">
            <v>신호식 10m</v>
          </cell>
          <cell r="D9407" t="str">
            <v>본</v>
          </cell>
        </row>
        <row r="9408">
          <cell r="A9408">
            <v>7908042</v>
          </cell>
          <cell r="B9408" t="str">
            <v>팔각 종합폴</v>
          </cell>
          <cell r="C9408" t="str">
            <v>신호식 11m</v>
          </cell>
          <cell r="D9408" t="str">
            <v>본</v>
          </cell>
        </row>
        <row r="9409">
          <cell r="A9409">
            <v>7908043</v>
          </cell>
          <cell r="B9409" t="str">
            <v>팔각 종합폴</v>
          </cell>
          <cell r="C9409" t="str">
            <v>신호식 12m</v>
          </cell>
          <cell r="D9409" t="str">
            <v>본</v>
          </cell>
        </row>
        <row r="9410">
          <cell r="A9410">
            <v>7908060</v>
          </cell>
          <cell r="B9410" t="str">
            <v>원형 종합폴</v>
          </cell>
          <cell r="C9410" t="str">
            <v>측주식 9m</v>
          </cell>
          <cell r="D9410" t="str">
            <v>본</v>
          </cell>
        </row>
        <row r="9411">
          <cell r="A9411">
            <v>7908061</v>
          </cell>
          <cell r="B9411" t="str">
            <v>원형 종합폴</v>
          </cell>
          <cell r="C9411" t="str">
            <v>측주식 10m</v>
          </cell>
          <cell r="D9411" t="str">
            <v>본</v>
          </cell>
        </row>
        <row r="9412">
          <cell r="A9412">
            <v>7908062</v>
          </cell>
          <cell r="B9412" t="str">
            <v>원형 종합폴</v>
          </cell>
          <cell r="C9412" t="str">
            <v>측주식 11m</v>
          </cell>
          <cell r="D9412" t="str">
            <v>본</v>
          </cell>
        </row>
        <row r="9413">
          <cell r="A9413">
            <v>7908063</v>
          </cell>
          <cell r="B9413" t="str">
            <v>원형 종합폴</v>
          </cell>
          <cell r="C9413" t="str">
            <v>측주식 12m</v>
          </cell>
          <cell r="D9413" t="str">
            <v>본</v>
          </cell>
        </row>
        <row r="9414">
          <cell r="A9414">
            <v>7908080</v>
          </cell>
          <cell r="B9414" t="str">
            <v>원형 종합폴</v>
          </cell>
          <cell r="C9414" t="str">
            <v>현수식 9m</v>
          </cell>
          <cell r="D9414" t="str">
            <v>본</v>
          </cell>
        </row>
        <row r="9415">
          <cell r="A9415">
            <v>7908081</v>
          </cell>
          <cell r="B9415" t="str">
            <v>원형 종합폴</v>
          </cell>
          <cell r="C9415" t="str">
            <v>현수식 10m</v>
          </cell>
          <cell r="D9415" t="str">
            <v>본</v>
          </cell>
        </row>
        <row r="9416">
          <cell r="A9416">
            <v>7908082</v>
          </cell>
          <cell r="B9416" t="str">
            <v>원형 종합폴</v>
          </cell>
          <cell r="C9416" t="str">
            <v>현수식 11m</v>
          </cell>
          <cell r="D9416" t="str">
            <v>본</v>
          </cell>
        </row>
        <row r="9417">
          <cell r="A9417">
            <v>7908083</v>
          </cell>
          <cell r="B9417" t="str">
            <v>원형 종합폴</v>
          </cell>
          <cell r="C9417" t="str">
            <v>현수식 12m</v>
          </cell>
          <cell r="D9417" t="str">
            <v>본</v>
          </cell>
        </row>
        <row r="9418">
          <cell r="A9418">
            <v>7908100</v>
          </cell>
          <cell r="B9418" t="str">
            <v>원형 종합폴</v>
          </cell>
          <cell r="C9418" t="str">
            <v>신호식 9m</v>
          </cell>
          <cell r="D9418" t="str">
            <v>본</v>
          </cell>
        </row>
        <row r="9419">
          <cell r="A9419">
            <v>7908101</v>
          </cell>
          <cell r="B9419" t="str">
            <v>원형 종합폴</v>
          </cell>
          <cell r="C9419" t="str">
            <v>신호식 10m</v>
          </cell>
          <cell r="D9419" t="str">
            <v>본</v>
          </cell>
        </row>
        <row r="9420">
          <cell r="A9420">
            <v>7908102</v>
          </cell>
          <cell r="B9420" t="str">
            <v>원형 종합폴</v>
          </cell>
          <cell r="C9420" t="str">
            <v>신호식 11m</v>
          </cell>
          <cell r="D9420" t="str">
            <v>본</v>
          </cell>
        </row>
        <row r="9421">
          <cell r="A9421">
            <v>7908103</v>
          </cell>
          <cell r="B9421" t="str">
            <v>원형 종합폴</v>
          </cell>
          <cell r="C9421" t="str">
            <v>신호식 12m</v>
          </cell>
          <cell r="D9421" t="str">
            <v>본</v>
          </cell>
        </row>
        <row r="9422">
          <cell r="A9422">
            <v>7999001</v>
          </cell>
          <cell r="B9422" t="str">
            <v>T-BAR</v>
          </cell>
          <cell r="C9422" t="str">
            <v>0.4Tx38x25m/m</v>
          </cell>
          <cell r="D9422" t="str">
            <v>m</v>
          </cell>
        </row>
        <row r="9423">
          <cell r="A9423">
            <v>7999002</v>
          </cell>
          <cell r="B9423" t="str">
            <v>골함석</v>
          </cell>
          <cell r="C9423" t="str">
            <v>0.5T 914x1829</v>
          </cell>
          <cell r="D9423" t="str">
            <v>매</v>
          </cell>
        </row>
        <row r="9424">
          <cell r="A9424">
            <v>7999003</v>
          </cell>
          <cell r="B9424" t="str">
            <v>긴비계목</v>
          </cell>
          <cell r="C9424" t="str">
            <v/>
          </cell>
          <cell r="D9424" t="str">
            <v>개</v>
          </cell>
        </row>
        <row r="9425">
          <cell r="A9425">
            <v>7999004</v>
          </cell>
          <cell r="B9425" t="str">
            <v>짧은비계목</v>
          </cell>
          <cell r="C9425" t="str">
            <v/>
          </cell>
          <cell r="D9425" t="str">
            <v>개</v>
          </cell>
        </row>
        <row r="9426">
          <cell r="A9426">
            <v>7999005</v>
          </cell>
          <cell r="B9426" t="str">
            <v>BASE 찬넬</v>
          </cell>
          <cell r="C9426" t="str">
            <v>20x90x70</v>
          </cell>
          <cell r="D9426" t="str">
            <v>m</v>
          </cell>
        </row>
        <row r="9427">
          <cell r="A9427">
            <v>7999006</v>
          </cell>
          <cell r="B9427" t="str">
            <v>TOP 찬넬</v>
          </cell>
          <cell r="C9427" t="str">
            <v>20x40x70</v>
          </cell>
          <cell r="D9427" t="str">
            <v>개</v>
          </cell>
        </row>
        <row r="9428">
          <cell r="A9428">
            <v>7999007</v>
          </cell>
          <cell r="B9428" t="str">
            <v>외부판넬-칼라/미장</v>
          </cell>
          <cell r="C9428" t="str">
            <v>1200x2400</v>
          </cell>
          <cell r="D9428" t="str">
            <v>매</v>
          </cell>
        </row>
        <row r="9429">
          <cell r="A9429">
            <v>7999008</v>
          </cell>
          <cell r="B9429" t="str">
            <v>외부판넬-칼라/미장</v>
          </cell>
          <cell r="C9429" t="str">
            <v>1200x2400 단창</v>
          </cell>
          <cell r="D9429" t="str">
            <v>매</v>
          </cell>
        </row>
        <row r="9430">
          <cell r="A9430">
            <v>7999009</v>
          </cell>
          <cell r="B9430" t="str">
            <v>외부판넬-칼라/미장</v>
          </cell>
          <cell r="C9430" t="str">
            <v>1200x2400 출입문</v>
          </cell>
          <cell r="D9430" t="str">
            <v>매</v>
          </cell>
        </row>
        <row r="9431">
          <cell r="A9431">
            <v>7999010</v>
          </cell>
          <cell r="B9431" t="str">
            <v>내부판넬-미장/미장</v>
          </cell>
          <cell r="C9431" t="str">
            <v>1200x2400</v>
          </cell>
          <cell r="D9431" t="str">
            <v>매</v>
          </cell>
        </row>
        <row r="9432">
          <cell r="A9432">
            <v>7999011</v>
          </cell>
          <cell r="B9432" t="str">
            <v>내부판넬-미장/미장</v>
          </cell>
          <cell r="C9432" t="str">
            <v>1200x2400 문</v>
          </cell>
          <cell r="D9432" t="str">
            <v>매</v>
          </cell>
        </row>
        <row r="9433">
          <cell r="A9433">
            <v>7999012</v>
          </cell>
          <cell r="B9433" t="str">
            <v>TRUSS</v>
          </cell>
          <cell r="C9433" t="str">
            <v>7.2m SPAN</v>
          </cell>
          <cell r="D9433" t="str">
            <v>조</v>
          </cell>
        </row>
        <row r="9434">
          <cell r="A9434">
            <v>7999013</v>
          </cell>
          <cell r="B9434" t="str">
            <v>중도리</v>
          </cell>
          <cell r="C9434" t="str">
            <v>75x45x2.3</v>
          </cell>
          <cell r="D9434" t="str">
            <v>매</v>
          </cell>
        </row>
        <row r="9435">
          <cell r="A9435">
            <v>7999014</v>
          </cell>
          <cell r="B9435" t="str">
            <v>천정판</v>
          </cell>
          <cell r="C9435" t="str">
            <v>미장+그라스울</v>
          </cell>
          <cell r="D9435" t="str">
            <v>매</v>
          </cell>
        </row>
        <row r="9436">
          <cell r="A9436">
            <v>7999015</v>
          </cell>
          <cell r="B9436" t="str">
            <v>지붕판</v>
          </cell>
          <cell r="C9436" t="str">
            <v>키스톤 0.5mm</v>
          </cell>
          <cell r="D9436" t="str">
            <v>매</v>
          </cell>
        </row>
        <row r="9437">
          <cell r="A9437">
            <v>7999016</v>
          </cell>
          <cell r="B9437" t="str">
            <v>처마 PLATE</v>
          </cell>
          <cell r="C9437" t="str">
            <v>키스톤 0.5mm</v>
          </cell>
          <cell r="D9437" t="str">
            <v>매</v>
          </cell>
        </row>
        <row r="9438">
          <cell r="A9438">
            <v>7999017</v>
          </cell>
          <cell r="B9438" t="str">
            <v>출입구 채양</v>
          </cell>
          <cell r="C9438" t="str">
            <v>L=1200</v>
          </cell>
          <cell r="D9438" t="str">
            <v>매</v>
          </cell>
        </row>
        <row r="9439">
          <cell r="A9439">
            <v>7999018</v>
          </cell>
          <cell r="B9439" t="str">
            <v>판넬조이너</v>
          </cell>
          <cell r="C9439" t="str">
            <v>L=2400</v>
          </cell>
          <cell r="D9439" t="str">
            <v>매</v>
          </cell>
        </row>
        <row r="9440">
          <cell r="A9440">
            <v>7999019</v>
          </cell>
          <cell r="B9440" t="str">
            <v>암타이</v>
          </cell>
          <cell r="C9440" t="str">
            <v>6x38x750/600</v>
          </cell>
          <cell r="D9440" t="str">
            <v>개</v>
          </cell>
        </row>
        <row r="9441">
          <cell r="A9441">
            <v>8001001</v>
          </cell>
          <cell r="B9441" t="str">
            <v>공청용안테나</v>
          </cell>
          <cell r="C9441" t="str">
            <v>VHF LOW 찬넬용</v>
          </cell>
          <cell r="D9441" t="str">
            <v>조</v>
          </cell>
        </row>
        <row r="9442">
          <cell r="A9442">
            <v>8001002</v>
          </cell>
          <cell r="B9442" t="str">
            <v>공청용안테나</v>
          </cell>
          <cell r="C9442" t="str">
            <v>VHF HIGH 찬넬용</v>
          </cell>
          <cell r="D9442" t="str">
            <v>조</v>
          </cell>
        </row>
        <row r="9443">
          <cell r="A9443">
            <v>8001003</v>
          </cell>
          <cell r="B9443" t="str">
            <v>공청용안테나</v>
          </cell>
          <cell r="C9443" t="str">
            <v>UHF 용</v>
          </cell>
          <cell r="D9443" t="str">
            <v>조</v>
          </cell>
        </row>
        <row r="9444">
          <cell r="A9444">
            <v>8001004</v>
          </cell>
          <cell r="B9444" t="str">
            <v>공청용안테나</v>
          </cell>
          <cell r="C9444" t="str">
            <v>찬넬전용</v>
          </cell>
          <cell r="D9444" t="str">
            <v>조</v>
          </cell>
        </row>
        <row r="9445">
          <cell r="A9445">
            <v>8001005</v>
          </cell>
          <cell r="B9445" t="str">
            <v>스텐레스안테나</v>
          </cell>
          <cell r="C9445" t="str">
            <v>UHF 용</v>
          </cell>
          <cell r="D9445" t="str">
            <v>조</v>
          </cell>
        </row>
        <row r="9446">
          <cell r="A9446">
            <v>8001006</v>
          </cell>
          <cell r="B9446" t="str">
            <v>스텐레스안테나</v>
          </cell>
          <cell r="C9446" t="str">
            <v>VHF HIGH 찬넬용</v>
          </cell>
          <cell r="D9446" t="str">
            <v>조</v>
          </cell>
        </row>
        <row r="9447">
          <cell r="A9447">
            <v>8001007</v>
          </cell>
          <cell r="B9447" t="str">
            <v>스텐레스안테나</v>
          </cell>
          <cell r="C9447" t="str">
            <v>VHF LOW 찬넬용</v>
          </cell>
          <cell r="D9447" t="str">
            <v>조</v>
          </cell>
        </row>
        <row r="9448">
          <cell r="A9448">
            <v>8001008</v>
          </cell>
          <cell r="B9448" t="str">
            <v>AM 안테나</v>
          </cell>
          <cell r="C9448" t="str">
            <v>RADIO</v>
          </cell>
          <cell r="D9448" t="str">
            <v>조</v>
          </cell>
        </row>
        <row r="9449">
          <cell r="A9449">
            <v>8001009</v>
          </cell>
          <cell r="B9449" t="str">
            <v>고스트킬러안테나</v>
          </cell>
          <cell r="C9449" t="str">
            <v/>
          </cell>
          <cell r="D9449" t="str">
            <v>조</v>
          </cell>
        </row>
        <row r="9450">
          <cell r="A9450">
            <v>8001020</v>
          </cell>
          <cell r="B9450" t="str">
            <v>공청용 혼합기</v>
          </cell>
          <cell r="C9450" t="str">
            <v>VHF H/L</v>
          </cell>
          <cell r="D9450" t="str">
            <v>개</v>
          </cell>
        </row>
        <row r="9451">
          <cell r="A9451">
            <v>8001021</v>
          </cell>
          <cell r="B9451" t="str">
            <v>공청용 혼합기</v>
          </cell>
          <cell r="C9451" t="str">
            <v>VHF/UHF</v>
          </cell>
          <cell r="D9451" t="str">
            <v>개</v>
          </cell>
        </row>
        <row r="9452">
          <cell r="A9452">
            <v>8001022</v>
          </cell>
          <cell r="B9452" t="str">
            <v>공청용 혼합기</v>
          </cell>
          <cell r="C9452" t="str">
            <v>CH 전용</v>
          </cell>
          <cell r="D9452" t="str">
            <v>개</v>
          </cell>
        </row>
        <row r="9453">
          <cell r="A9453">
            <v>8001023</v>
          </cell>
          <cell r="B9453" t="str">
            <v>찬넬전용혼합기</v>
          </cell>
          <cell r="C9453" t="str">
            <v/>
          </cell>
          <cell r="D9453" t="str">
            <v>개</v>
          </cell>
        </row>
        <row r="9454">
          <cell r="A9454">
            <v>8001024</v>
          </cell>
          <cell r="B9454" t="str">
            <v>인접채널혼합기</v>
          </cell>
          <cell r="C9454" t="str">
            <v/>
          </cell>
          <cell r="D9454" t="str">
            <v>개</v>
          </cell>
        </row>
        <row r="9455">
          <cell r="A9455">
            <v>8001040</v>
          </cell>
          <cell r="B9455" t="str">
            <v>레벨쎄타</v>
          </cell>
          <cell r="C9455" t="str">
            <v>5 국용</v>
          </cell>
          <cell r="D9455" t="str">
            <v>개</v>
          </cell>
        </row>
        <row r="9456">
          <cell r="A9456">
            <v>8001041</v>
          </cell>
          <cell r="B9456" t="str">
            <v>공청용 증폭기</v>
          </cell>
          <cell r="C9456" t="str">
            <v>UHF 용</v>
          </cell>
          <cell r="D9456" t="str">
            <v>개</v>
          </cell>
        </row>
        <row r="9457">
          <cell r="A9457">
            <v>8001042</v>
          </cell>
          <cell r="B9457" t="str">
            <v>공청용 증폭기</v>
          </cell>
          <cell r="C9457" t="str">
            <v>VHF 용</v>
          </cell>
          <cell r="D9457" t="str">
            <v>개</v>
          </cell>
        </row>
        <row r="9458">
          <cell r="A9458">
            <v>8001043</v>
          </cell>
          <cell r="B9458" t="str">
            <v>공청용 증폭기</v>
          </cell>
          <cell r="C9458" t="str">
            <v>VHF/UHF 겸용</v>
          </cell>
          <cell r="D9458" t="str">
            <v>개</v>
          </cell>
        </row>
        <row r="9459">
          <cell r="A9459">
            <v>8001044</v>
          </cell>
          <cell r="B9459" t="str">
            <v>AGC AMP</v>
          </cell>
          <cell r="C9459" t="str">
            <v>6 국용</v>
          </cell>
          <cell r="D9459" t="str">
            <v>조</v>
          </cell>
        </row>
        <row r="9460">
          <cell r="A9460">
            <v>8001045</v>
          </cell>
          <cell r="B9460" t="str">
            <v>간선분기증폭기</v>
          </cell>
          <cell r="C9460" t="str">
            <v/>
          </cell>
          <cell r="D9460" t="str">
            <v>조</v>
          </cell>
        </row>
        <row r="9461">
          <cell r="A9461">
            <v>8001046</v>
          </cell>
          <cell r="B9461" t="str">
            <v>AGC간선분기증폭기</v>
          </cell>
          <cell r="C9461" t="str">
            <v/>
          </cell>
          <cell r="D9461" t="str">
            <v>조</v>
          </cell>
        </row>
        <row r="9462">
          <cell r="A9462">
            <v>8001047</v>
          </cell>
          <cell r="B9462" t="str">
            <v>중간분기증폭기</v>
          </cell>
          <cell r="C9462" t="str">
            <v/>
          </cell>
          <cell r="D9462" t="str">
            <v>조</v>
          </cell>
        </row>
        <row r="9463">
          <cell r="A9463">
            <v>8001048</v>
          </cell>
          <cell r="B9463" t="str">
            <v>분배증폭기</v>
          </cell>
          <cell r="C9463" t="str">
            <v/>
          </cell>
          <cell r="D9463" t="str">
            <v>조</v>
          </cell>
        </row>
        <row r="9464">
          <cell r="A9464">
            <v>8001049</v>
          </cell>
          <cell r="B9464" t="str">
            <v>콘버터</v>
          </cell>
          <cell r="C9464" t="str">
            <v/>
          </cell>
          <cell r="D9464" t="str">
            <v>조</v>
          </cell>
        </row>
        <row r="9465">
          <cell r="A9465">
            <v>8001050</v>
          </cell>
          <cell r="B9465" t="str">
            <v>빠이롯트신호발생기</v>
          </cell>
          <cell r="C9465" t="str">
            <v/>
          </cell>
          <cell r="D9465" t="str">
            <v>조</v>
          </cell>
        </row>
        <row r="9466">
          <cell r="A9466">
            <v>8001070</v>
          </cell>
          <cell r="B9466" t="str">
            <v>분배기</v>
          </cell>
          <cell r="C9466" t="str">
            <v>2 회로</v>
          </cell>
          <cell r="D9466" t="str">
            <v>개</v>
          </cell>
        </row>
        <row r="9467">
          <cell r="A9467">
            <v>8001071</v>
          </cell>
          <cell r="B9467" t="str">
            <v>분배기</v>
          </cell>
          <cell r="C9467" t="str">
            <v>3 회로</v>
          </cell>
          <cell r="D9467" t="str">
            <v>개</v>
          </cell>
        </row>
        <row r="9468">
          <cell r="A9468">
            <v>8001072</v>
          </cell>
          <cell r="B9468" t="str">
            <v>분배기</v>
          </cell>
          <cell r="C9468" t="str">
            <v>4 회로</v>
          </cell>
          <cell r="D9468" t="str">
            <v>개</v>
          </cell>
        </row>
        <row r="9469">
          <cell r="A9469">
            <v>8001073</v>
          </cell>
          <cell r="B9469" t="str">
            <v>분배기</v>
          </cell>
          <cell r="C9469" t="str">
            <v>5 회로</v>
          </cell>
          <cell r="D9469" t="str">
            <v>개</v>
          </cell>
        </row>
        <row r="9470">
          <cell r="A9470">
            <v>8001074</v>
          </cell>
          <cell r="B9470" t="str">
            <v>분배기</v>
          </cell>
          <cell r="C9470" t="str">
            <v>6 회로</v>
          </cell>
          <cell r="D9470" t="str">
            <v>개</v>
          </cell>
        </row>
        <row r="9471">
          <cell r="A9471">
            <v>8001090</v>
          </cell>
          <cell r="B9471" t="str">
            <v>분기기</v>
          </cell>
          <cell r="C9471" t="str">
            <v>2 회로</v>
          </cell>
          <cell r="D9471" t="str">
            <v>개</v>
          </cell>
        </row>
        <row r="9472">
          <cell r="A9472">
            <v>8001091</v>
          </cell>
          <cell r="B9472" t="str">
            <v>분기기</v>
          </cell>
          <cell r="C9472" t="str">
            <v>3 회로</v>
          </cell>
          <cell r="D9472" t="str">
            <v>개</v>
          </cell>
        </row>
        <row r="9473">
          <cell r="A9473">
            <v>8001092</v>
          </cell>
          <cell r="B9473" t="str">
            <v>분기기</v>
          </cell>
          <cell r="C9473" t="str">
            <v>4 회로</v>
          </cell>
          <cell r="D9473" t="str">
            <v>개</v>
          </cell>
        </row>
        <row r="9474">
          <cell r="A9474">
            <v>8001110</v>
          </cell>
          <cell r="B9474" t="str">
            <v>TV 유니트</v>
          </cell>
          <cell r="C9474" t="str">
            <v>직렬용</v>
          </cell>
          <cell r="D9474" t="str">
            <v>개</v>
          </cell>
        </row>
        <row r="9475">
          <cell r="A9475">
            <v>8001111</v>
          </cell>
          <cell r="B9475" t="str">
            <v>TV 유니트</v>
          </cell>
          <cell r="C9475" t="str">
            <v>단말용</v>
          </cell>
          <cell r="D9475" t="str">
            <v>개</v>
          </cell>
        </row>
        <row r="9476">
          <cell r="A9476">
            <v>8001112</v>
          </cell>
          <cell r="B9476" t="str">
            <v>TV 유니트</v>
          </cell>
          <cell r="C9476" t="str">
            <v>직렬분기용</v>
          </cell>
          <cell r="D9476" t="str">
            <v>개</v>
          </cell>
        </row>
        <row r="9477">
          <cell r="A9477">
            <v>8001113</v>
          </cell>
          <cell r="B9477" t="str">
            <v>TV 유니트</v>
          </cell>
          <cell r="C9477" t="str">
            <v>정합용</v>
          </cell>
          <cell r="D9477" t="str">
            <v>개</v>
          </cell>
        </row>
        <row r="9478">
          <cell r="A9478">
            <v>8001114</v>
          </cell>
          <cell r="B9478" t="str">
            <v>TV 유니트</v>
          </cell>
          <cell r="C9478" t="str">
            <v>75/300오옴 겸용</v>
          </cell>
          <cell r="D9478" t="str">
            <v>개</v>
          </cell>
        </row>
        <row r="9479">
          <cell r="A9479">
            <v>8001130</v>
          </cell>
          <cell r="B9479" t="str">
            <v>인접채널트랩</v>
          </cell>
          <cell r="C9479" t="str">
            <v/>
          </cell>
          <cell r="D9479" t="str">
            <v>개</v>
          </cell>
        </row>
        <row r="9480">
          <cell r="A9480">
            <v>8001131</v>
          </cell>
          <cell r="B9480" t="str">
            <v>노치필터</v>
          </cell>
          <cell r="C9480" t="str">
            <v/>
          </cell>
          <cell r="D9480" t="str">
            <v>개</v>
          </cell>
        </row>
        <row r="9481">
          <cell r="A9481">
            <v>8001132</v>
          </cell>
          <cell r="B9481" t="str">
            <v>밴드패스필터</v>
          </cell>
          <cell r="C9481" t="str">
            <v/>
          </cell>
          <cell r="D9481" t="str">
            <v>개</v>
          </cell>
        </row>
        <row r="9482">
          <cell r="A9482">
            <v>8001133</v>
          </cell>
          <cell r="B9482" t="str">
            <v>POWER SUPPLY</v>
          </cell>
          <cell r="C9482" t="str">
            <v>1 A</v>
          </cell>
          <cell r="D9482" t="str">
            <v>조</v>
          </cell>
        </row>
        <row r="9483">
          <cell r="A9483">
            <v>8001134</v>
          </cell>
          <cell r="B9483" t="str">
            <v>POWER SUPPLY</v>
          </cell>
          <cell r="C9483" t="str">
            <v>3 A</v>
          </cell>
          <cell r="D9483" t="str">
            <v>조</v>
          </cell>
        </row>
        <row r="9484">
          <cell r="A9484">
            <v>8001150</v>
          </cell>
          <cell r="B9484" t="str">
            <v>쌍방향 MODEM</v>
          </cell>
          <cell r="C9484" t="str">
            <v/>
          </cell>
          <cell r="D9484" t="str">
            <v>조</v>
          </cell>
        </row>
        <row r="9485">
          <cell r="A9485">
            <v>8001151</v>
          </cell>
          <cell r="B9485" t="str">
            <v>쌍방향 단말장치</v>
          </cell>
          <cell r="C9485" t="str">
            <v/>
          </cell>
          <cell r="D9485" t="str">
            <v>조</v>
          </cell>
        </row>
        <row r="9486">
          <cell r="A9486">
            <v>8001152</v>
          </cell>
          <cell r="B9486" t="str">
            <v>쌍방향 보안기</v>
          </cell>
          <cell r="C9486" t="str">
            <v/>
          </cell>
          <cell r="D9486" t="str">
            <v>개</v>
          </cell>
        </row>
        <row r="9487">
          <cell r="A9487">
            <v>8001170</v>
          </cell>
          <cell r="B9487" t="str">
            <v>쌍방향</v>
          </cell>
          <cell r="C9487" t="str">
            <v>1 TAP</v>
          </cell>
          <cell r="D9487" t="str">
            <v>개</v>
          </cell>
        </row>
        <row r="9488">
          <cell r="A9488">
            <v>8001171</v>
          </cell>
          <cell r="B9488" t="str">
            <v>쌍방향</v>
          </cell>
          <cell r="C9488" t="str">
            <v>2 TAP</v>
          </cell>
          <cell r="D9488" t="str">
            <v>개</v>
          </cell>
        </row>
        <row r="9489">
          <cell r="A9489">
            <v>8001172</v>
          </cell>
          <cell r="B9489" t="str">
            <v>쌍방향</v>
          </cell>
          <cell r="C9489" t="str">
            <v>4 TAP</v>
          </cell>
          <cell r="D9489" t="str">
            <v>개</v>
          </cell>
        </row>
        <row r="9490">
          <cell r="A9490">
            <v>8001190</v>
          </cell>
          <cell r="B9490" t="str">
            <v>쌍방향 분배기</v>
          </cell>
          <cell r="C9490" t="str">
            <v>2 분배기</v>
          </cell>
          <cell r="D9490" t="str">
            <v>개</v>
          </cell>
        </row>
        <row r="9491">
          <cell r="A9491">
            <v>8001191</v>
          </cell>
          <cell r="B9491" t="str">
            <v>쌍방향 분배기</v>
          </cell>
          <cell r="C9491" t="str">
            <v>4 분배기</v>
          </cell>
          <cell r="D9491" t="str">
            <v>개</v>
          </cell>
        </row>
        <row r="9492">
          <cell r="A9492">
            <v>8001210</v>
          </cell>
          <cell r="B9492" t="str">
            <v>쌍방향 유니트</v>
          </cell>
          <cell r="C9492" t="str">
            <v>직렬</v>
          </cell>
          <cell r="D9492" t="str">
            <v>개</v>
          </cell>
        </row>
        <row r="9493">
          <cell r="A9493">
            <v>8001211</v>
          </cell>
          <cell r="B9493" t="str">
            <v>쌍방향 유니트</v>
          </cell>
          <cell r="C9493" t="str">
            <v>단말</v>
          </cell>
          <cell r="D9493" t="str">
            <v>개</v>
          </cell>
        </row>
        <row r="9494">
          <cell r="A9494">
            <v>8001212</v>
          </cell>
          <cell r="B9494" t="str">
            <v>쌍방향 유니트</v>
          </cell>
          <cell r="C9494" t="str">
            <v>직렬분기형</v>
          </cell>
          <cell r="D9494" t="str">
            <v>개</v>
          </cell>
        </row>
        <row r="9495">
          <cell r="A9495">
            <v>8001230</v>
          </cell>
          <cell r="B9495" t="str">
            <v>쌍방향 증폭기</v>
          </cell>
          <cell r="C9495" t="str">
            <v/>
          </cell>
          <cell r="D9495" t="str">
            <v>조</v>
          </cell>
        </row>
        <row r="9496">
          <cell r="A9496">
            <v>8002001</v>
          </cell>
          <cell r="B9496" t="str">
            <v>스피커</v>
          </cell>
          <cell r="C9496" t="str">
            <v>천정형(3W)</v>
          </cell>
          <cell r="D9496" t="str">
            <v>개</v>
          </cell>
        </row>
        <row r="9497">
          <cell r="A9497">
            <v>8002002</v>
          </cell>
          <cell r="B9497" t="str">
            <v>스피커 (P.V.C)</v>
          </cell>
          <cell r="C9497" t="str">
            <v>천정형(3W)</v>
          </cell>
          <cell r="D9497" t="str">
            <v>개</v>
          </cell>
        </row>
        <row r="9498">
          <cell r="A9498">
            <v>8002003</v>
          </cell>
          <cell r="B9498" t="str">
            <v>스피커</v>
          </cell>
          <cell r="C9498" t="str">
            <v>벽부형(3W)</v>
          </cell>
          <cell r="D9498" t="str">
            <v>개</v>
          </cell>
        </row>
        <row r="9499">
          <cell r="A9499">
            <v>8002005</v>
          </cell>
          <cell r="B9499" t="str">
            <v>스피커</v>
          </cell>
          <cell r="C9499" t="str">
            <v>벽부형(10W)</v>
          </cell>
          <cell r="D9499" t="str">
            <v>개</v>
          </cell>
        </row>
        <row r="9500">
          <cell r="A9500">
            <v>8002006</v>
          </cell>
          <cell r="B9500" t="str">
            <v>스피커</v>
          </cell>
          <cell r="C9500" t="str">
            <v>천정형(10W)</v>
          </cell>
          <cell r="D9500" t="str">
            <v>개</v>
          </cell>
        </row>
        <row r="9501">
          <cell r="A9501">
            <v>8002020</v>
          </cell>
          <cell r="B9501" t="str">
            <v>혼 스피커</v>
          </cell>
          <cell r="C9501" t="str">
            <v>20W (CLEAR)</v>
          </cell>
          <cell r="D9501" t="str">
            <v>개</v>
          </cell>
        </row>
        <row r="9502">
          <cell r="A9502">
            <v>8002021</v>
          </cell>
          <cell r="B9502" t="str">
            <v>혼 스피커</v>
          </cell>
          <cell r="C9502" t="str">
            <v>30W (CLEAR)</v>
          </cell>
          <cell r="D9502" t="str">
            <v>개</v>
          </cell>
        </row>
        <row r="9503">
          <cell r="A9503">
            <v>8002022</v>
          </cell>
          <cell r="B9503" t="str">
            <v>혼 스피커</v>
          </cell>
          <cell r="C9503" t="str">
            <v>30W (사각혼)</v>
          </cell>
          <cell r="D9503" t="str">
            <v>개</v>
          </cell>
        </row>
        <row r="9504">
          <cell r="A9504">
            <v>8002023</v>
          </cell>
          <cell r="B9504" t="str">
            <v>혼 스피커</v>
          </cell>
          <cell r="C9504" t="str">
            <v>40W (사각혼)</v>
          </cell>
          <cell r="D9504" t="str">
            <v>개</v>
          </cell>
        </row>
        <row r="9505">
          <cell r="A9505">
            <v>8002024</v>
          </cell>
          <cell r="B9505" t="str">
            <v>혼 스피커</v>
          </cell>
          <cell r="C9505" t="str">
            <v>20W (페이징)</v>
          </cell>
          <cell r="D9505" t="str">
            <v>개</v>
          </cell>
        </row>
        <row r="9506">
          <cell r="A9506">
            <v>8002025</v>
          </cell>
          <cell r="B9506" t="str">
            <v>혼 스피커</v>
          </cell>
          <cell r="C9506" t="str">
            <v>30W (페이징)</v>
          </cell>
          <cell r="D9506" t="str">
            <v>개</v>
          </cell>
        </row>
        <row r="9507">
          <cell r="A9507">
            <v>8002026</v>
          </cell>
          <cell r="B9507" t="str">
            <v>혼 스피커</v>
          </cell>
          <cell r="C9507" t="str">
            <v>50W (페이징)</v>
          </cell>
          <cell r="D9507" t="str">
            <v>개</v>
          </cell>
        </row>
        <row r="9508">
          <cell r="A9508">
            <v>8002040</v>
          </cell>
          <cell r="B9508" t="str">
            <v>칼람 스피커</v>
          </cell>
          <cell r="C9508" t="str">
            <v>10W (옥내외겸용)</v>
          </cell>
          <cell r="D9508" t="str">
            <v>개</v>
          </cell>
        </row>
        <row r="9509">
          <cell r="A9509">
            <v>8002041</v>
          </cell>
          <cell r="B9509" t="str">
            <v>칼람 스피커</v>
          </cell>
          <cell r="C9509" t="str">
            <v>20W (옥내외겸용)</v>
          </cell>
          <cell r="D9509" t="str">
            <v>개</v>
          </cell>
        </row>
        <row r="9510">
          <cell r="A9510">
            <v>8002042</v>
          </cell>
          <cell r="B9510" t="str">
            <v>칼람 스피커</v>
          </cell>
          <cell r="C9510" t="str">
            <v>30W (옥내외겸용)</v>
          </cell>
          <cell r="D9510" t="str">
            <v>개</v>
          </cell>
        </row>
        <row r="9511">
          <cell r="A9511">
            <v>8002043</v>
          </cell>
          <cell r="B9511" t="str">
            <v>칼람 스피커</v>
          </cell>
          <cell r="C9511" t="str">
            <v>40W (옥내외겸용)</v>
          </cell>
          <cell r="D9511" t="str">
            <v>개</v>
          </cell>
        </row>
        <row r="9512">
          <cell r="A9512">
            <v>8002044</v>
          </cell>
          <cell r="B9512" t="str">
            <v>칼람 스피커</v>
          </cell>
          <cell r="C9512" t="str">
            <v>10W (옥내용)</v>
          </cell>
          <cell r="D9512" t="str">
            <v>개</v>
          </cell>
        </row>
        <row r="9513">
          <cell r="A9513">
            <v>8002045</v>
          </cell>
          <cell r="B9513" t="str">
            <v>칼람 스피커</v>
          </cell>
          <cell r="C9513" t="str">
            <v>20W (옥내용)</v>
          </cell>
          <cell r="D9513" t="str">
            <v>개</v>
          </cell>
        </row>
        <row r="9514">
          <cell r="A9514">
            <v>8002046</v>
          </cell>
          <cell r="B9514" t="str">
            <v>칼람 스피커</v>
          </cell>
          <cell r="C9514" t="str">
            <v>30W (옥내용)</v>
          </cell>
          <cell r="D9514" t="str">
            <v>개</v>
          </cell>
        </row>
        <row r="9515">
          <cell r="A9515">
            <v>8002047</v>
          </cell>
          <cell r="B9515" t="str">
            <v>칼람 스피커</v>
          </cell>
          <cell r="C9515" t="str">
            <v>40W (옥내용)</v>
          </cell>
          <cell r="D9515" t="str">
            <v>개</v>
          </cell>
        </row>
        <row r="9516">
          <cell r="A9516">
            <v>8002048</v>
          </cell>
          <cell r="B9516" t="str">
            <v>칼람 스피커</v>
          </cell>
          <cell r="C9516" t="str">
            <v>20W (옥외용)</v>
          </cell>
          <cell r="D9516" t="str">
            <v>개</v>
          </cell>
        </row>
        <row r="9517">
          <cell r="A9517">
            <v>8002049</v>
          </cell>
          <cell r="B9517" t="str">
            <v>칼람 스피커</v>
          </cell>
          <cell r="C9517" t="str">
            <v>30W (옥외용)</v>
          </cell>
          <cell r="D9517" t="str">
            <v>개</v>
          </cell>
        </row>
        <row r="9518">
          <cell r="A9518">
            <v>8002050</v>
          </cell>
          <cell r="B9518" t="str">
            <v>칼람 스피커</v>
          </cell>
          <cell r="C9518" t="str">
            <v>40W (옥외용)</v>
          </cell>
          <cell r="D9518" t="str">
            <v>개</v>
          </cell>
        </row>
        <row r="9519">
          <cell r="A9519">
            <v>8002060</v>
          </cell>
          <cell r="B9519" t="str">
            <v>MUSIC 스피커</v>
          </cell>
          <cell r="C9519" t="str">
            <v>100W</v>
          </cell>
          <cell r="D9519" t="str">
            <v>개</v>
          </cell>
        </row>
        <row r="9520">
          <cell r="A9520">
            <v>8002061</v>
          </cell>
          <cell r="B9520" t="str">
            <v>MUSIC 스피커</v>
          </cell>
          <cell r="C9520" t="str">
            <v>200W</v>
          </cell>
          <cell r="D9520" t="str">
            <v>개</v>
          </cell>
        </row>
        <row r="9521">
          <cell r="A9521">
            <v>8002070</v>
          </cell>
          <cell r="B9521" t="str">
            <v>MONITOR 스피커</v>
          </cell>
          <cell r="C9521" t="str">
            <v>100W</v>
          </cell>
          <cell r="D9521" t="str">
            <v>개</v>
          </cell>
        </row>
        <row r="9522">
          <cell r="A9522">
            <v>8002071</v>
          </cell>
          <cell r="B9522" t="str">
            <v>MONITOR 스피커</v>
          </cell>
          <cell r="C9522" t="str">
            <v>200W</v>
          </cell>
          <cell r="D9522" t="str">
            <v>개</v>
          </cell>
        </row>
        <row r="9523">
          <cell r="A9523">
            <v>8002080</v>
          </cell>
          <cell r="B9523" t="str">
            <v>APT SPEAKER</v>
          </cell>
          <cell r="C9523" t="str">
            <v>1W (사각)</v>
          </cell>
          <cell r="D9523" t="str">
            <v>개</v>
          </cell>
        </row>
        <row r="9524">
          <cell r="A9524">
            <v>8002081</v>
          </cell>
          <cell r="B9524" t="str">
            <v>APT SPEAKER</v>
          </cell>
          <cell r="C9524" t="str">
            <v>1W (원형)</v>
          </cell>
          <cell r="D9524" t="str">
            <v>개</v>
          </cell>
        </row>
        <row r="9525">
          <cell r="A9525">
            <v>8002100</v>
          </cell>
          <cell r="B9525" t="str">
            <v>POWER AMP</v>
          </cell>
          <cell r="C9525" t="str">
            <v>60W</v>
          </cell>
          <cell r="D9525" t="str">
            <v>조</v>
          </cell>
        </row>
        <row r="9526">
          <cell r="A9526">
            <v>8002101</v>
          </cell>
          <cell r="B9526" t="str">
            <v>POWER AMP</v>
          </cell>
          <cell r="C9526" t="str">
            <v>120W</v>
          </cell>
          <cell r="D9526" t="str">
            <v>조</v>
          </cell>
        </row>
        <row r="9527">
          <cell r="A9527">
            <v>8002102</v>
          </cell>
          <cell r="B9527" t="str">
            <v>POWER AMP</v>
          </cell>
          <cell r="C9527" t="str">
            <v>150W</v>
          </cell>
          <cell r="D9527" t="str">
            <v>조</v>
          </cell>
        </row>
        <row r="9528">
          <cell r="A9528">
            <v>8002103</v>
          </cell>
          <cell r="B9528" t="str">
            <v>POWER AMP</v>
          </cell>
          <cell r="C9528" t="str">
            <v>200W</v>
          </cell>
          <cell r="D9528" t="str">
            <v>조</v>
          </cell>
        </row>
        <row r="9529">
          <cell r="A9529">
            <v>8002104</v>
          </cell>
          <cell r="B9529" t="str">
            <v>POWER AMP</v>
          </cell>
          <cell r="C9529" t="str">
            <v>240W</v>
          </cell>
          <cell r="D9529" t="str">
            <v>조</v>
          </cell>
        </row>
        <row r="9530">
          <cell r="A9530">
            <v>8002105</v>
          </cell>
          <cell r="B9530" t="str">
            <v>POWER AMP</v>
          </cell>
          <cell r="C9530" t="str">
            <v>300W</v>
          </cell>
          <cell r="D9530" t="str">
            <v>조</v>
          </cell>
        </row>
        <row r="9531">
          <cell r="A9531">
            <v>8002106</v>
          </cell>
          <cell r="B9531" t="str">
            <v>POWER AMP</v>
          </cell>
          <cell r="C9531" t="str">
            <v>100+100W</v>
          </cell>
          <cell r="D9531" t="str">
            <v>조</v>
          </cell>
        </row>
        <row r="9532">
          <cell r="A9532">
            <v>8002107</v>
          </cell>
          <cell r="B9532" t="str">
            <v>POWER AMP</v>
          </cell>
          <cell r="C9532" t="str">
            <v>200+200W</v>
          </cell>
          <cell r="D9532" t="str">
            <v>조</v>
          </cell>
        </row>
        <row r="9533">
          <cell r="A9533">
            <v>8002108</v>
          </cell>
          <cell r="B9533" t="str">
            <v>POWER AMP</v>
          </cell>
          <cell r="C9533" t="str">
            <v>400+400W</v>
          </cell>
          <cell r="D9533" t="str">
            <v>조</v>
          </cell>
        </row>
        <row r="9534">
          <cell r="A9534">
            <v>8002120</v>
          </cell>
          <cell r="B9534" t="str">
            <v>MUSIC AMP</v>
          </cell>
          <cell r="C9534" t="str">
            <v>72W</v>
          </cell>
          <cell r="D9534" t="str">
            <v>조</v>
          </cell>
        </row>
        <row r="9535">
          <cell r="A9535">
            <v>8002121</v>
          </cell>
          <cell r="B9535" t="str">
            <v>MUSIC AMP</v>
          </cell>
          <cell r="C9535" t="str">
            <v>100W</v>
          </cell>
          <cell r="D9535" t="str">
            <v>조</v>
          </cell>
        </row>
        <row r="9536">
          <cell r="A9536">
            <v>8002122</v>
          </cell>
          <cell r="B9536" t="str">
            <v>MUSIC AMP</v>
          </cell>
          <cell r="C9536" t="str">
            <v>200W</v>
          </cell>
          <cell r="D9536" t="str">
            <v>조</v>
          </cell>
        </row>
        <row r="9537">
          <cell r="A9537">
            <v>8002123</v>
          </cell>
          <cell r="B9537" t="str">
            <v>MUSIC AMP</v>
          </cell>
          <cell r="C9537" t="str">
            <v>300W</v>
          </cell>
          <cell r="D9537" t="str">
            <v>조</v>
          </cell>
        </row>
        <row r="9538">
          <cell r="A9538">
            <v>8002124</v>
          </cell>
          <cell r="B9538" t="str">
            <v>MUSIC AMP</v>
          </cell>
          <cell r="C9538" t="str">
            <v>330W</v>
          </cell>
          <cell r="D9538" t="str">
            <v>조</v>
          </cell>
        </row>
        <row r="9539">
          <cell r="A9539">
            <v>8002125</v>
          </cell>
          <cell r="B9539" t="str">
            <v>MUSIC AMP</v>
          </cell>
          <cell r="C9539" t="str">
            <v>450W</v>
          </cell>
          <cell r="D9539" t="str">
            <v>조</v>
          </cell>
        </row>
        <row r="9540">
          <cell r="A9540">
            <v>8002140</v>
          </cell>
          <cell r="B9540" t="str">
            <v>AMP (TABLE용)</v>
          </cell>
          <cell r="C9540" t="str">
            <v>30W</v>
          </cell>
          <cell r="D9540" t="str">
            <v>조</v>
          </cell>
        </row>
        <row r="9541">
          <cell r="A9541">
            <v>8002141</v>
          </cell>
          <cell r="B9541" t="str">
            <v>AMP (TABLE용)</v>
          </cell>
          <cell r="C9541" t="str">
            <v>60W</v>
          </cell>
          <cell r="D9541" t="str">
            <v>조</v>
          </cell>
        </row>
        <row r="9542">
          <cell r="A9542">
            <v>8002142</v>
          </cell>
          <cell r="B9542" t="str">
            <v>AMP (TABLE용)</v>
          </cell>
          <cell r="C9542" t="str">
            <v>120W</v>
          </cell>
          <cell r="D9542" t="str">
            <v>조</v>
          </cell>
        </row>
        <row r="9543">
          <cell r="A9543">
            <v>8002160</v>
          </cell>
          <cell r="B9543" t="str">
            <v>비상방송용 AMP</v>
          </cell>
          <cell r="C9543" t="str">
            <v>60W (아파트용)</v>
          </cell>
          <cell r="D9543" t="str">
            <v>조</v>
          </cell>
        </row>
        <row r="9544">
          <cell r="A9544">
            <v>8002161</v>
          </cell>
          <cell r="B9544" t="str">
            <v>비상방송용 AMP</v>
          </cell>
          <cell r="C9544" t="str">
            <v>120W(아파트용)</v>
          </cell>
          <cell r="D9544" t="str">
            <v>조</v>
          </cell>
        </row>
        <row r="9545">
          <cell r="A9545">
            <v>8002162</v>
          </cell>
          <cell r="B9545" t="str">
            <v>비상방송용 AMP</v>
          </cell>
          <cell r="C9545" t="str">
            <v>200W(아파트용)</v>
          </cell>
          <cell r="D9545" t="str">
            <v>조</v>
          </cell>
        </row>
        <row r="9546">
          <cell r="A9546">
            <v>8002180</v>
          </cell>
          <cell r="B9546" t="str">
            <v>차량용 AMP</v>
          </cell>
          <cell r="C9546" t="str">
            <v>20W</v>
          </cell>
          <cell r="D9546" t="str">
            <v>조</v>
          </cell>
        </row>
        <row r="9547">
          <cell r="A9547">
            <v>8002181</v>
          </cell>
          <cell r="B9547" t="str">
            <v>이동용 AMP</v>
          </cell>
          <cell r="C9547" t="str">
            <v>20W</v>
          </cell>
          <cell r="D9547" t="str">
            <v>조</v>
          </cell>
        </row>
        <row r="9548">
          <cell r="A9548">
            <v>8002182</v>
          </cell>
          <cell r="B9548" t="str">
            <v>이동용 AMP</v>
          </cell>
          <cell r="C9548" t="str">
            <v>120W</v>
          </cell>
          <cell r="D9548" t="str">
            <v>조</v>
          </cell>
        </row>
        <row r="9549">
          <cell r="A9549">
            <v>8002183</v>
          </cell>
          <cell r="B9549" t="str">
            <v>이동용 AMP</v>
          </cell>
          <cell r="C9549" t="str">
            <v>240W</v>
          </cell>
          <cell r="D9549" t="str">
            <v>조</v>
          </cell>
        </row>
        <row r="9550">
          <cell r="A9550">
            <v>8002200</v>
          </cell>
          <cell r="B9550" t="str">
            <v>MONITOR AMP</v>
          </cell>
          <cell r="C9550" t="str">
            <v/>
          </cell>
          <cell r="D9550" t="str">
            <v>조</v>
          </cell>
        </row>
        <row r="9551">
          <cell r="A9551">
            <v>8002201</v>
          </cell>
          <cell r="B9551" t="str">
            <v>PRE AMP</v>
          </cell>
          <cell r="C9551" t="str">
            <v/>
          </cell>
          <cell r="D9551" t="str">
            <v>조</v>
          </cell>
        </row>
        <row r="9552">
          <cell r="A9552">
            <v>8002202</v>
          </cell>
          <cell r="B9552" t="str">
            <v>REMOTE AMP</v>
          </cell>
          <cell r="C9552" t="str">
            <v/>
          </cell>
          <cell r="D9552" t="str">
            <v>조</v>
          </cell>
        </row>
        <row r="9553">
          <cell r="A9553">
            <v>8002203</v>
          </cell>
          <cell r="B9553" t="str">
            <v>LINE MIX AMP</v>
          </cell>
          <cell r="C9553" t="str">
            <v>마이크부</v>
          </cell>
          <cell r="D9553" t="str">
            <v>조</v>
          </cell>
        </row>
        <row r="9554">
          <cell r="A9554">
            <v>8002220</v>
          </cell>
          <cell r="B9554" t="str">
            <v>AUDIO MIXER</v>
          </cell>
          <cell r="C9554" t="str">
            <v>12INPUT/4 OUTPUT</v>
          </cell>
          <cell r="D9554" t="str">
            <v>조</v>
          </cell>
        </row>
        <row r="9555">
          <cell r="A9555">
            <v>8002221</v>
          </cell>
          <cell r="B9555" t="str">
            <v>AUDIO MIXER</v>
          </cell>
          <cell r="C9555" t="str">
            <v>12INPUT/4 OUTPUT</v>
          </cell>
          <cell r="D9555" t="str">
            <v>조</v>
          </cell>
        </row>
        <row r="9556">
          <cell r="A9556">
            <v>8002222</v>
          </cell>
          <cell r="B9556" t="str">
            <v>AUDIO MIXER</v>
          </cell>
          <cell r="C9556" t="str">
            <v>10INPUT/4 OUTPUT</v>
          </cell>
          <cell r="D9556" t="str">
            <v>조</v>
          </cell>
        </row>
        <row r="9557">
          <cell r="A9557">
            <v>8002223</v>
          </cell>
          <cell r="B9557" t="str">
            <v>AUDIO MIXER</v>
          </cell>
          <cell r="C9557" t="str">
            <v>10INPUT/2 OUTPUT</v>
          </cell>
          <cell r="D9557" t="str">
            <v>조</v>
          </cell>
        </row>
        <row r="9558">
          <cell r="A9558">
            <v>8002224</v>
          </cell>
          <cell r="B9558" t="str">
            <v>AUDIO MIXER</v>
          </cell>
          <cell r="C9558" t="str">
            <v>8 INPUT/2 OUTPUT</v>
          </cell>
          <cell r="D9558" t="str">
            <v>조</v>
          </cell>
        </row>
        <row r="9559">
          <cell r="A9559">
            <v>8002225</v>
          </cell>
          <cell r="B9559" t="str">
            <v>AUDIO MIXER</v>
          </cell>
          <cell r="C9559" t="str">
            <v>5 INPUT/2 OUTPUT</v>
          </cell>
          <cell r="D9559" t="str">
            <v>조</v>
          </cell>
        </row>
        <row r="9560">
          <cell r="A9560">
            <v>8002226</v>
          </cell>
          <cell r="B9560" t="str">
            <v>AUDIO MIXER</v>
          </cell>
          <cell r="C9560" t="str">
            <v>16INPUT/6 OUTPUT</v>
          </cell>
          <cell r="D9560" t="str">
            <v>조</v>
          </cell>
        </row>
        <row r="9561">
          <cell r="A9561">
            <v>8002227</v>
          </cell>
          <cell r="B9561" t="str">
            <v>POWER MIXER</v>
          </cell>
          <cell r="C9561" t="str">
            <v>6 INPUT/2 OUTPUT</v>
          </cell>
          <cell r="D9561" t="str">
            <v>조</v>
          </cell>
        </row>
        <row r="9562">
          <cell r="A9562">
            <v>8002228</v>
          </cell>
          <cell r="B9562" t="str">
            <v>POWER MIXER</v>
          </cell>
          <cell r="C9562" t="str">
            <v>8 INPUT/2 OUTPUT</v>
          </cell>
          <cell r="D9562" t="str">
            <v>조</v>
          </cell>
        </row>
        <row r="9563">
          <cell r="A9563">
            <v>8002229</v>
          </cell>
          <cell r="B9563" t="str">
            <v>POWER MIXER</v>
          </cell>
          <cell r="C9563" t="str">
            <v>12INPUT/2 OUTPUT</v>
          </cell>
          <cell r="D9563" t="str">
            <v>조</v>
          </cell>
        </row>
        <row r="9564">
          <cell r="A9564">
            <v>8002240</v>
          </cell>
          <cell r="B9564" t="str">
            <v>CONSOLE DESK</v>
          </cell>
          <cell r="C9564" t="str">
            <v>MIX.TURN TABLE</v>
          </cell>
          <cell r="D9564" t="str">
            <v>조</v>
          </cell>
        </row>
        <row r="9565">
          <cell r="A9565">
            <v>8002241</v>
          </cell>
          <cell r="B9565" t="str">
            <v>CONSOLE DESK</v>
          </cell>
          <cell r="C9565" t="str">
            <v>MIX.설치용</v>
          </cell>
          <cell r="D9565" t="str">
            <v>조</v>
          </cell>
        </row>
        <row r="9566">
          <cell r="A9566">
            <v>8002260</v>
          </cell>
          <cell r="B9566" t="str">
            <v>RACK CABINET</v>
          </cell>
          <cell r="C9566" t="str">
            <v>450x550x500</v>
          </cell>
          <cell r="D9566" t="str">
            <v>면</v>
          </cell>
        </row>
        <row r="9567">
          <cell r="A9567">
            <v>8002261</v>
          </cell>
          <cell r="B9567" t="str">
            <v>RACK CABINET</v>
          </cell>
          <cell r="C9567" t="str">
            <v>540x550x500</v>
          </cell>
          <cell r="D9567" t="str">
            <v>면</v>
          </cell>
        </row>
        <row r="9568">
          <cell r="A9568">
            <v>8002262</v>
          </cell>
          <cell r="B9568" t="str">
            <v>RACK CABINET</v>
          </cell>
          <cell r="C9568" t="str">
            <v>550x850x500</v>
          </cell>
          <cell r="D9568" t="str">
            <v>면</v>
          </cell>
        </row>
        <row r="9569">
          <cell r="A9569">
            <v>8002263</v>
          </cell>
          <cell r="B9569" t="str">
            <v>RACK CABINET</v>
          </cell>
          <cell r="C9569" t="str">
            <v>550x1200x500</v>
          </cell>
          <cell r="D9569" t="str">
            <v>면</v>
          </cell>
        </row>
        <row r="9570">
          <cell r="A9570">
            <v>8002264</v>
          </cell>
          <cell r="B9570" t="str">
            <v>RACK CABINET</v>
          </cell>
          <cell r="C9570" t="str">
            <v>550x1350x500</v>
          </cell>
          <cell r="D9570" t="str">
            <v>면</v>
          </cell>
        </row>
        <row r="9571">
          <cell r="A9571">
            <v>8002265</v>
          </cell>
          <cell r="B9571" t="str">
            <v>RACK CABINET</v>
          </cell>
          <cell r="C9571" t="str">
            <v>550x1650x500</v>
          </cell>
          <cell r="D9571" t="str">
            <v>면</v>
          </cell>
        </row>
        <row r="9572">
          <cell r="A9572">
            <v>8002266</v>
          </cell>
          <cell r="B9572" t="str">
            <v>RACK CABINET</v>
          </cell>
          <cell r="C9572" t="str">
            <v>550x1920x500</v>
          </cell>
          <cell r="D9572" t="str">
            <v>면</v>
          </cell>
        </row>
        <row r="9573">
          <cell r="A9573">
            <v>8002280</v>
          </cell>
          <cell r="B9573" t="str">
            <v>TELEPHONE PAGING</v>
          </cell>
          <cell r="C9573" t="str">
            <v/>
          </cell>
          <cell r="D9573" t="str">
            <v>조</v>
          </cell>
        </row>
        <row r="9574">
          <cell r="A9574">
            <v>8002281</v>
          </cell>
          <cell r="B9574" t="str">
            <v>AUTO CHARGER</v>
          </cell>
          <cell r="C9574" t="str">
            <v/>
          </cell>
          <cell r="D9574" t="str">
            <v>조</v>
          </cell>
        </row>
        <row r="9575">
          <cell r="A9575">
            <v>8002282</v>
          </cell>
          <cell r="B9575" t="str">
            <v>AUTO BLOWER</v>
          </cell>
          <cell r="C9575" t="str">
            <v>자동환풍기</v>
          </cell>
          <cell r="D9575" t="str">
            <v>조</v>
          </cell>
        </row>
        <row r="9576">
          <cell r="A9576">
            <v>8002283</v>
          </cell>
          <cell r="B9576" t="str">
            <v>AUTO PAN</v>
          </cell>
          <cell r="C9576" t="str">
            <v>10인치</v>
          </cell>
          <cell r="D9576" t="str">
            <v>조</v>
          </cell>
        </row>
        <row r="9577">
          <cell r="A9577">
            <v>8002284</v>
          </cell>
          <cell r="B9577" t="str">
            <v>AM/FM TUNER</v>
          </cell>
          <cell r="C9577" t="str">
            <v>전자튜너</v>
          </cell>
          <cell r="D9577" t="str">
            <v>조</v>
          </cell>
        </row>
        <row r="9578">
          <cell r="A9578">
            <v>8002285</v>
          </cell>
          <cell r="B9578" t="str">
            <v>MONITOR PANEL</v>
          </cell>
          <cell r="C9578" t="str">
            <v>P.A MONITOR</v>
          </cell>
          <cell r="D9578" t="str">
            <v>조</v>
          </cell>
        </row>
        <row r="9579">
          <cell r="A9579">
            <v>8002286</v>
          </cell>
          <cell r="B9579" t="str">
            <v>CHIME/SIREN</v>
          </cell>
          <cell r="C9579" t="str">
            <v>ELECTRO</v>
          </cell>
          <cell r="D9579" t="str">
            <v>조</v>
          </cell>
        </row>
        <row r="9580">
          <cell r="A9580">
            <v>8002300</v>
          </cell>
          <cell r="B9580" t="str">
            <v>CASSETTE DECK</v>
          </cell>
          <cell r="C9580" t="str">
            <v>오트리버스더블택</v>
          </cell>
          <cell r="D9580" t="str">
            <v>조</v>
          </cell>
        </row>
        <row r="9581">
          <cell r="A9581">
            <v>8002301</v>
          </cell>
          <cell r="B9581" t="str">
            <v>CASSETTE RECEIVER</v>
          </cell>
          <cell r="C9581" t="str">
            <v>30W</v>
          </cell>
          <cell r="D9581" t="str">
            <v>조</v>
          </cell>
        </row>
        <row r="9582">
          <cell r="A9582">
            <v>8002302</v>
          </cell>
          <cell r="B9582" t="str">
            <v>CASSETTE RECEIVER</v>
          </cell>
          <cell r="C9582" t="str">
            <v>60W</v>
          </cell>
          <cell r="D9582" t="str">
            <v>조</v>
          </cell>
        </row>
        <row r="9583">
          <cell r="A9583">
            <v>8002303</v>
          </cell>
          <cell r="B9583" t="str">
            <v>CASSETTE RECEIVER</v>
          </cell>
          <cell r="C9583" t="str">
            <v>120W</v>
          </cell>
          <cell r="D9583" t="str">
            <v>조</v>
          </cell>
        </row>
        <row r="9584">
          <cell r="A9584">
            <v>8002304</v>
          </cell>
          <cell r="B9584" t="str">
            <v>CASSETTE RECEIVER</v>
          </cell>
          <cell r="C9584" t="str">
            <v>240W</v>
          </cell>
          <cell r="D9584" t="str">
            <v>조</v>
          </cell>
        </row>
        <row r="9585">
          <cell r="A9585">
            <v>8002305</v>
          </cell>
          <cell r="B9585" t="str">
            <v>CASSETE RECEIVER</v>
          </cell>
          <cell r="C9585" t="str">
            <v>30W 녹음.재생</v>
          </cell>
          <cell r="D9585" t="str">
            <v>조</v>
          </cell>
        </row>
        <row r="9586">
          <cell r="A9586">
            <v>8002306</v>
          </cell>
          <cell r="B9586" t="str">
            <v>CASSETE RECEIVER</v>
          </cell>
          <cell r="C9586" t="str">
            <v>120W 녹음.재생</v>
          </cell>
          <cell r="D9586" t="str">
            <v>조</v>
          </cell>
        </row>
        <row r="9587">
          <cell r="A9587">
            <v>8002307</v>
          </cell>
          <cell r="B9587" t="str">
            <v>CASSETE RECEIVER</v>
          </cell>
          <cell r="C9587" t="str">
            <v>240W 녹음.재생</v>
          </cell>
          <cell r="D9587" t="str">
            <v>조</v>
          </cell>
        </row>
        <row r="9588">
          <cell r="A9588">
            <v>8002320</v>
          </cell>
          <cell r="B9588" t="str">
            <v>REMOCON RECEIVER</v>
          </cell>
          <cell r="C9588" t="str">
            <v/>
          </cell>
          <cell r="D9588" t="str">
            <v>조</v>
          </cell>
        </row>
        <row r="9589">
          <cell r="A9589">
            <v>8002340</v>
          </cell>
          <cell r="B9589" t="str">
            <v>SPEAKER SELECTOR</v>
          </cell>
          <cell r="C9589" t="str">
            <v>16회로</v>
          </cell>
          <cell r="D9589" t="str">
            <v>조</v>
          </cell>
        </row>
        <row r="9590">
          <cell r="A9590">
            <v>8002341</v>
          </cell>
          <cell r="B9590" t="str">
            <v>SPEAKER SELECTOR</v>
          </cell>
          <cell r="C9590" t="str">
            <v>20회로</v>
          </cell>
          <cell r="D9590" t="str">
            <v>조</v>
          </cell>
        </row>
        <row r="9591">
          <cell r="A9591">
            <v>8002342</v>
          </cell>
          <cell r="B9591" t="str">
            <v>SPEAKER SELECTOR</v>
          </cell>
          <cell r="C9591" t="str">
            <v>32회로</v>
          </cell>
          <cell r="D9591" t="str">
            <v>조</v>
          </cell>
        </row>
        <row r="9592">
          <cell r="A9592">
            <v>8002360</v>
          </cell>
          <cell r="B9592" t="str">
            <v>POWER SUPPLY</v>
          </cell>
          <cell r="C9592" t="str">
            <v/>
          </cell>
          <cell r="D9592" t="str">
            <v>조</v>
          </cell>
        </row>
        <row r="9593">
          <cell r="A9593">
            <v>8002361</v>
          </cell>
          <cell r="B9593" t="str">
            <v>DISTRIBUTER</v>
          </cell>
          <cell r="C9593" t="str">
            <v>POWER</v>
          </cell>
          <cell r="D9593" t="str">
            <v>조</v>
          </cell>
        </row>
        <row r="9594">
          <cell r="A9594">
            <v>8002362</v>
          </cell>
          <cell r="B9594" t="str">
            <v>DISTRIBUTER</v>
          </cell>
          <cell r="C9594" t="str">
            <v>AUDIO</v>
          </cell>
          <cell r="D9594" t="str">
            <v>조</v>
          </cell>
        </row>
        <row r="9595">
          <cell r="A9595">
            <v>8002363</v>
          </cell>
          <cell r="B9595" t="str">
            <v>PROGRAM TIMER</v>
          </cell>
          <cell r="C9595" t="str">
            <v>시보기</v>
          </cell>
          <cell r="D9595" t="str">
            <v>조</v>
          </cell>
        </row>
        <row r="9596">
          <cell r="A9596">
            <v>8002364</v>
          </cell>
          <cell r="B9596" t="str">
            <v>MATRIX LOGIC</v>
          </cell>
          <cell r="C9596" t="str">
            <v>16회로</v>
          </cell>
          <cell r="D9596" t="str">
            <v>조</v>
          </cell>
        </row>
        <row r="9597">
          <cell r="A9597">
            <v>8002380</v>
          </cell>
          <cell r="B9597" t="str">
            <v>GRAPHIC E.Q</v>
          </cell>
          <cell r="C9597" t="str">
            <v>31 BAND</v>
          </cell>
          <cell r="D9597" t="str">
            <v>조</v>
          </cell>
        </row>
        <row r="9598">
          <cell r="A9598">
            <v>8002381</v>
          </cell>
          <cell r="B9598" t="str">
            <v>GRAPHIC E.Q</v>
          </cell>
          <cell r="C9598" t="str">
            <v>15 BAND STERO</v>
          </cell>
          <cell r="D9598" t="str">
            <v>조</v>
          </cell>
        </row>
        <row r="9599">
          <cell r="A9599">
            <v>8002400</v>
          </cell>
          <cell r="B9599" t="str">
            <v>RELAY GROUP</v>
          </cell>
          <cell r="C9599" t="str">
            <v>15CH - 20CH</v>
          </cell>
          <cell r="D9599" t="str">
            <v>조</v>
          </cell>
        </row>
        <row r="9600">
          <cell r="A9600">
            <v>8002401</v>
          </cell>
          <cell r="B9600" t="str">
            <v>TIMER DELAY</v>
          </cell>
          <cell r="C9600" t="str">
            <v/>
          </cell>
          <cell r="D9600" t="str">
            <v>조</v>
          </cell>
        </row>
        <row r="9601">
          <cell r="A9601">
            <v>8002402</v>
          </cell>
          <cell r="B9601" t="str">
            <v>CD.CHANGER</v>
          </cell>
          <cell r="C9601" t="str">
            <v>5장</v>
          </cell>
          <cell r="D9601" t="str">
            <v>조</v>
          </cell>
        </row>
        <row r="9602">
          <cell r="A9602">
            <v>8002403</v>
          </cell>
          <cell r="B9602" t="str">
            <v>PROGRAM EXCHANGE</v>
          </cell>
          <cell r="C9602" t="str">
            <v/>
          </cell>
          <cell r="D9602" t="str">
            <v>조</v>
          </cell>
        </row>
        <row r="9603">
          <cell r="A9603">
            <v>8002404</v>
          </cell>
          <cell r="B9603" t="str">
            <v>COMPACT DISK</v>
          </cell>
          <cell r="C9603" t="str">
            <v/>
          </cell>
          <cell r="D9603" t="str">
            <v>조</v>
          </cell>
        </row>
        <row r="9604">
          <cell r="A9604">
            <v>8002405</v>
          </cell>
          <cell r="B9604" t="str">
            <v>TURN TABLE</v>
          </cell>
          <cell r="C9604" t="str">
            <v/>
          </cell>
          <cell r="D9604" t="str">
            <v>조</v>
          </cell>
        </row>
        <row r="9605">
          <cell r="A9605">
            <v>8002406</v>
          </cell>
          <cell r="B9605" t="str">
            <v>LINE MONITOR</v>
          </cell>
          <cell r="C9605" t="str">
            <v/>
          </cell>
          <cell r="D9605" t="str">
            <v>조</v>
          </cell>
        </row>
        <row r="9606">
          <cell r="A9606">
            <v>8002407</v>
          </cell>
          <cell r="B9606" t="str">
            <v>DIVIDING NETWORK</v>
          </cell>
          <cell r="C9606" t="str">
            <v>주파수대역분배기</v>
          </cell>
          <cell r="D9606" t="str">
            <v>조</v>
          </cell>
        </row>
        <row r="9607">
          <cell r="A9607">
            <v>8002408</v>
          </cell>
          <cell r="B9607" t="str">
            <v>TERMINAL BOARD</v>
          </cell>
          <cell r="C9607" t="str">
            <v>30회로용</v>
          </cell>
          <cell r="D9607" t="str">
            <v>조</v>
          </cell>
        </row>
        <row r="9608">
          <cell r="A9608">
            <v>8002409</v>
          </cell>
          <cell r="B9608" t="str">
            <v>TERMINAL BOARD</v>
          </cell>
          <cell r="C9608" t="str">
            <v>108회로용</v>
          </cell>
          <cell r="D9608" t="str">
            <v>조</v>
          </cell>
        </row>
        <row r="9609">
          <cell r="A9609">
            <v>8002420</v>
          </cell>
          <cell r="B9609" t="str">
            <v>BLANK PANEL</v>
          </cell>
          <cell r="C9609" t="str">
            <v>1개용</v>
          </cell>
          <cell r="D9609" t="str">
            <v>조</v>
          </cell>
        </row>
        <row r="9610">
          <cell r="A9610">
            <v>8002421</v>
          </cell>
          <cell r="B9610" t="str">
            <v>BLANK PANEL</v>
          </cell>
          <cell r="C9610" t="str">
            <v>2개용</v>
          </cell>
          <cell r="D9610" t="str">
            <v>조</v>
          </cell>
        </row>
        <row r="9611">
          <cell r="A9611">
            <v>8002422</v>
          </cell>
          <cell r="B9611" t="str">
            <v>BLANK PANEL</v>
          </cell>
          <cell r="C9611" t="str">
            <v>3개용</v>
          </cell>
          <cell r="D9611" t="str">
            <v>조</v>
          </cell>
        </row>
        <row r="9612">
          <cell r="A9612">
            <v>8002440</v>
          </cell>
          <cell r="B9612" t="str">
            <v>E.M PANEL</v>
          </cell>
          <cell r="C9612" t="str">
            <v>E.M CONTROL UNIT</v>
          </cell>
          <cell r="D9612" t="str">
            <v>조</v>
          </cell>
        </row>
        <row r="9613">
          <cell r="A9613">
            <v>8002441</v>
          </cell>
          <cell r="B9613" t="str">
            <v>CACEIVER</v>
          </cell>
          <cell r="C9613" t="str">
            <v>100W</v>
          </cell>
          <cell r="D9613" t="str">
            <v>조</v>
          </cell>
        </row>
        <row r="9614">
          <cell r="A9614">
            <v>8002442</v>
          </cell>
          <cell r="B9614" t="str">
            <v>CACEIVER</v>
          </cell>
          <cell r="C9614" t="str">
            <v>200W</v>
          </cell>
          <cell r="D9614" t="str">
            <v>조</v>
          </cell>
        </row>
        <row r="9615">
          <cell r="A9615">
            <v>8002443</v>
          </cell>
          <cell r="B9615" t="str">
            <v>확장팩</v>
          </cell>
          <cell r="C9615" t="str">
            <v/>
          </cell>
          <cell r="D9615" t="str">
            <v>조</v>
          </cell>
        </row>
        <row r="9616">
          <cell r="A9616">
            <v>8002460</v>
          </cell>
          <cell r="B9616" t="str">
            <v>MICROPHONE(MIC)</v>
          </cell>
          <cell r="C9616" t="str">
            <v>CONDENSER 형</v>
          </cell>
          <cell r="D9616" t="str">
            <v>조</v>
          </cell>
        </row>
        <row r="9617">
          <cell r="A9617">
            <v>8002461</v>
          </cell>
          <cell r="B9617" t="str">
            <v>MICROPHONE(MIC)</v>
          </cell>
          <cell r="C9617" t="str">
            <v>DYNAMIC 형</v>
          </cell>
          <cell r="D9617" t="str">
            <v>조</v>
          </cell>
        </row>
        <row r="9618">
          <cell r="A9618">
            <v>8002480</v>
          </cell>
          <cell r="B9618" t="str">
            <v>MIC.STAND</v>
          </cell>
          <cell r="C9618" t="str">
            <v>DESK TYPE</v>
          </cell>
          <cell r="D9618" t="str">
            <v>조</v>
          </cell>
        </row>
        <row r="9619">
          <cell r="A9619">
            <v>8002481</v>
          </cell>
          <cell r="B9619" t="str">
            <v>MIC.STAND</v>
          </cell>
          <cell r="C9619" t="str">
            <v>FLOOR TYPE</v>
          </cell>
          <cell r="D9619" t="str">
            <v>조</v>
          </cell>
        </row>
        <row r="9620">
          <cell r="A9620">
            <v>8002482</v>
          </cell>
          <cell r="B9620" t="str">
            <v>MIC.STAND</v>
          </cell>
          <cell r="C9620" t="str">
            <v>BOOM TYPE</v>
          </cell>
          <cell r="D9620" t="str">
            <v>조</v>
          </cell>
        </row>
        <row r="9621">
          <cell r="A9621">
            <v>8002500</v>
          </cell>
          <cell r="B9621" t="str">
            <v>MIC.EXT.CORD</v>
          </cell>
          <cell r="C9621" t="str">
            <v>55/55PIN</v>
          </cell>
          <cell r="D9621" t="str">
            <v>조</v>
          </cell>
        </row>
        <row r="9622">
          <cell r="A9622">
            <v>8002501</v>
          </cell>
          <cell r="B9622" t="str">
            <v>MIC.EXT.CORD</v>
          </cell>
          <cell r="C9622" t="str">
            <v>55/CANON</v>
          </cell>
          <cell r="D9622" t="str">
            <v>조</v>
          </cell>
        </row>
        <row r="9623">
          <cell r="A9623">
            <v>8002502</v>
          </cell>
          <cell r="B9623" t="str">
            <v>MIC.EXT.CORD</v>
          </cell>
          <cell r="C9623" t="str">
            <v>CANON/CANON</v>
          </cell>
          <cell r="D9623" t="str">
            <v>조</v>
          </cell>
        </row>
        <row r="9624">
          <cell r="A9624">
            <v>8002520</v>
          </cell>
          <cell r="B9624" t="str">
            <v>L.D.P</v>
          </cell>
          <cell r="C9624" t="str">
            <v/>
          </cell>
          <cell r="D9624" t="str">
            <v>조</v>
          </cell>
        </row>
        <row r="9625">
          <cell r="A9625">
            <v>8002540</v>
          </cell>
          <cell r="B9625" t="str">
            <v>MIC.JACK BOX</v>
          </cell>
          <cell r="C9625" t="str">
            <v>1구</v>
          </cell>
          <cell r="D9625" t="str">
            <v>조</v>
          </cell>
        </row>
        <row r="9626">
          <cell r="A9626">
            <v>8002541</v>
          </cell>
          <cell r="B9626" t="str">
            <v>MIC.JACK BOX</v>
          </cell>
          <cell r="C9626" t="str">
            <v>2구</v>
          </cell>
          <cell r="D9626" t="str">
            <v>조</v>
          </cell>
        </row>
        <row r="9627">
          <cell r="A9627">
            <v>8002560</v>
          </cell>
          <cell r="B9627" t="str">
            <v>MIC.CABLE</v>
          </cell>
          <cell r="C9627" t="str">
            <v/>
          </cell>
          <cell r="D9627" t="str">
            <v>조</v>
          </cell>
        </row>
        <row r="9628">
          <cell r="A9628">
            <v>8002561</v>
          </cell>
          <cell r="B9628" t="str">
            <v>SPEAKER CABLE</v>
          </cell>
          <cell r="C9628" t="str">
            <v>30심</v>
          </cell>
          <cell r="D9628" t="str">
            <v>M</v>
          </cell>
        </row>
        <row r="9629">
          <cell r="A9629">
            <v>8002562</v>
          </cell>
          <cell r="B9629" t="str">
            <v>SPEAKER CABLE</v>
          </cell>
          <cell r="C9629" t="str">
            <v>2심</v>
          </cell>
          <cell r="D9629" t="str">
            <v>M</v>
          </cell>
        </row>
        <row r="9630">
          <cell r="A9630">
            <v>8002580</v>
          </cell>
          <cell r="B9630" t="str">
            <v>MEGA PHONE</v>
          </cell>
          <cell r="C9630" t="str">
            <v/>
          </cell>
          <cell r="D9630" t="str">
            <v>조</v>
          </cell>
        </row>
        <row r="9631">
          <cell r="A9631">
            <v>8002581</v>
          </cell>
          <cell r="B9631" t="str">
            <v>HEAD PHONE</v>
          </cell>
          <cell r="C9631" t="str">
            <v/>
          </cell>
          <cell r="D9631" t="str">
            <v>조</v>
          </cell>
        </row>
        <row r="9632">
          <cell r="A9632">
            <v>8002582</v>
          </cell>
          <cell r="B9632" t="str">
            <v>VIDEO PHONE</v>
          </cell>
          <cell r="C9632" t="str">
            <v/>
          </cell>
          <cell r="D9632" t="str">
            <v>조</v>
          </cell>
        </row>
        <row r="9633">
          <cell r="A9633">
            <v>8002600</v>
          </cell>
          <cell r="B9633" t="str">
            <v>ATT (SUS)</v>
          </cell>
          <cell r="C9633" t="str">
            <v>1단</v>
          </cell>
          <cell r="D9633" t="str">
            <v>개</v>
          </cell>
        </row>
        <row r="9634">
          <cell r="A9634">
            <v>8002601</v>
          </cell>
          <cell r="B9634" t="str">
            <v>ATT (SUS)</v>
          </cell>
          <cell r="C9634" t="str">
            <v>2단</v>
          </cell>
          <cell r="D9634" t="str">
            <v>개</v>
          </cell>
        </row>
        <row r="9635">
          <cell r="A9635">
            <v>8002602</v>
          </cell>
          <cell r="B9635" t="str">
            <v>ATT (SUS)</v>
          </cell>
          <cell r="C9635" t="str">
            <v>3단</v>
          </cell>
          <cell r="D9635" t="str">
            <v>개</v>
          </cell>
        </row>
        <row r="9636">
          <cell r="A9636">
            <v>8002603</v>
          </cell>
          <cell r="B9636" t="str">
            <v>ATT (SUS)</v>
          </cell>
          <cell r="C9636" t="str">
            <v>4단</v>
          </cell>
          <cell r="D9636" t="str">
            <v>개</v>
          </cell>
        </row>
        <row r="9637">
          <cell r="A9637">
            <v>8002620</v>
          </cell>
          <cell r="B9637" t="str">
            <v>ATT (AL)</v>
          </cell>
          <cell r="C9637" t="str">
            <v>1단</v>
          </cell>
          <cell r="D9637" t="str">
            <v>개</v>
          </cell>
        </row>
        <row r="9638">
          <cell r="A9638">
            <v>8002621</v>
          </cell>
          <cell r="B9638" t="str">
            <v>ATT (AL)</v>
          </cell>
          <cell r="C9638" t="str">
            <v>2단</v>
          </cell>
          <cell r="D9638" t="str">
            <v>개</v>
          </cell>
        </row>
        <row r="9639">
          <cell r="A9639">
            <v>8002622</v>
          </cell>
          <cell r="B9639" t="str">
            <v>ATT (AL)</v>
          </cell>
          <cell r="C9639" t="str">
            <v>3단</v>
          </cell>
          <cell r="D9639" t="str">
            <v>개</v>
          </cell>
        </row>
        <row r="9640">
          <cell r="A9640">
            <v>8002623</v>
          </cell>
          <cell r="B9640" t="str">
            <v>ATT (AL)</v>
          </cell>
          <cell r="C9640" t="str">
            <v>4단</v>
          </cell>
          <cell r="D9640" t="str">
            <v>개</v>
          </cell>
        </row>
        <row r="9641">
          <cell r="A9641">
            <v>8003001</v>
          </cell>
          <cell r="B9641" t="str">
            <v>P.A. MONITOR</v>
          </cell>
          <cell r="C9641" t="str">
            <v>10CH</v>
          </cell>
          <cell r="D9641" t="str">
            <v>개</v>
          </cell>
        </row>
        <row r="9642">
          <cell r="A9642">
            <v>8003002</v>
          </cell>
          <cell r="B9642" t="str">
            <v>LINE MONITOR</v>
          </cell>
          <cell r="C9642" t="str">
            <v>10CH</v>
          </cell>
          <cell r="D9642" t="str">
            <v>개</v>
          </cell>
        </row>
        <row r="9643">
          <cell r="A9643">
            <v>8003003</v>
          </cell>
          <cell r="B9643" t="str">
            <v>POWER AMP.O/MONIT.</v>
          </cell>
          <cell r="C9643" t="str">
            <v>35CCT</v>
          </cell>
          <cell r="D9643" t="str">
            <v>개</v>
          </cell>
        </row>
        <row r="9644">
          <cell r="A9644">
            <v>8003004</v>
          </cell>
          <cell r="B9644" t="str">
            <v>AUTO BLOWER</v>
          </cell>
          <cell r="C9644" t="str">
            <v>FAN포함</v>
          </cell>
          <cell r="D9644" t="str">
            <v>개</v>
          </cell>
        </row>
        <row r="9645">
          <cell r="A9645">
            <v>8003005</v>
          </cell>
          <cell r="B9645" t="str">
            <v>EM CONTROL UNIT</v>
          </cell>
          <cell r="C9645" t="str">
            <v>자동/수동</v>
          </cell>
          <cell r="D9645" t="str">
            <v>개</v>
          </cell>
        </row>
        <row r="9646">
          <cell r="A9646">
            <v>8003006</v>
          </cell>
          <cell r="B9646" t="str">
            <v>MATRIX LOGIC UNIT</v>
          </cell>
          <cell r="C9646" t="str">
            <v>18CCT</v>
          </cell>
          <cell r="D9646" t="str">
            <v>개</v>
          </cell>
        </row>
        <row r="9647">
          <cell r="A9647">
            <v>8003007</v>
          </cell>
          <cell r="B9647" t="str">
            <v>PROGRAM EXCHANGER</v>
          </cell>
          <cell r="C9647" t="str">
            <v>EM.절체용UNIT</v>
          </cell>
          <cell r="D9647" t="str">
            <v>개</v>
          </cell>
        </row>
        <row r="9648">
          <cell r="A9648">
            <v>8003008</v>
          </cell>
          <cell r="B9648" t="str">
            <v>SIREN &amp; CHIME UNIT</v>
          </cell>
          <cell r="C9648" t="str">
            <v>민방공규격</v>
          </cell>
          <cell r="D9648" t="str">
            <v>개</v>
          </cell>
        </row>
        <row r="9649">
          <cell r="A9649">
            <v>8003009</v>
          </cell>
          <cell r="B9649" t="str">
            <v>GRAND CHIME</v>
          </cell>
          <cell r="C9649" t="str">
            <v>제작</v>
          </cell>
          <cell r="D9649" t="str">
            <v>개</v>
          </cell>
        </row>
        <row r="9650">
          <cell r="A9650">
            <v>8003010</v>
          </cell>
          <cell r="B9650" t="str">
            <v>SPEAKER GROUP SW</v>
          </cell>
          <cell r="C9650" t="str">
            <v>18CCT</v>
          </cell>
          <cell r="D9650" t="str">
            <v>개</v>
          </cell>
        </row>
        <row r="9651">
          <cell r="A9651">
            <v>8003011</v>
          </cell>
          <cell r="B9651" t="str">
            <v>RELAY SOURCE UNIT</v>
          </cell>
          <cell r="C9651" t="str">
            <v>18CCT</v>
          </cell>
          <cell r="D9651" t="str">
            <v>개</v>
          </cell>
        </row>
        <row r="9652">
          <cell r="A9652">
            <v>8003012</v>
          </cell>
          <cell r="B9652" t="str">
            <v>REMOCON RECEIVER</v>
          </cell>
          <cell r="C9652" t="str">
            <v/>
          </cell>
          <cell r="D9652" t="str">
            <v>개</v>
          </cell>
        </row>
        <row r="9653">
          <cell r="A9653">
            <v>8003013</v>
          </cell>
          <cell r="B9653" t="str">
            <v>DATA MULTIPLEXER</v>
          </cell>
          <cell r="C9653" t="str">
            <v>DIGITAL TYPE</v>
          </cell>
          <cell r="D9653" t="str">
            <v>개</v>
          </cell>
        </row>
        <row r="9654">
          <cell r="A9654">
            <v>8003014</v>
          </cell>
          <cell r="B9654" t="str">
            <v>DATA TRANCEIVER</v>
          </cell>
          <cell r="C9654" t="str">
            <v>DIGITAL TYPE</v>
          </cell>
          <cell r="D9654" t="str">
            <v>개</v>
          </cell>
        </row>
        <row r="9655">
          <cell r="A9655">
            <v>8003015</v>
          </cell>
          <cell r="B9655" t="str">
            <v>AMP INPUT SELECTOR</v>
          </cell>
          <cell r="C9655" t="str">
            <v>DIGITAL TYPE</v>
          </cell>
          <cell r="D9655" t="str">
            <v>개</v>
          </cell>
        </row>
        <row r="9656">
          <cell r="A9656">
            <v>8003016</v>
          </cell>
          <cell r="B9656" t="str">
            <v>AMP IN/LEV. CONTR.</v>
          </cell>
          <cell r="C9656" t="str">
            <v>DIGITAL TYPE</v>
          </cell>
          <cell r="D9656" t="str">
            <v>개</v>
          </cell>
        </row>
        <row r="9657">
          <cell r="A9657">
            <v>8003017</v>
          </cell>
          <cell r="B9657" t="str">
            <v>REMOTE DATA송신</v>
          </cell>
          <cell r="C9657" t="str">
            <v>DIGITAL TYPE</v>
          </cell>
          <cell r="D9657" t="str">
            <v>개</v>
          </cell>
        </row>
        <row r="9658">
          <cell r="A9658">
            <v>8003018</v>
          </cell>
          <cell r="B9658" t="str">
            <v>POWER AMP</v>
          </cell>
          <cell r="C9658" t="str">
            <v>60W</v>
          </cell>
          <cell r="D9658" t="str">
            <v>개</v>
          </cell>
        </row>
        <row r="9659">
          <cell r="A9659">
            <v>8003019</v>
          </cell>
          <cell r="B9659" t="str">
            <v>POWER AMP</v>
          </cell>
          <cell r="C9659" t="str">
            <v>120W</v>
          </cell>
          <cell r="D9659" t="str">
            <v>개</v>
          </cell>
        </row>
        <row r="9660">
          <cell r="A9660">
            <v>8003020</v>
          </cell>
          <cell r="B9660" t="str">
            <v>POWER AMP</v>
          </cell>
          <cell r="C9660" t="str">
            <v>240W</v>
          </cell>
          <cell r="D9660" t="str">
            <v>개</v>
          </cell>
        </row>
        <row r="9661">
          <cell r="A9661">
            <v>8003021</v>
          </cell>
          <cell r="B9661" t="str">
            <v>POWER AMP</v>
          </cell>
          <cell r="C9661" t="str">
            <v>100W + 100W</v>
          </cell>
          <cell r="D9661" t="str">
            <v>개</v>
          </cell>
        </row>
        <row r="9662">
          <cell r="A9662">
            <v>8003022</v>
          </cell>
          <cell r="B9662" t="str">
            <v>POWER AMP</v>
          </cell>
          <cell r="C9662" t="str">
            <v>200W + 200W</v>
          </cell>
          <cell r="D9662" t="str">
            <v>개</v>
          </cell>
        </row>
        <row r="9663">
          <cell r="A9663">
            <v>8003023</v>
          </cell>
          <cell r="B9663" t="str">
            <v>POWER AMP</v>
          </cell>
          <cell r="C9663" t="str">
            <v>400W + 400W</v>
          </cell>
          <cell r="D9663" t="str">
            <v>개</v>
          </cell>
        </row>
        <row r="9664">
          <cell r="A9664">
            <v>8003024</v>
          </cell>
          <cell r="B9664" t="str">
            <v>PORTABLE AMP</v>
          </cell>
          <cell r="C9664" t="str">
            <v>120W</v>
          </cell>
          <cell r="D9664" t="str">
            <v>개</v>
          </cell>
        </row>
        <row r="9665">
          <cell r="A9665">
            <v>8003025</v>
          </cell>
          <cell r="B9665" t="str">
            <v>PHONO EQ. AMP</v>
          </cell>
          <cell r="C9665" t="str">
            <v>2 CHANNEL</v>
          </cell>
          <cell r="D9665" t="str">
            <v>개</v>
          </cell>
        </row>
        <row r="9666">
          <cell r="A9666">
            <v>8003026</v>
          </cell>
          <cell r="B9666" t="str">
            <v>MIXER CONTROL AMP</v>
          </cell>
          <cell r="C9666" t="str">
            <v>8 IN 2 OUT</v>
          </cell>
          <cell r="D9666" t="str">
            <v>개</v>
          </cell>
        </row>
        <row r="9667">
          <cell r="A9667">
            <v>8003027</v>
          </cell>
          <cell r="B9667" t="str">
            <v>REEL TAPE RM CONT.</v>
          </cell>
          <cell r="C9667" t="str">
            <v>DIGITAL TYPE</v>
          </cell>
          <cell r="D9667" t="str">
            <v>개</v>
          </cell>
        </row>
        <row r="9668">
          <cell r="A9668">
            <v>8003028</v>
          </cell>
          <cell r="B9668" t="str">
            <v>A.D.A. AMP</v>
          </cell>
          <cell r="C9668" t="str">
            <v>2 IN 8 OUT</v>
          </cell>
          <cell r="D9668" t="str">
            <v>개</v>
          </cell>
        </row>
        <row r="9669">
          <cell r="A9669">
            <v>8003029</v>
          </cell>
          <cell r="B9669" t="str">
            <v>중계용 DIV. AMP</v>
          </cell>
          <cell r="C9669" t="str">
            <v>16 OUTPUT</v>
          </cell>
          <cell r="D9669" t="str">
            <v>개</v>
          </cell>
        </row>
        <row r="9670">
          <cell r="A9670">
            <v>8003030</v>
          </cell>
          <cell r="B9670" t="str">
            <v>SUSP.RM.CONTROLLER</v>
          </cell>
          <cell r="C9670" t="str">
            <v>DIGITAL TYPE</v>
          </cell>
          <cell r="D9670" t="str">
            <v>개</v>
          </cell>
        </row>
        <row r="9671">
          <cell r="A9671">
            <v>8003031</v>
          </cell>
          <cell r="B9671" t="str">
            <v>AUTO TIMER(BELL)</v>
          </cell>
          <cell r="C9671" t="str">
            <v>WZ-630</v>
          </cell>
          <cell r="D9671" t="str">
            <v>개</v>
          </cell>
        </row>
        <row r="9672">
          <cell r="A9672">
            <v>8003032</v>
          </cell>
          <cell r="B9672" t="str">
            <v>SUB SET LEV.METER</v>
          </cell>
          <cell r="C9672" t="str">
            <v>DIGITAL DISPLAY</v>
          </cell>
          <cell r="D9672" t="str">
            <v>개</v>
          </cell>
        </row>
        <row r="9673">
          <cell r="A9673">
            <v>8003033</v>
          </cell>
          <cell r="B9673" t="str">
            <v>V.C.A. INTERFACE</v>
          </cell>
          <cell r="C9673" t="str">
            <v>DIGITAL TYPE</v>
          </cell>
          <cell r="D9673" t="str">
            <v>개</v>
          </cell>
        </row>
        <row r="9674">
          <cell r="A9674">
            <v>8003034</v>
          </cell>
          <cell r="B9674" t="str">
            <v>COMPUTER CONS.DESK</v>
          </cell>
          <cell r="C9674" t="str">
            <v>티크목 &amp; STEEL</v>
          </cell>
          <cell r="D9674" t="str">
            <v>개</v>
          </cell>
        </row>
        <row r="9675">
          <cell r="A9675">
            <v>8003035</v>
          </cell>
          <cell r="B9675" t="str">
            <v>MONITOR AMP</v>
          </cell>
          <cell r="C9675" t="str">
            <v>30Wx2CH</v>
          </cell>
          <cell r="D9675" t="str">
            <v>개</v>
          </cell>
        </row>
        <row r="9676">
          <cell r="A9676">
            <v>8003036</v>
          </cell>
          <cell r="B9676" t="str">
            <v>TERMINAL BOARD</v>
          </cell>
          <cell r="C9676" t="str">
            <v>60 CCT</v>
          </cell>
          <cell r="D9676" t="str">
            <v>개</v>
          </cell>
        </row>
        <row r="9677">
          <cell r="A9677">
            <v>8003037</v>
          </cell>
          <cell r="B9677" t="str">
            <v>AUTO CHARGER</v>
          </cell>
          <cell r="C9677" t="str">
            <v>3A</v>
          </cell>
          <cell r="D9677" t="str">
            <v>개</v>
          </cell>
        </row>
        <row r="9678">
          <cell r="A9678">
            <v>8003038</v>
          </cell>
          <cell r="B9678" t="str">
            <v>SYSTEM POWER SUPLY</v>
          </cell>
          <cell r="C9678" t="str">
            <v>A.V.R.</v>
          </cell>
          <cell r="D9678" t="str">
            <v>개</v>
          </cell>
        </row>
        <row r="9679">
          <cell r="A9679">
            <v>8003039</v>
          </cell>
          <cell r="B9679" t="str">
            <v>POWER DISTRIBUTOR</v>
          </cell>
          <cell r="C9679" t="str">
            <v>DC</v>
          </cell>
          <cell r="D9679" t="str">
            <v>개</v>
          </cell>
        </row>
        <row r="9680">
          <cell r="A9680">
            <v>8003040</v>
          </cell>
          <cell r="B9680" t="str">
            <v>PWR SUPLY &amp; DISTRI</v>
          </cell>
          <cell r="C9680" t="str">
            <v>AC/DC</v>
          </cell>
          <cell r="D9680" t="str">
            <v>개</v>
          </cell>
        </row>
        <row r="9681">
          <cell r="A9681">
            <v>8003041</v>
          </cell>
          <cell r="B9681" t="str">
            <v>EM.PWR SUPLY &amp; DIS</v>
          </cell>
          <cell r="C9681" t="str">
            <v>AC/DC</v>
          </cell>
          <cell r="D9681" t="str">
            <v>개</v>
          </cell>
        </row>
        <row r="9682">
          <cell r="A9682">
            <v>8003042</v>
          </cell>
          <cell r="B9682" t="str">
            <v>RACK CABINET</v>
          </cell>
          <cell r="C9682" t="str">
            <v>알미늄 &amp; STEEL</v>
          </cell>
          <cell r="D9682" t="str">
            <v>개</v>
          </cell>
        </row>
        <row r="9683">
          <cell r="A9683">
            <v>8003043</v>
          </cell>
          <cell r="B9683" t="str">
            <v>REEL TAPE &amp; CASS.</v>
          </cell>
          <cell r="C9683" t="str">
            <v>티크목 &amp; STEEL</v>
          </cell>
          <cell r="D9683" t="str">
            <v>개</v>
          </cell>
        </row>
        <row r="9684">
          <cell r="A9684">
            <v>8003044</v>
          </cell>
          <cell r="B9684" t="str">
            <v>CONSOLE DESK</v>
          </cell>
          <cell r="C9684" t="str">
            <v>티크목 &amp; STEEL</v>
          </cell>
          <cell r="D9684" t="str">
            <v>개</v>
          </cell>
        </row>
        <row r="9685">
          <cell r="A9685">
            <v>8003045</v>
          </cell>
          <cell r="B9685" t="str">
            <v>EQUALIZER AMP</v>
          </cell>
          <cell r="C9685" t="str">
            <v>31 BAND</v>
          </cell>
          <cell r="D9685" t="str">
            <v>개</v>
          </cell>
        </row>
        <row r="9686">
          <cell r="A9686">
            <v>8003046</v>
          </cell>
          <cell r="B9686" t="str">
            <v>KEY BOARD INTERF.</v>
          </cell>
          <cell r="C9686" t="str">
            <v>DIGITAL TYPE</v>
          </cell>
          <cell r="D9686" t="str">
            <v>개</v>
          </cell>
        </row>
        <row r="9687">
          <cell r="A9687">
            <v>8003047</v>
          </cell>
          <cell r="B9687" t="str">
            <v>SYNC &amp; ADRS GEN.</v>
          </cell>
          <cell r="C9687" t="str">
            <v>DIGITAL TYPE</v>
          </cell>
          <cell r="D9687" t="str">
            <v>개</v>
          </cell>
        </row>
        <row r="9688">
          <cell r="A9688">
            <v>8003048</v>
          </cell>
          <cell r="B9688" t="str">
            <v>CENTRAL CON. UNIT</v>
          </cell>
          <cell r="C9688" t="str">
            <v>DIGITAL TYPE</v>
          </cell>
          <cell r="D9688" t="str">
            <v>개</v>
          </cell>
        </row>
        <row r="9689">
          <cell r="A9689">
            <v>8003049</v>
          </cell>
          <cell r="B9689" t="str">
            <v>VOICE SYN. &amp; M/B</v>
          </cell>
          <cell r="C9689" t="str">
            <v>DIGITAL TYPE</v>
          </cell>
          <cell r="D9689" t="str">
            <v>개</v>
          </cell>
        </row>
        <row r="9690">
          <cell r="A9690">
            <v>8003050</v>
          </cell>
          <cell r="B9690" t="str">
            <v>AUDIO CON. &amp; P/AMP</v>
          </cell>
          <cell r="C9690" t="str">
            <v>DIGITAL TYPE</v>
          </cell>
          <cell r="D9690" t="str">
            <v>개</v>
          </cell>
        </row>
        <row r="9691">
          <cell r="A9691">
            <v>8003051</v>
          </cell>
          <cell r="B9691" t="str">
            <v>U.P.S. UNIT</v>
          </cell>
          <cell r="C9691" t="str">
            <v>DIGITAL TYPE</v>
          </cell>
          <cell r="D9691" t="str">
            <v>개</v>
          </cell>
        </row>
        <row r="9692">
          <cell r="A9692">
            <v>8003052</v>
          </cell>
          <cell r="B9692" t="str">
            <v>DIGITAL KEY BOARD</v>
          </cell>
          <cell r="C9692" t="str">
            <v>DIGITAL차량호출</v>
          </cell>
          <cell r="D9692" t="str">
            <v>개</v>
          </cell>
        </row>
        <row r="9693">
          <cell r="A9693">
            <v>8003053</v>
          </cell>
          <cell r="B9693" t="str">
            <v>REMOTE AMP</v>
          </cell>
          <cell r="C9693" t="str">
            <v>W/MIC</v>
          </cell>
          <cell r="D9693" t="str">
            <v>개</v>
          </cell>
        </row>
        <row r="9694">
          <cell r="A9694">
            <v>8003054</v>
          </cell>
          <cell r="B9694" t="str">
            <v>REMOTE AMP</v>
          </cell>
          <cell r="C9694" t="str">
            <v>DIGITAL TYPE</v>
          </cell>
          <cell r="D9694" t="str">
            <v>개</v>
          </cell>
        </row>
        <row r="9695">
          <cell r="A9695">
            <v>8003055</v>
          </cell>
          <cell r="B9695" t="str">
            <v>EM.REMOTE AMP</v>
          </cell>
          <cell r="C9695" t="str">
            <v>마이크포함</v>
          </cell>
          <cell r="D9695" t="str">
            <v>개</v>
          </cell>
        </row>
        <row r="9696">
          <cell r="A9696">
            <v>8003056</v>
          </cell>
          <cell r="B9696" t="str">
            <v>REMOTE AMP JACK PL</v>
          </cell>
          <cell r="C9696" t="str">
            <v>CONNECTOR부</v>
          </cell>
          <cell r="D9696" t="str">
            <v>개</v>
          </cell>
        </row>
        <row r="9697">
          <cell r="A9697">
            <v>8003057</v>
          </cell>
          <cell r="B9697" t="str">
            <v>COLUMN SPEAKER</v>
          </cell>
          <cell r="C9697" t="str">
            <v>40W</v>
          </cell>
          <cell r="D9697" t="str">
            <v>개</v>
          </cell>
        </row>
        <row r="9698">
          <cell r="A9698">
            <v>8003058</v>
          </cell>
          <cell r="B9698" t="str">
            <v>COLUMN SP 받침대</v>
          </cell>
          <cell r="C9698" t="str">
            <v>티크무늬목</v>
          </cell>
          <cell r="D9698" t="str">
            <v>개</v>
          </cell>
        </row>
        <row r="9699">
          <cell r="A9699">
            <v>8003059</v>
          </cell>
          <cell r="B9699" t="str">
            <v>COLUMN SPEAKER</v>
          </cell>
          <cell r="C9699" t="str">
            <v>방수형 20W</v>
          </cell>
          <cell r="D9699" t="str">
            <v>개</v>
          </cell>
        </row>
        <row r="9700">
          <cell r="A9700">
            <v>8003060</v>
          </cell>
          <cell r="B9700" t="str">
            <v>COLUMN SPEAKER</v>
          </cell>
          <cell r="C9700" t="str">
            <v>방수형 40W</v>
          </cell>
          <cell r="D9700" t="str">
            <v>개</v>
          </cell>
        </row>
        <row r="9701">
          <cell r="A9701">
            <v>8003061</v>
          </cell>
          <cell r="B9701" t="str">
            <v>CLEAR HORN SPEAKER</v>
          </cell>
          <cell r="C9701" t="str">
            <v>15W</v>
          </cell>
          <cell r="D9701" t="str">
            <v>개</v>
          </cell>
        </row>
        <row r="9702">
          <cell r="A9702">
            <v>8003062</v>
          </cell>
          <cell r="B9702" t="str">
            <v>WALL SPEAKER</v>
          </cell>
          <cell r="C9702" t="str">
            <v>6" 3W</v>
          </cell>
          <cell r="D9702" t="str">
            <v>개</v>
          </cell>
        </row>
        <row r="9703">
          <cell r="A9703">
            <v>8003063</v>
          </cell>
          <cell r="B9703" t="str">
            <v>CEILING SPEAKER</v>
          </cell>
          <cell r="C9703" t="str">
            <v>6" 3W</v>
          </cell>
          <cell r="D9703" t="str">
            <v>개</v>
          </cell>
        </row>
        <row r="9704">
          <cell r="A9704">
            <v>8003064</v>
          </cell>
          <cell r="B9704" t="str">
            <v>MIC MULTI JACK BOX</v>
          </cell>
          <cell r="C9704" t="str">
            <v>12 CHANNEL</v>
          </cell>
          <cell r="D9704" t="str">
            <v>개</v>
          </cell>
        </row>
        <row r="9705">
          <cell r="A9705">
            <v>8003065</v>
          </cell>
          <cell r="B9705" t="str">
            <v>MIC MULTI JACK BOX</v>
          </cell>
          <cell r="C9705" t="str">
            <v>16 CHANNEL</v>
          </cell>
          <cell r="D9705" t="str">
            <v>개</v>
          </cell>
        </row>
        <row r="9706">
          <cell r="A9706">
            <v>8003066</v>
          </cell>
          <cell r="B9706" t="str">
            <v>MIC M/J BOX E/CORD</v>
          </cell>
          <cell r="C9706" t="str">
            <v>CONNECTOR부L-10m</v>
          </cell>
          <cell r="D9706" t="str">
            <v>개</v>
          </cell>
        </row>
        <row r="9707">
          <cell r="A9707">
            <v>8003067</v>
          </cell>
          <cell r="B9707" t="str">
            <v>OUTPUT PATCH CORD</v>
          </cell>
          <cell r="C9707" t="str">
            <v>12 CCT</v>
          </cell>
          <cell r="D9707" t="str">
            <v>개</v>
          </cell>
        </row>
        <row r="9708">
          <cell r="A9708">
            <v>8003068</v>
          </cell>
          <cell r="B9708" t="str">
            <v>OUTPUT PATCH CORD</v>
          </cell>
          <cell r="C9708" t="str">
            <v>20 CCT</v>
          </cell>
          <cell r="D9708" t="str">
            <v>개</v>
          </cell>
        </row>
        <row r="9709">
          <cell r="A9709">
            <v>8003069</v>
          </cell>
          <cell r="B9709" t="str">
            <v>OUTPUT PATCH CORD</v>
          </cell>
          <cell r="C9709" t="str">
            <v>30 CCT</v>
          </cell>
          <cell r="D9709" t="str">
            <v>개</v>
          </cell>
        </row>
        <row r="9710">
          <cell r="A9710">
            <v>8003070</v>
          </cell>
          <cell r="B9710" t="str">
            <v>INPUT PATCH CORD</v>
          </cell>
          <cell r="C9710" t="str">
            <v>80 CCT</v>
          </cell>
          <cell r="D9710" t="str">
            <v>개</v>
          </cell>
        </row>
        <row r="9711">
          <cell r="A9711">
            <v>8003071</v>
          </cell>
          <cell r="B9711" t="str">
            <v>INPUT PATCH CORD</v>
          </cell>
          <cell r="C9711" t="str">
            <v>180 CCT</v>
          </cell>
          <cell r="D9711" t="str">
            <v>개</v>
          </cell>
        </row>
        <row r="9712">
          <cell r="A9712">
            <v>8003072</v>
          </cell>
          <cell r="B9712" t="str">
            <v>INPUT PATCH CORD</v>
          </cell>
          <cell r="C9712" t="str">
            <v>250 CCT</v>
          </cell>
          <cell r="D9712" t="str">
            <v>개</v>
          </cell>
        </row>
        <row r="9713">
          <cell r="A9713">
            <v>8003073</v>
          </cell>
          <cell r="B9713" t="str">
            <v>SUSP. MOTOR SYSTEM</v>
          </cell>
          <cell r="C9713" t="str">
            <v>3 POINT</v>
          </cell>
          <cell r="D9713" t="str">
            <v>개</v>
          </cell>
        </row>
        <row r="9714">
          <cell r="A9714">
            <v>8003074</v>
          </cell>
          <cell r="B9714" t="str">
            <v>SUSP. MOTOR SYSTEM</v>
          </cell>
          <cell r="C9714" t="str">
            <v>2 POINT</v>
          </cell>
          <cell r="D9714" t="str">
            <v>개</v>
          </cell>
        </row>
        <row r="9715">
          <cell r="A9715">
            <v>8003075</v>
          </cell>
          <cell r="B9715" t="str">
            <v>SUSP. MOTOR SYSTEM</v>
          </cell>
          <cell r="C9715" t="str">
            <v>1 POINT</v>
          </cell>
          <cell r="D9715" t="str">
            <v>개</v>
          </cell>
        </row>
        <row r="9716">
          <cell r="A9716">
            <v>8003076</v>
          </cell>
          <cell r="B9716" t="str">
            <v>SUSP.MIC.RM/CONT.</v>
          </cell>
          <cell r="C9716" t="str">
            <v>DIGITAL TYPE 1P</v>
          </cell>
          <cell r="D9716" t="str">
            <v>개</v>
          </cell>
        </row>
        <row r="9717">
          <cell r="A9717">
            <v>8003077</v>
          </cell>
          <cell r="B9717" t="str">
            <v>SUSP.MIC.RM/CONT.</v>
          </cell>
          <cell r="C9717" t="str">
            <v>DIGITAL TYPE 3P</v>
          </cell>
          <cell r="D9717" t="str">
            <v>개</v>
          </cell>
        </row>
        <row r="9718">
          <cell r="A9718">
            <v>8003078</v>
          </cell>
          <cell r="B9718" t="str">
            <v>MIC FLOOR BOX</v>
          </cell>
          <cell r="C9718" t="str">
            <v>CONNECTOR부 Mx2</v>
          </cell>
          <cell r="D9718" t="str">
            <v>개</v>
          </cell>
        </row>
        <row r="9719">
          <cell r="A9719">
            <v>8003079</v>
          </cell>
          <cell r="B9719" t="str">
            <v>MIC FLOOR BOX</v>
          </cell>
          <cell r="C9719" t="str">
            <v>CONNECTOR부 Mx3</v>
          </cell>
          <cell r="D9719" t="str">
            <v>개</v>
          </cell>
        </row>
        <row r="9720">
          <cell r="A9720">
            <v>8003080</v>
          </cell>
          <cell r="B9720" t="str">
            <v>MIC JACK PLATE</v>
          </cell>
          <cell r="C9720" t="str">
            <v>CONNECTOR부 Mx1</v>
          </cell>
          <cell r="D9720" t="str">
            <v>개</v>
          </cell>
        </row>
        <row r="9721">
          <cell r="A9721">
            <v>8003081</v>
          </cell>
          <cell r="B9721" t="str">
            <v>MIC JACK PLATE</v>
          </cell>
          <cell r="C9721" t="str">
            <v>CONNECTOR부 Mx2</v>
          </cell>
          <cell r="D9721" t="str">
            <v>개</v>
          </cell>
        </row>
        <row r="9722">
          <cell r="A9722">
            <v>8003082</v>
          </cell>
          <cell r="B9722" t="str">
            <v>AIR MIC JACK PLATE</v>
          </cell>
          <cell r="C9722" t="str">
            <v>CONNECTOR부 Mx1</v>
          </cell>
          <cell r="D9722" t="str">
            <v>개</v>
          </cell>
        </row>
        <row r="9723">
          <cell r="A9723">
            <v>8003083</v>
          </cell>
          <cell r="B9723" t="str">
            <v>MIC MT/JACK PLATE</v>
          </cell>
          <cell r="C9723" t="str">
            <v>8 CHANNEL</v>
          </cell>
          <cell r="D9723" t="str">
            <v>개</v>
          </cell>
        </row>
        <row r="9724">
          <cell r="A9724">
            <v>8003084</v>
          </cell>
          <cell r="B9724" t="str">
            <v>MIC MT/JACK PLATE</v>
          </cell>
          <cell r="C9724" t="str">
            <v>12 CHANNEL</v>
          </cell>
          <cell r="D9724" t="str">
            <v>개</v>
          </cell>
        </row>
        <row r="9725">
          <cell r="A9725">
            <v>8003085</v>
          </cell>
          <cell r="B9725" t="str">
            <v>MIC MT/JACK PLATE</v>
          </cell>
          <cell r="C9725" t="str">
            <v>16 CHANNEL</v>
          </cell>
          <cell r="D9725" t="str">
            <v>개</v>
          </cell>
        </row>
        <row r="9726">
          <cell r="A9726">
            <v>8003086</v>
          </cell>
          <cell r="B9726" t="str">
            <v>SPEAKER JACK PLATE</v>
          </cell>
          <cell r="C9726" t="str">
            <v>8 CHANNEL</v>
          </cell>
          <cell r="D9726" t="str">
            <v>개</v>
          </cell>
        </row>
        <row r="9727">
          <cell r="A9727">
            <v>8003087</v>
          </cell>
          <cell r="B9727" t="str">
            <v>SPEAKER JACK PLATE</v>
          </cell>
          <cell r="C9727" t="str">
            <v>12 CHANNEL</v>
          </cell>
          <cell r="D9727" t="str">
            <v>개</v>
          </cell>
        </row>
        <row r="9728">
          <cell r="A9728">
            <v>8003088</v>
          </cell>
          <cell r="B9728" t="str">
            <v>SPEAKER JACK PLATE</v>
          </cell>
          <cell r="C9728" t="str">
            <v>16 CHANNEL</v>
          </cell>
          <cell r="D9728" t="str">
            <v>개</v>
          </cell>
        </row>
        <row r="9729">
          <cell r="A9729">
            <v>8003089</v>
          </cell>
          <cell r="B9729" t="str">
            <v>MIC EXT CORD</v>
          </cell>
          <cell r="C9729" t="str">
            <v>CONNECTOR부L-5m</v>
          </cell>
          <cell r="D9729" t="str">
            <v>개</v>
          </cell>
        </row>
        <row r="9730">
          <cell r="A9730">
            <v>8003090</v>
          </cell>
          <cell r="B9730" t="str">
            <v>MIC EXT CORD</v>
          </cell>
          <cell r="C9730" t="str">
            <v>CONNECTOR부L-10m</v>
          </cell>
          <cell r="D9730" t="str">
            <v>개</v>
          </cell>
        </row>
        <row r="9731">
          <cell r="A9731">
            <v>8003091</v>
          </cell>
          <cell r="B9731" t="str">
            <v>MIC EXT CORD</v>
          </cell>
          <cell r="C9731" t="str">
            <v>CONNECTOR부L-20m</v>
          </cell>
          <cell r="D9731" t="str">
            <v>개</v>
          </cell>
        </row>
        <row r="9732">
          <cell r="A9732">
            <v>8003092</v>
          </cell>
          <cell r="B9732" t="str">
            <v>MIC EXT CORD</v>
          </cell>
          <cell r="C9732" t="str">
            <v>CONNECTOR부L-30m</v>
          </cell>
          <cell r="D9732" t="str">
            <v>개</v>
          </cell>
        </row>
        <row r="9733">
          <cell r="A9733">
            <v>8003093</v>
          </cell>
          <cell r="B9733" t="str">
            <v>MIC MT/JACK BOX</v>
          </cell>
          <cell r="C9733" t="str">
            <v>8 CHANNEL</v>
          </cell>
          <cell r="D9733" t="str">
            <v>개</v>
          </cell>
        </row>
        <row r="9734">
          <cell r="A9734">
            <v>8003094</v>
          </cell>
          <cell r="B9734" t="str">
            <v>MAIN INTERCOM</v>
          </cell>
          <cell r="C9734" t="str">
            <v>MAIN A-B CHANNEL</v>
          </cell>
          <cell r="D9734" t="str">
            <v>개</v>
          </cell>
        </row>
        <row r="9735">
          <cell r="A9735">
            <v>8003095</v>
          </cell>
          <cell r="B9735" t="str">
            <v>SUB INTERCOM</v>
          </cell>
          <cell r="C9735" t="str">
            <v>SUB HEAD SET부</v>
          </cell>
          <cell r="D9735" t="str">
            <v>개</v>
          </cell>
        </row>
        <row r="9736">
          <cell r="A9736">
            <v>8003096</v>
          </cell>
          <cell r="B9736" t="str">
            <v>MIC STAND</v>
          </cell>
          <cell r="C9736" t="str">
            <v>DESK TYPE</v>
          </cell>
          <cell r="D9736" t="str">
            <v>개</v>
          </cell>
        </row>
        <row r="9737">
          <cell r="A9737">
            <v>8003097</v>
          </cell>
          <cell r="B9737" t="str">
            <v>MIC STAND</v>
          </cell>
          <cell r="C9737" t="str">
            <v>FLOOR TYPE</v>
          </cell>
          <cell r="D9737" t="str">
            <v>개</v>
          </cell>
        </row>
        <row r="9738">
          <cell r="A9738">
            <v>8003098</v>
          </cell>
          <cell r="B9738" t="str">
            <v>MIC STAND</v>
          </cell>
          <cell r="C9738" t="str">
            <v>BOOM TYPE</v>
          </cell>
          <cell r="D9738" t="str">
            <v>개</v>
          </cell>
        </row>
        <row r="9739">
          <cell r="A9739">
            <v>8003099</v>
          </cell>
          <cell r="B9739" t="str">
            <v>LOUD SPEAKER</v>
          </cell>
          <cell r="C9739" t="str">
            <v>PROSCENIUM 250W</v>
          </cell>
          <cell r="D9739" t="str">
            <v>개</v>
          </cell>
        </row>
        <row r="9740">
          <cell r="A9740">
            <v>8003100</v>
          </cell>
          <cell r="B9740" t="str">
            <v>DIV.NETWORK 2WAY</v>
          </cell>
          <cell r="C9740" t="str">
            <v>PROSCENIUM 200W</v>
          </cell>
          <cell r="D9740" t="str">
            <v>개</v>
          </cell>
        </row>
        <row r="9741">
          <cell r="A9741">
            <v>8003101</v>
          </cell>
          <cell r="B9741" t="str">
            <v>HF HORN SPEAKER</v>
          </cell>
          <cell r="C9741" t="str">
            <v>PROSCENIUM 90x40</v>
          </cell>
          <cell r="D9741" t="str">
            <v>개</v>
          </cell>
        </row>
        <row r="9742">
          <cell r="A9742">
            <v>8003102</v>
          </cell>
          <cell r="B9742" t="str">
            <v>LF ENCLOSURE</v>
          </cell>
          <cell r="C9742" t="str">
            <v>PROSCENIUM 31x25</v>
          </cell>
          <cell r="D9742" t="str">
            <v>개</v>
          </cell>
        </row>
        <row r="9743">
          <cell r="A9743">
            <v>8003103</v>
          </cell>
          <cell r="B9743" t="str">
            <v>LF ENCLOSURE</v>
          </cell>
          <cell r="C9743" t="str">
            <v>PROSCENIUM 33x37</v>
          </cell>
          <cell r="D9743" t="str">
            <v>개</v>
          </cell>
        </row>
        <row r="9744">
          <cell r="A9744">
            <v>8003104</v>
          </cell>
          <cell r="B9744" t="str">
            <v>LOUD SPEAKER 15"</v>
          </cell>
          <cell r="C9744" t="str">
            <v>PROSCENIUM 250W</v>
          </cell>
          <cell r="D9744" t="str">
            <v>개</v>
          </cell>
        </row>
        <row r="9745">
          <cell r="A9745">
            <v>8003105</v>
          </cell>
          <cell r="B9745" t="str">
            <v>LOUD SPEAKER 28"</v>
          </cell>
          <cell r="C9745" t="str">
            <v>PROSCENIUM 300W</v>
          </cell>
          <cell r="D9745" t="str">
            <v>개</v>
          </cell>
        </row>
        <row r="9746">
          <cell r="A9746">
            <v>8003106</v>
          </cell>
          <cell r="B9746" t="str">
            <v>MF DRIVER UNIT</v>
          </cell>
          <cell r="C9746" t="str">
            <v>PROSCENIUM 120W</v>
          </cell>
          <cell r="D9746" t="str">
            <v>개</v>
          </cell>
        </row>
        <row r="9747">
          <cell r="A9747">
            <v>8003107</v>
          </cell>
          <cell r="B9747" t="str">
            <v>MF DRIVER UNIT</v>
          </cell>
          <cell r="C9747" t="str">
            <v>PROSCENIUM 100W</v>
          </cell>
          <cell r="D9747" t="str">
            <v>개</v>
          </cell>
        </row>
        <row r="9748">
          <cell r="A9748">
            <v>8003108</v>
          </cell>
          <cell r="B9748" t="str">
            <v>HF SPEAKER 60x40</v>
          </cell>
          <cell r="C9748" t="str">
            <v>PROSCENIUM 30W</v>
          </cell>
          <cell r="D9748" t="str">
            <v>개</v>
          </cell>
        </row>
        <row r="9749">
          <cell r="A9749">
            <v>8003109</v>
          </cell>
          <cell r="B9749" t="str">
            <v>HF HORN SP. 500HZ</v>
          </cell>
          <cell r="C9749" t="str">
            <v>PROSCENIUM 90x40</v>
          </cell>
          <cell r="D9749" t="str">
            <v>개</v>
          </cell>
        </row>
        <row r="9750">
          <cell r="A9750">
            <v>8003110</v>
          </cell>
          <cell r="B9750" t="str">
            <v>HF HORN SP. 500HZ</v>
          </cell>
          <cell r="C9750" t="str">
            <v>PROSCENIUM 60x40</v>
          </cell>
          <cell r="D9750" t="str">
            <v>개</v>
          </cell>
        </row>
        <row r="9751">
          <cell r="A9751">
            <v>8003111</v>
          </cell>
          <cell r="B9751" t="str">
            <v>HF HORN SP. 500HZ</v>
          </cell>
          <cell r="C9751" t="str">
            <v>PROSCENIUM 38x22</v>
          </cell>
          <cell r="D9751" t="str">
            <v>개</v>
          </cell>
        </row>
        <row r="9752">
          <cell r="A9752">
            <v>8003113</v>
          </cell>
          <cell r="B9752" t="str">
            <v>HF HORN SP. 300HZ</v>
          </cell>
          <cell r="C9752" t="str">
            <v>PROSCENIUM 90x40</v>
          </cell>
          <cell r="D9752" t="str">
            <v>개</v>
          </cell>
        </row>
        <row r="9753">
          <cell r="A9753">
            <v>8003114</v>
          </cell>
          <cell r="B9753" t="str">
            <v>HF HORN SP. 300HZ</v>
          </cell>
          <cell r="C9753" t="str">
            <v>PROSCENIUM 40x20</v>
          </cell>
          <cell r="D9753" t="str">
            <v>개</v>
          </cell>
        </row>
        <row r="9754">
          <cell r="A9754">
            <v>8003115</v>
          </cell>
          <cell r="B9754" t="str">
            <v>HF HORN SP. 400HZ</v>
          </cell>
          <cell r="C9754" t="str">
            <v>PROSCENIUM 60x90</v>
          </cell>
          <cell r="D9754" t="str">
            <v>개</v>
          </cell>
        </row>
        <row r="9755">
          <cell r="A9755">
            <v>8003116</v>
          </cell>
          <cell r="B9755" t="str">
            <v>SPEAKER 취부HANGER</v>
          </cell>
          <cell r="C9755" t="str">
            <v>PROSCENIUM STEEL</v>
          </cell>
          <cell r="D9755" t="str">
            <v>개</v>
          </cell>
        </row>
        <row r="9756">
          <cell r="A9756">
            <v>8003117</v>
          </cell>
          <cell r="B9756" t="str">
            <v>WALL SPEAKER</v>
          </cell>
          <cell r="C9756" t="str">
            <v>120W</v>
          </cell>
          <cell r="D9756" t="str">
            <v>개</v>
          </cell>
        </row>
        <row r="9757">
          <cell r="A9757">
            <v>8003118</v>
          </cell>
          <cell r="B9757" t="str">
            <v>WALL SPEAKER</v>
          </cell>
          <cell r="C9757" t="str">
            <v>125W</v>
          </cell>
          <cell r="D9757" t="str">
            <v>개</v>
          </cell>
        </row>
        <row r="9758">
          <cell r="A9758">
            <v>8003119</v>
          </cell>
          <cell r="B9758" t="str">
            <v>WALL SPEAKER</v>
          </cell>
          <cell r="C9758" t="str">
            <v>방수형 50W</v>
          </cell>
          <cell r="D9758" t="str">
            <v>개</v>
          </cell>
        </row>
        <row r="9759">
          <cell r="A9759">
            <v>8003120</v>
          </cell>
          <cell r="B9759" t="str">
            <v>STAGE MONITOR SP</v>
          </cell>
          <cell r="C9759" t="str">
            <v>150W</v>
          </cell>
          <cell r="D9759" t="str">
            <v>개</v>
          </cell>
        </row>
        <row r="9760">
          <cell r="A9760">
            <v>8003121</v>
          </cell>
          <cell r="B9760" t="str">
            <v>APRON SPEAKER</v>
          </cell>
          <cell r="C9760" t="str">
            <v>8" 2WAY 16W</v>
          </cell>
          <cell r="D9760" t="str">
            <v>개</v>
          </cell>
        </row>
        <row r="9761">
          <cell r="A9761">
            <v>8003122</v>
          </cell>
          <cell r="B9761" t="str">
            <v>SOUND ROOM M/SP</v>
          </cell>
          <cell r="C9761" t="str">
            <v>150W</v>
          </cell>
          <cell r="D9761" t="str">
            <v>개</v>
          </cell>
        </row>
        <row r="9762">
          <cell r="A9762">
            <v>8003123</v>
          </cell>
          <cell r="B9762" t="str">
            <v>SOUND ROOM M/SP</v>
          </cell>
          <cell r="C9762" t="str">
            <v>2WAY 50W</v>
          </cell>
          <cell r="D9762" t="str">
            <v>개</v>
          </cell>
        </row>
        <row r="9763">
          <cell r="A9763">
            <v>8003124</v>
          </cell>
          <cell r="B9763" t="str">
            <v>CEILING SPEAKER</v>
          </cell>
          <cell r="C9763" t="str">
            <v>8" 2WAY 16W</v>
          </cell>
          <cell r="D9763" t="str">
            <v>개</v>
          </cell>
        </row>
        <row r="9764">
          <cell r="A9764">
            <v>8003125</v>
          </cell>
          <cell r="B9764" t="str">
            <v>MAIN SPEAKER</v>
          </cell>
          <cell r="C9764" t="str">
            <v>12" 2WAY 150W</v>
          </cell>
          <cell r="D9764" t="str">
            <v>개</v>
          </cell>
        </row>
        <row r="9765">
          <cell r="A9765">
            <v>8003126</v>
          </cell>
          <cell r="B9765" t="str">
            <v>MAIN SPEAKER</v>
          </cell>
          <cell r="C9765" t="str">
            <v>15" 2WAY 200W</v>
          </cell>
          <cell r="D9765" t="str">
            <v>개</v>
          </cell>
        </row>
        <row r="9766">
          <cell r="A9766">
            <v>8003127</v>
          </cell>
          <cell r="B9766" t="str">
            <v>SOUND ROOM M/SP</v>
          </cell>
          <cell r="C9766" t="str">
            <v>2WAY HF150 LF400</v>
          </cell>
          <cell r="D9766" t="str">
            <v>개</v>
          </cell>
        </row>
        <row r="9767">
          <cell r="A9767">
            <v>8003128</v>
          </cell>
          <cell r="B9767" t="str">
            <v>CEILING SPEAKER</v>
          </cell>
          <cell r="C9767" t="str">
            <v>방수 160W/30W</v>
          </cell>
          <cell r="D9767" t="str">
            <v>개</v>
          </cell>
        </row>
        <row r="9768">
          <cell r="A9768">
            <v>8003129</v>
          </cell>
          <cell r="B9768" t="str">
            <v>FOLDBACK SPEAKER</v>
          </cell>
          <cell r="C9768" t="str">
            <v>2WAY 150W</v>
          </cell>
          <cell r="D9768" t="str">
            <v>개</v>
          </cell>
        </row>
        <row r="9769">
          <cell r="A9769">
            <v>8003130</v>
          </cell>
          <cell r="B9769" t="str">
            <v>FOLDBACK SPEAKER</v>
          </cell>
          <cell r="C9769" t="str">
            <v>15"x2 2WAY 150W</v>
          </cell>
          <cell r="D9769" t="str">
            <v>개</v>
          </cell>
        </row>
        <row r="9770">
          <cell r="A9770">
            <v>8003131</v>
          </cell>
          <cell r="B9770" t="str">
            <v>POWER AMP</v>
          </cell>
          <cell r="C9770" t="str">
            <v>100W</v>
          </cell>
          <cell r="D9770" t="str">
            <v>개</v>
          </cell>
        </row>
        <row r="9771">
          <cell r="A9771">
            <v>8003132</v>
          </cell>
          <cell r="B9771" t="str">
            <v>POWER AMP</v>
          </cell>
          <cell r="C9771" t="str">
            <v>200W</v>
          </cell>
          <cell r="D9771" t="str">
            <v>개</v>
          </cell>
        </row>
        <row r="9772">
          <cell r="A9772">
            <v>8003134</v>
          </cell>
          <cell r="B9772" t="str">
            <v>POWER AMP</v>
          </cell>
          <cell r="C9772" t="str">
            <v>200W + 400W</v>
          </cell>
          <cell r="D9772" t="str">
            <v>개</v>
          </cell>
        </row>
        <row r="9773">
          <cell r="A9773">
            <v>8003136</v>
          </cell>
          <cell r="B9773" t="str">
            <v>MIXER CONTROL AMP</v>
          </cell>
          <cell r="C9773" t="str">
            <v>24 IN 4 OUT</v>
          </cell>
          <cell r="D9773" t="str">
            <v>개</v>
          </cell>
        </row>
        <row r="9774">
          <cell r="A9774">
            <v>8003137</v>
          </cell>
          <cell r="B9774" t="str">
            <v>MIXER AMP PWR SUP.</v>
          </cell>
          <cell r="C9774" t="str">
            <v>AVR</v>
          </cell>
          <cell r="D9774" t="str">
            <v>개</v>
          </cell>
        </row>
        <row r="9775">
          <cell r="A9775">
            <v>8003138</v>
          </cell>
          <cell r="B9775" t="str">
            <v>MICROPHONE</v>
          </cell>
          <cell r="C9775" t="str">
            <v>DYN.50-15000HZ</v>
          </cell>
          <cell r="D9775" t="str">
            <v>개</v>
          </cell>
        </row>
        <row r="9776">
          <cell r="A9776">
            <v>8003139</v>
          </cell>
          <cell r="B9776" t="str">
            <v>COMPRESSOR &amp; LIM.</v>
          </cell>
          <cell r="C9776" t="str">
            <v>1 IN 1 OUT</v>
          </cell>
          <cell r="D9776" t="str">
            <v>개</v>
          </cell>
        </row>
        <row r="9777">
          <cell r="A9777">
            <v>8003140</v>
          </cell>
          <cell r="B9777" t="str">
            <v>EQUALIZER AMP</v>
          </cell>
          <cell r="C9777" t="str">
            <v>1 CH 1/3 OCT AVE</v>
          </cell>
          <cell r="D9777" t="str">
            <v>개</v>
          </cell>
        </row>
        <row r="9778">
          <cell r="A9778">
            <v>8003141</v>
          </cell>
          <cell r="B9778" t="str">
            <v>EQUALIZER AMP</v>
          </cell>
          <cell r="C9778" t="str">
            <v>1 CH 1/3 OCT EQ</v>
          </cell>
          <cell r="D9778" t="str">
            <v>개</v>
          </cell>
        </row>
        <row r="9779">
          <cell r="A9779">
            <v>8003142</v>
          </cell>
          <cell r="B9779" t="str">
            <v>EQUALIZER AMP 전자</v>
          </cell>
          <cell r="C9779" t="str">
            <v>28 BAND 8 MEM</v>
          </cell>
          <cell r="D9779" t="str">
            <v>개</v>
          </cell>
        </row>
        <row r="9780">
          <cell r="A9780">
            <v>8003143</v>
          </cell>
          <cell r="B9780" t="str">
            <v>MICRO AUDIO A/PROG</v>
          </cell>
          <cell r="C9780" t="str">
            <v>전자식 1/3 OCT</v>
          </cell>
          <cell r="D9780" t="str">
            <v>개</v>
          </cell>
        </row>
        <row r="9781">
          <cell r="A9781">
            <v>8003144</v>
          </cell>
          <cell r="B9781" t="str">
            <v>ELECTRO. CROSSOVER</v>
          </cell>
          <cell r="C9781" t="str">
            <v>3 WAY</v>
          </cell>
          <cell r="D9781" t="str">
            <v>개</v>
          </cell>
        </row>
        <row r="9782">
          <cell r="A9782">
            <v>8004001</v>
          </cell>
          <cell r="B9782" t="str">
            <v>비디오도어폰</v>
          </cell>
          <cell r="C9782" t="str">
            <v>일반형 4선</v>
          </cell>
          <cell r="D9782" t="str">
            <v>대</v>
          </cell>
        </row>
        <row r="9783">
          <cell r="A9783">
            <v>8004002</v>
          </cell>
          <cell r="B9783" t="str">
            <v>비디오도어폰</v>
          </cell>
          <cell r="C9783" t="str">
            <v>일반형 2선</v>
          </cell>
          <cell r="D9783" t="str">
            <v>대</v>
          </cell>
        </row>
        <row r="9784">
          <cell r="A9784">
            <v>8004003</v>
          </cell>
          <cell r="B9784" t="str">
            <v>비디오도어폰</v>
          </cell>
          <cell r="C9784" t="str">
            <v>복합식 4선</v>
          </cell>
          <cell r="D9784" t="str">
            <v>대</v>
          </cell>
        </row>
        <row r="9785">
          <cell r="A9785">
            <v>8004004</v>
          </cell>
          <cell r="B9785" t="str">
            <v>비디오도어폰</v>
          </cell>
          <cell r="C9785" t="str">
            <v>APT용 4선</v>
          </cell>
          <cell r="D9785" t="str">
            <v>대</v>
          </cell>
        </row>
        <row r="9786">
          <cell r="A9786">
            <v>8004020</v>
          </cell>
          <cell r="B9786" t="str">
            <v>도어카메라</v>
          </cell>
          <cell r="C9786" t="str">
            <v>4선식 매입형</v>
          </cell>
          <cell r="D9786" t="str">
            <v>대</v>
          </cell>
        </row>
        <row r="9787">
          <cell r="A9787">
            <v>8004021</v>
          </cell>
          <cell r="B9787" t="str">
            <v>도어카에라</v>
          </cell>
          <cell r="C9787" t="str">
            <v>2선식 노출형</v>
          </cell>
          <cell r="D9787" t="str">
            <v>대</v>
          </cell>
        </row>
        <row r="9788">
          <cell r="A9788">
            <v>8004040</v>
          </cell>
          <cell r="B9788" t="str">
            <v>상호식인터폰</v>
          </cell>
          <cell r="C9788" t="str">
            <v>4 회로</v>
          </cell>
          <cell r="D9788" t="str">
            <v>대</v>
          </cell>
        </row>
        <row r="9789">
          <cell r="A9789">
            <v>8004041</v>
          </cell>
          <cell r="B9789" t="str">
            <v>상호식인터폰</v>
          </cell>
          <cell r="C9789" t="str">
            <v>6 회로</v>
          </cell>
          <cell r="D9789" t="str">
            <v>대</v>
          </cell>
        </row>
        <row r="9790">
          <cell r="A9790">
            <v>8004042</v>
          </cell>
          <cell r="B9790" t="str">
            <v>상호식인터폰</v>
          </cell>
          <cell r="C9790" t="str">
            <v>10 회로</v>
          </cell>
          <cell r="D9790" t="str">
            <v>대</v>
          </cell>
        </row>
        <row r="9791">
          <cell r="A9791">
            <v>8004060</v>
          </cell>
          <cell r="B9791" t="str">
            <v>전자연립식인터폰</v>
          </cell>
          <cell r="C9791" t="str">
            <v>15 회로</v>
          </cell>
          <cell r="D9791" t="str">
            <v>대</v>
          </cell>
        </row>
        <row r="9792">
          <cell r="A9792">
            <v>8004061</v>
          </cell>
          <cell r="B9792" t="str">
            <v>전자연립식인터폰</v>
          </cell>
          <cell r="C9792" t="str">
            <v>20 회로</v>
          </cell>
          <cell r="D9792" t="str">
            <v>대</v>
          </cell>
        </row>
        <row r="9793">
          <cell r="A9793">
            <v>8004062</v>
          </cell>
          <cell r="B9793" t="str">
            <v>전자비화식인터폰</v>
          </cell>
          <cell r="C9793" t="str">
            <v>20 회로</v>
          </cell>
          <cell r="D9793" t="str">
            <v>대</v>
          </cell>
        </row>
        <row r="9794">
          <cell r="A9794">
            <v>8004063</v>
          </cell>
          <cell r="B9794" t="str">
            <v>전자비화식인터폰</v>
          </cell>
          <cell r="C9794" t="str">
            <v>30 회로</v>
          </cell>
          <cell r="D9794" t="str">
            <v>대</v>
          </cell>
        </row>
        <row r="9795">
          <cell r="A9795">
            <v>8004064</v>
          </cell>
          <cell r="B9795" t="str">
            <v>전자비화식인터폰</v>
          </cell>
          <cell r="C9795" t="str">
            <v>99 회로</v>
          </cell>
          <cell r="D9795" t="str">
            <v>대</v>
          </cell>
        </row>
        <row r="9796">
          <cell r="A9796">
            <v>8004080</v>
          </cell>
          <cell r="B9796" t="str">
            <v>유선식인터컴</v>
          </cell>
          <cell r="C9796" t="str">
            <v>자기</v>
          </cell>
          <cell r="D9796" t="str">
            <v>대</v>
          </cell>
        </row>
        <row r="9797">
          <cell r="A9797">
            <v>8004081</v>
          </cell>
          <cell r="B9797" t="str">
            <v>유선식인터컴</v>
          </cell>
          <cell r="C9797" t="str">
            <v>모기1자기1</v>
          </cell>
          <cell r="D9797" t="str">
            <v>조</v>
          </cell>
        </row>
        <row r="9798">
          <cell r="A9798">
            <v>8004082</v>
          </cell>
          <cell r="B9798" t="str">
            <v>유선식인터컴</v>
          </cell>
          <cell r="C9798" t="str">
            <v>모기1자기3</v>
          </cell>
          <cell r="D9798" t="str">
            <v>조</v>
          </cell>
        </row>
        <row r="9799">
          <cell r="A9799">
            <v>8004083</v>
          </cell>
          <cell r="B9799" t="str">
            <v>유선식인터컴</v>
          </cell>
          <cell r="C9799" t="str">
            <v>모기1 자기5</v>
          </cell>
          <cell r="D9799" t="str">
            <v>조</v>
          </cell>
        </row>
        <row r="9800">
          <cell r="A9800">
            <v>8004084</v>
          </cell>
          <cell r="B9800" t="str">
            <v>유선식인터컴</v>
          </cell>
          <cell r="C9800" t="str">
            <v>6회로 상호식</v>
          </cell>
          <cell r="D9800" t="str">
            <v>대</v>
          </cell>
        </row>
        <row r="9801">
          <cell r="A9801">
            <v>8004100</v>
          </cell>
          <cell r="B9801" t="str">
            <v>경보기내장도어폰</v>
          </cell>
          <cell r="C9801" t="str">
            <v>2선 차임방범</v>
          </cell>
          <cell r="D9801" t="str">
            <v>조</v>
          </cell>
        </row>
        <row r="9802">
          <cell r="A9802">
            <v>8004101</v>
          </cell>
          <cell r="B9802" t="str">
            <v>경보기내장도어폰</v>
          </cell>
          <cell r="C9802" t="str">
            <v>2선 7음</v>
          </cell>
          <cell r="D9802" t="str">
            <v>조</v>
          </cell>
        </row>
        <row r="9803">
          <cell r="A9803">
            <v>8004102</v>
          </cell>
          <cell r="B9803" t="str">
            <v>경보기내장도어폰</v>
          </cell>
          <cell r="C9803" t="str">
            <v>4선 7음</v>
          </cell>
          <cell r="D9803" t="str">
            <v>조</v>
          </cell>
        </row>
        <row r="9804">
          <cell r="A9804">
            <v>8004120</v>
          </cell>
          <cell r="B9804" t="str">
            <v>복합식 도어폰</v>
          </cell>
          <cell r="C9804" t="str">
            <v>모기2 자기1</v>
          </cell>
          <cell r="D9804" t="str">
            <v>조</v>
          </cell>
        </row>
        <row r="9805">
          <cell r="A9805">
            <v>8004140</v>
          </cell>
          <cell r="B9805" t="str">
            <v>다세대도어폰</v>
          </cell>
          <cell r="C9805" t="str">
            <v>2선 7음</v>
          </cell>
          <cell r="D9805" t="str">
            <v>대</v>
          </cell>
        </row>
        <row r="9806">
          <cell r="A9806">
            <v>8004141</v>
          </cell>
          <cell r="B9806" t="str">
            <v>다세대도어폰</v>
          </cell>
          <cell r="C9806" t="str">
            <v>2선 차임방범</v>
          </cell>
          <cell r="D9806" t="str">
            <v>대</v>
          </cell>
        </row>
        <row r="9807">
          <cell r="A9807">
            <v>8004142</v>
          </cell>
          <cell r="B9807" t="str">
            <v>다세대도어폰</v>
          </cell>
          <cell r="C9807" t="str">
            <v>2회로</v>
          </cell>
          <cell r="D9807" t="str">
            <v>대</v>
          </cell>
        </row>
        <row r="9808">
          <cell r="A9808">
            <v>8004143</v>
          </cell>
          <cell r="B9808" t="str">
            <v>다세대도어폰</v>
          </cell>
          <cell r="C9808" t="str">
            <v>4회로</v>
          </cell>
          <cell r="D9808" t="str">
            <v>대</v>
          </cell>
        </row>
        <row r="9809">
          <cell r="A9809">
            <v>8004144</v>
          </cell>
          <cell r="B9809" t="str">
            <v>다세대도어폰</v>
          </cell>
          <cell r="C9809" t="str">
            <v>6회로</v>
          </cell>
          <cell r="D9809" t="str">
            <v>대</v>
          </cell>
        </row>
        <row r="9810">
          <cell r="A9810">
            <v>8004160</v>
          </cell>
          <cell r="B9810" t="str">
            <v>대문개폐기</v>
          </cell>
          <cell r="C9810" t="str">
            <v>AC 110V</v>
          </cell>
          <cell r="D9810" t="str">
            <v>개</v>
          </cell>
        </row>
        <row r="9811">
          <cell r="A9811">
            <v>8004161</v>
          </cell>
          <cell r="B9811" t="str">
            <v>대문개폐기</v>
          </cell>
          <cell r="C9811" t="str">
            <v>DC 12/24V</v>
          </cell>
          <cell r="D9811" t="str">
            <v>개</v>
          </cell>
        </row>
        <row r="9812">
          <cell r="A9812">
            <v>8004180</v>
          </cell>
          <cell r="B9812" t="str">
            <v>국선접속용교환대</v>
          </cell>
          <cell r="C9812" t="str">
            <v>국선2 사선20</v>
          </cell>
          <cell r="D9812" t="str">
            <v>대</v>
          </cell>
        </row>
        <row r="9813">
          <cell r="A9813">
            <v>8004181</v>
          </cell>
          <cell r="B9813" t="str">
            <v>국선접속용교환대</v>
          </cell>
          <cell r="C9813" t="str">
            <v>국선2 사선30</v>
          </cell>
          <cell r="D9813" t="str">
            <v>대</v>
          </cell>
        </row>
        <row r="9814">
          <cell r="A9814">
            <v>8004200</v>
          </cell>
          <cell r="B9814" t="str">
            <v>전자식국선교환대</v>
          </cell>
          <cell r="C9814" t="str">
            <v>국선4 사선60</v>
          </cell>
          <cell r="D9814" t="str">
            <v>대</v>
          </cell>
        </row>
        <row r="9815">
          <cell r="A9815">
            <v>8004220</v>
          </cell>
          <cell r="B9815" t="str">
            <v>아파트용 인터폰</v>
          </cell>
          <cell r="C9815" t="str">
            <v>모자식 30 회로</v>
          </cell>
          <cell r="D9815" t="str">
            <v>대</v>
          </cell>
        </row>
        <row r="9816">
          <cell r="A9816">
            <v>8004221</v>
          </cell>
          <cell r="B9816" t="str">
            <v>아파트용 인터폰</v>
          </cell>
          <cell r="C9816" t="str">
            <v>모자식 60 회로</v>
          </cell>
          <cell r="D9816" t="str">
            <v>대</v>
          </cell>
        </row>
        <row r="9817">
          <cell r="A9817">
            <v>8004222</v>
          </cell>
          <cell r="B9817" t="str">
            <v>아파트용 인터폰</v>
          </cell>
          <cell r="C9817" t="str">
            <v>모자식 100 회로</v>
          </cell>
          <cell r="D9817" t="str">
            <v>대</v>
          </cell>
        </row>
        <row r="9818">
          <cell r="A9818">
            <v>8004240</v>
          </cell>
          <cell r="B9818" t="str">
            <v>세대용 인터폰</v>
          </cell>
          <cell r="C9818" t="str">
            <v>차임벨내장식</v>
          </cell>
          <cell r="D9818" t="str">
            <v>대</v>
          </cell>
        </row>
        <row r="9819">
          <cell r="A9819">
            <v>8004260</v>
          </cell>
          <cell r="B9819" t="str">
            <v>아파트용도어폰</v>
          </cell>
          <cell r="C9819" t="str">
            <v>차임멜로디 DC</v>
          </cell>
          <cell r="D9819" t="str">
            <v>조</v>
          </cell>
        </row>
        <row r="9820">
          <cell r="A9820">
            <v>8004261</v>
          </cell>
          <cell r="B9820" t="str">
            <v>아파트용도어폰</v>
          </cell>
          <cell r="C9820" t="str">
            <v>차임멜로디 AC</v>
          </cell>
          <cell r="D9820" t="str">
            <v>조</v>
          </cell>
        </row>
        <row r="9821">
          <cell r="A9821">
            <v>8004280</v>
          </cell>
          <cell r="B9821" t="str">
            <v>전원공급기</v>
          </cell>
          <cell r="C9821" t="str">
            <v>DC 12V</v>
          </cell>
          <cell r="D9821" t="str">
            <v>대</v>
          </cell>
        </row>
        <row r="9822">
          <cell r="A9822">
            <v>8004281</v>
          </cell>
          <cell r="B9822" t="str">
            <v>전원공급기</v>
          </cell>
          <cell r="C9822" t="str">
            <v>DC 24V</v>
          </cell>
          <cell r="D9822" t="str">
            <v>대</v>
          </cell>
        </row>
        <row r="9823">
          <cell r="A9823">
            <v>8004300</v>
          </cell>
          <cell r="B9823" t="str">
            <v>멜로디차임벨</v>
          </cell>
          <cell r="C9823" t="str">
            <v>DC 1.5V</v>
          </cell>
          <cell r="D9823" t="str">
            <v>대</v>
          </cell>
        </row>
        <row r="9824">
          <cell r="A9824">
            <v>8004301</v>
          </cell>
          <cell r="B9824" t="str">
            <v>무전원차임벨</v>
          </cell>
          <cell r="C9824" t="str">
            <v>방화문부착용</v>
          </cell>
          <cell r="D9824" t="str">
            <v>대</v>
          </cell>
        </row>
        <row r="9825">
          <cell r="A9825">
            <v>8004302</v>
          </cell>
          <cell r="B9825" t="str">
            <v>무전원차임벨</v>
          </cell>
          <cell r="C9825" t="str">
            <v>도어스코프부착</v>
          </cell>
          <cell r="D9825" t="str">
            <v>대</v>
          </cell>
        </row>
        <row r="9826">
          <cell r="A9826">
            <v>8004320</v>
          </cell>
          <cell r="B9826" t="str">
            <v>인터폰</v>
          </cell>
          <cell r="C9826" t="str">
            <v>모자식 80 회로</v>
          </cell>
          <cell r="D9826" t="str">
            <v>대</v>
          </cell>
        </row>
        <row r="9827">
          <cell r="A9827">
            <v>8004321</v>
          </cell>
          <cell r="B9827" t="str">
            <v>인터폰</v>
          </cell>
          <cell r="C9827" t="str">
            <v>모자식 190 회로</v>
          </cell>
          <cell r="D9827" t="str">
            <v>대</v>
          </cell>
        </row>
        <row r="9828">
          <cell r="A9828">
            <v>8004322</v>
          </cell>
          <cell r="B9828" t="str">
            <v>인터폰</v>
          </cell>
          <cell r="C9828" t="str">
            <v>모자식 200 회로</v>
          </cell>
          <cell r="D9828" t="str">
            <v>대</v>
          </cell>
        </row>
        <row r="9829">
          <cell r="A9829">
            <v>8004323</v>
          </cell>
          <cell r="B9829" t="str">
            <v>인터폰</v>
          </cell>
          <cell r="C9829" t="str">
            <v>모자식 230 회로</v>
          </cell>
          <cell r="D9829" t="str">
            <v>대</v>
          </cell>
        </row>
        <row r="9830">
          <cell r="A9830">
            <v>8004324</v>
          </cell>
          <cell r="B9830" t="str">
            <v>인터폰</v>
          </cell>
          <cell r="C9830" t="str">
            <v>모자식 260 회로</v>
          </cell>
          <cell r="D9830" t="str">
            <v>대</v>
          </cell>
        </row>
        <row r="9831">
          <cell r="A9831">
            <v>8004340</v>
          </cell>
          <cell r="B9831" t="str">
            <v>상호식인터폰</v>
          </cell>
          <cell r="C9831" t="str">
            <v>탁상용 6회로</v>
          </cell>
          <cell r="D9831" t="str">
            <v>대</v>
          </cell>
        </row>
        <row r="9832">
          <cell r="A9832">
            <v>8004341</v>
          </cell>
          <cell r="B9832" t="str">
            <v>상호식인터폰</v>
          </cell>
          <cell r="C9832" t="str">
            <v>탁상용 10회로</v>
          </cell>
          <cell r="D9832" t="str">
            <v>대</v>
          </cell>
        </row>
        <row r="9833">
          <cell r="A9833">
            <v>8004342</v>
          </cell>
          <cell r="B9833" t="str">
            <v>상호식인터폰</v>
          </cell>
          <cell r="C9833" t="str">
            <v>탁상용 12회로</v>
          </cell>
          <cell r="D9833" t="str">
            <v>대</v>
          </cell>
        </row>
        <row r="9834">
          <cell r="A9834">
            <v>8004343</v>
          </cell>
          <cell r="B9834" t="str">
            <v>상호식인터폰</v>
          </cell>
          <cell r="C9834" t="str">
            <v>벽괘용 6회로</v>
          </cell>
          <cell r="D9834" t="str">
            <v>대</v>
          </cell>
        </row>
        <row r="9835">
          <cell r="A9835">
            <v>8004344</v>
          </cell>
          <cell r="B9835" t="str">
            <v>상호식인터폰</v>
          </cell>
          <cell r="C9835" t="str">
            <v>벽괘용 10회로</v>
          </cell>
          <cell r="D9835" t="str">
            <v>대</v>
          </cell>
        </row>
        <row r="9836">
          <cell r="A9836">
            <v>8004345</v>
          </cell>
          <cell r="B9836" t="str">
            <v>상호식인터폰</v>
          </cell>
          <cell r="C9836" t="str">
            <v>겸용 12회로</v>
          </cell>
          <cell r="D9836" t="str">
            <v>대</v>
          </cell>
        </row>
        <row r="9837">
          <cell r="A9837">
            <v>8004346</v>
          </cell>
          <cell r="B9837" t="str">
            <v>상호식인터폰</v>
          </cell>
          <cell r="C9837" t="str">
            <v>벽걸이</v>
          </cell>
          <cell r="D9837" t="str">
            <v>대</v>
          </cell>
        </row>
        <row r="9838">
          <cell r="A9838">
            <v>8004347</v>
          </cell>
          <cell r="B9838" t="str">
            <v>상호식인터폰</v>
          </cell>
          <cell r="C9838" t="str">
            <v>탁상용</v>
          </cell>
          <cell r="D9838" t="str">
            <v>대</v>
          </cell>
        </row>
        <row r="9839">
          <cell r="A9839">
            <v>8004360</v>
          </cell>
          <cell r="B9839" t="str">
            <v>전자연립식인터폰</v>
          </cell>
          <cell r="C9839" t="str">
            <v>10 회로</v>
          </cell>
          <cell r="D9839" t="str">
            <v>대</v>
          </cell>
        </row>
        <row r="9840">
          <cell r="A9840">
            <v>8004361</v>
          </cell>
          <cell r="B9840" t="str">
            <v>전자연립식인터폰</v>
          </cell>
          <cell r="C9840" t="str">
            <v>12 회로</v>
          </cell>
          <cell r="D9840" t="str">
            <v>대</v>
          </cell>
        </row>
        <row r="9841">
          <cell r="A9841">
            <v>8004362</v>
          </cell>
          <cell r="B9841" t="str">
            <v>전자연립식인터폰</v>
          </cell>
          <cell r="C9841" t="str">
            <v>30 회로</v>
          </cell>
          <cell r="D9841" t="str">
            <v>대</v>
          </cell>
        </row>
        <row r="9842">
          <cell r="A9842">
            <v>8004380</v>
          </cell>
          <cell r="B9842" t="str">
            <v>모자식인터폰</v>
          </cell>
          <cell r="C9842" t="str">
            <v>2선식 모기탁상</v>
          </cell>
          <cell r="D9842" t="str">
            <v>대</v>
          </cell>
        </row>
        <row r="9843">
          <cell r="A9843">
            <v>8004381</v>
          </cell>
          <cell r="B9843" t="str">
            <v>모자식인터폰</v>
          </cell>
          <cell r="C9843" t="str">
            <v>2선식 자기벽괘</v>
          </cell>
          <cell r="D9843" t="str">
            <v>대</v>
          </cell>
        </row>
        <row r="9844">
          <cell r="A9844">
            <v>8004382</v>
          </cell>
          <cell r="B9844" t="str">
            <v>모자식인터폰</v>
          </cell>
          <cell r="C9844" t="str">
            <v>모기 6회로</v>
          </cell>
          <cell r="D9844" t="str">
            <v>대</v>
          </cell>
        </row>
        <row r="9845">
          <cell r="A9845">
            <v>8004383</v>
          </cell>
          <cell r="B9845" t="str">
            <v>모자식인터폰</v>
          </cell>
          <cell r="C9845" t="str">
            <v>모기 12회로</v>
          </cell>
          <cell r="D9845" t="str">
            <v>대</v>
          </cell>
        </row>
        <row r="9846">
          <cell r="A9846">
            <v>8004384</v>
          </cell>
          <cell r="B9846" t="str">
            <v>모자식인터폰</v>
          </cell>
          <cell r="C9846" t="str">
            <v>4선식 자기벽괘</v>
          </cell>
          <cell r="D9846" t="str">
            <v>대</v>
          </cell>
        </row>
        <row r="9847">
          <cell r="A9847">
            <v>8004400</v>
          </cell>
          <cell r="B9847" t="str">
            <v>디지탈연립식인터폰</v>
          </cell>
          <cell r="C9847" t="str">
            <v>100 회로</v>
          </cell>
          <cell r="D9847" t="str">
            <v>대</v>
          </cell>
        </row>
        <row r="9848">
          <cell r="A9848">
            <v>8004420</v>
          </cell>
          <cell r="B9848" t="str">
            <v>무선식인터폰</v>
          </cell>
          <cell r="C9848" t="str">
            <v>AC 110/220겸용</v>
          </cell>
          <cell r="D9848" t="str">
            <v>대</v>
          </cell>
        </row>
        <row r="9849">
          <cell r="A9849">
            <v>8004440</v>
          </cell>
          <cell r="B9849" t="str">
            <v>아파트용인터폰</v>
          </cell>
          <cell r="C9849" t="str">
            <v>10 회로</v>
          </cell>
          <cell r="D9849" t="str">
            <v>대</v>
          </cell>
        </row>
        <row r="9850">
          <cell r="A9850">
            <v>8004441</v>
          </cell>
          <cell r="B9850" t="str">
            <v>아파트용인터폰</v>
          </cell>
          <cell r="C9850" t="str">
            <v>20 회로</v>
          </cell>
          <cell r="D9850" t="str">
            <v>대</v>
          </cell>
        </row>
        <row r="9851">
          <cell r="A9851">
            <v>8004442</v>
          </cell>
          <cell r="B9851" t="str">
            <v>아파트용인터폰</v>
          </cell>
          <cell r="C9851" t="str">
            <v>40 회로</v>
          </cell>
          <cell r="D9851" t="str">
            <v>대</v>
          </cell>
        </row>
        <row r="9852">
          <cell r="A9852">
            <v>8004443</v>
          </cell>
          <cell r="B9852" t="str">
            <v>아파트용인터폰</v>
          </cell>
          <cell r="C9852" t="str">
            <v>10 회로당</v>
          </cell>
          <cell r="D9852" t="str">
            <v>대</v>
          </cell>
        </row>
        <row r="9853">
          <cell r="A9853">
            <v>8004444</v>
          </cell>
          <cell r="B9853" t="str">
            <v>아파트용인터폰</v>
          </cell>
          <cell r="C9853" t="str">
            <v>AC 110/220</v>
          </cell>
          <cell r="D9853" t="str">
            <v>대</v>
          </cell>
        </row>
        <row r="9854">
          <cell r="A9854">
            <v>8004445</v>
          </cell>
          <cell r="B9854" t="str">
            <v>아파트용인터폰</v>
          </cell>
          <cell r="C9854" t="str">
            <v>DC 24V</v>
          </cell>
          <cell r="D9854" t="str">
            <v>대</v>
          </cell>
        </row>
        <row r="9855">
          <cell r="A9855">
            <v>8004460</v>
          </cell>
          <cell r="B9855" t="str">
            <v>무선식인터컴</v>
          </cell>
          <cell r="C9855" t="str">
            <v>AC 110/220 1P</v>
          </cell>
          <cell r="D9855" t="str">
            <v>대</v>
          </cell>
        </row>
        <row r="9856">
          <cell r="A9856">
            <v>8004461</v>
          </cell>
          <cell r="B9856" t="str">
            <v>무선식인터컴</v>
          </cell>
          <cell r="C9856" t="str">
            <v>AC 110/220 3P</v>
          </cell>
          <cell r="D9856" t="str">
            <v>대</v>
          </cell>
        </row>
        <row r="9857">
          <cell r="A9857">
            <v>8004480</v>
          </cell>
          <cell r="B9857" t="str">
            <v>도어폰자기</v>
          </cell>
          <cell r="C9857" t="str">
            <v>매입형 2선식</v>
          </cell>
          <cell r="D9857" t="str">
            <v>대</v>
          </cell>
        </row>
        <row r="9858">
          <cell r="A9858">
            <v>8004481</v>
          </cell>
          <cell r="B9858" t="str">
            <v>도어폰자기</v>
          </cell>
          <cell r="C9858" t="str">
            <v>매입형 4선식</v>
          </cell>
          <cell r="D9858" t="str">
            <v>대</v>
          </cell>
        </row>
        <row r="9859">
          <cell r="A9859">
            <v>8004482</v>
          </cell>
          <cell r="B9859" t="str">
            <v>도어폰자기</v>
          </cell>
          <cell r="C9859" t="str">
            <v>노출형 2선식</v>
          </cell>
          <cell r="D9859" t="str">
            <v>대</v>
          </cell>
        </row>
        <row r="9860">
          <cell r="A9860">
            <v>8004483</v>
          </cell>
          <cell r="B9860" t="str">
            <v>도어폰자기</v>
          </cell>
          <cell r="C9860" t="str">
            <v>노출형 4선식</v>
          </cell>
          <cell r="D9860" t="str">
            <v>대</v>
          </cell>
        </row>
        <row r="9861">
          <cell r="A9861">
            <v>8004500</v>
          </cell>
          <cell r="B9861" t="str">
            <v>간이교환대</v>
          </cell>
          <cell r="C9861" t="str">
            <v>10 회로</v>
          </cell>
          <cell r="D9861" t="str">
            <v>대</v>
          </cell>
        </row>
        <row r="9862">
          <cell r="A9862">
            <v>8004501</v>
          </cell>
          <cell r="B9862" t="str">
            <v>간이교환대</v>
          </cell>
          <cell r="C9862" t="str">
            <v>20 회로</v>
          </cell>
          <cell r="D9862" t="str">
            <v>대</v>
          </cell>
        </row>
        <row r="9863">
          <cell r="A9863">
            <v>8004502</v>
          </cell>
          <cell r="B9863" t="str">
            <v>간이교환대</v>
          </cell>
          <cell r="C9863" t="str">
            <v>30 회로</v>
          </cell>
          <cell r="D9863" t="str">
            <v>대</v>
          </cell>
        </row>
        <row r="9864">
          <cell r="A9864">
            <v>8004520</v>
          </cell>
          <cell r="B9864" t="str">
            <v>공전식자기</v>
          </cell>
          <cell r="C9864" t="str">
            <v>벽괘용</v>
          </cell>
          <cell r="D9864" t="str">
            <v>대</v>
          </cell>
        </row>
        <row r="9865">
          <cell r="A9865">
            <v>8004521</v>
          </cell>
          <cell r="B9865" t="str">
            <v>공전식자기</v>
          </cell>
          <cell r="C9865" t="str">
            <v>탁상용</v>
          </cell>
          <cell r="D9865" t="str">
            <v>대</v>
          </cell>
        </row>
        <row r="9866">
          <cell r="A9866">
            <v>8005001</v>
          </cell>
          <cell r="B9866" t="str">
            <v>국선용단자함-연강</v>
          </cell>
          <cell r="C9866" t="str">
            <v>국 10 + 사 10</v>
          </cell>
          <cell r="D9866" t="str">
            <v>면</v>
          </cell>
        </row>
        <row r="9867">
          <cell r="A9867">
            <v>8005002</v>
          </cell>
          <cell r="B9867" t="str">
            <v>국선용단자함-연강</v>
          </cell>
          <cell r="C9867" t="str">
            <v>국 10 + 사 20</v>
          </cell>
          <cell r="D9867" t="str">
            <v>면</v>
          </cell>
        </row>
        <row r="9868">
          <cell r="A9868">
            <v>8005003</v>
          </cell>
          <cell r="B9868" t="str">
            <v>국선용단자함-연강</v>
          </cell>
          <cell r="C9868" t="str">
            <v>국 10 + 사 30</v>
          </cell>
          <cell r="D9868" t="str">
            <v>면</v>
          </cell>
        </row>
        <row r="9869">
          <cell r="A9869">
            <v>8005004</v>
          </cell>
          <cell r="B9869" t="str">
            <v>국선용단자함-연강</v>
          </cell>
          <cell r="C9869" t="str">
            <v>국 20 + 사 20</v>
          </cell>
          <cell r="D9869" t="str">
            <v>면</v>
          </cell>
        </row>
        <row r="9870">
          <cell r="A9870">
            <v>8005005</v>
          </cell>
          <cell r="B9870" t="str">
            <v>국선용단자함-연강</v>
          </cell>
          <cell r="C9870" t="str">
            <v>국 20 + 사 40</v>
          </cell>
          <cell r="D9870" t="str">
            <v>면</v>
          </cell>
        </row>
        <row r="9871">
          <cell r="A9871">
            <v>8005006</v>
          </cell>
          <cell r="B9871" t="str">
            <v>국선용단자함-연강</v>
          </cell>
          <cell r="C9871" t="str">
            <v>국 20 + 사 60</v>
          </cell>
          <cell r="D9871" t="str">
            <v>면</v>
          </cell>
        </row>
        <row r="9872">
          <cell r="A9872">
            <v>8005007</v>
          </cell>
          <cell r="B9872" t="str">
            <v>국선용단자함-연강</v>
          </cell>
          <cell r="C9872" t="str">
            <v>국 30 + 사 30</v>
          </cell>
          <cell r="D9872" t="str">
            <v>면</v>
          </cell>
        </row>
        <row r="9873">
          <cell r="A9873">
            <v>8005008</v>
          </cell>
          <cell r="B9873" t="str">
            <v>국선용단자함-연강</v>
          </cell>
          <cell r="C9873" t="str">
            <v>국 30 + 사 60</v>
          </cell>
          <cell r="D9873" t="str">
            <v>면</v>
          </cell>
        </row>
        <row r="9874">
          <cell r="A9874">
            <v>8005009</v>
          </cell>
          <cell r="B9874" t="str">
            <v>국선용단자함-연강</v>
          </cell>
          <cell r="C9874" t="str">
            <v>국 30 + 사 90</v>
          </cell>
          <cell r="D9874" t="str">
            <v>면</v>
          </cell>
        </row>
        <row r="9875">
          <cell r="A9875">
            <v>8005010</v>
          </cell>
          <cell r="B9875" t="str">
            <v>국선용단자함-연강</v>
          </cell>
          <cell r="C9875" t="str">
            <v>국 40 + 사 40</v>
          </cell>
          <cell r="D9875" t="str">
            <v>면</v>
          </cell>
        </row>
        <row r="9876">
          <cell r="A9876">
            <v>8005011</v>
          </cell>
          <cell r="B9876" t="str">
            <v>국선용단자함-연강</v>
          </cell>
          <cell r="C9876" t="str">
            <v>국 40 + 사 80</v>
          </cell>
          <cell r="D9876" t="str">
            <v>면</v>
          </cell>
        </row>
        <row r="9877">
          <cell r="A9877">
            <v>8005012</v>
          </cell>
          <cell r="B9877" t="str">
            <v>국선용단자함-연강</v>
          </cell>
          <cell r="C9877" t="str">
            <v>국 40 + 사 120</v>
          </cell>
          <cell r="D9877" t="str">
            <v>면</v>
          </cell>
        </row>
        <row r="9878">
          <cell r="A9878">
            <v>8005013</v>
          </cell>
          <cell r="B9878" t="str">
            <v>국선용단자함-연강</v>
          </cell>
          <cell r="C9878" t="str">
            <v>국 50 + 사 50</v>
          </cell>
          <cell r="D9878" t="str">
            <v>면</v>
          </cell>
        </row>
        <row r="9879">
          <cell r="A9879">
            <v>8005014</v>
          </cell>
          <cell r="B9879" t="str">
            <v>국선용단자함-연강</v>
          </cell>
          <cell r="C9879" t="str">
            <v>국 50 + 사 100</v>
          </cell>
          <cell r="D9879" t="str">
            <v>면</v>
          </cell>
        </row>
        <row r="9880">
          <cell r="A9880">
            <v>8005015</v>
          </cell>
          <cell r="B9880" t="str">
            <v>국선용단자함-연강</v>
          </cell>
          <cell r="C9880" t="str">
            <v>국 50 + 사 150</v>
          </cell>
          <cell r="D9880" t="str">
            <v>면</v>
          </cell>
        </row>
        <row r="9881">
          <cell r="A9881">
            <v>8005016</v>
          </cell>
          <cell r="B9881" t="str">
            <v>국선용단자함-연강</v>
          </cell>
          <cell r="C9881" t="str">
            <v>국 60 + 사 60</v>
          </cell>
          <cell r="D9881" t="str">
            <v>면</v>
          </cell>
        </row>
        <row r="9882">
          <cell r="A9882">
            <v>8005017</v>
          </cell>
          <cell r="B9882" t="str">
            <v>국선용단자함-연강</v>
          </cell>
          <cell r="C9882" t="str">
            <v>국 60 + 사 120</v>
          </cell>
          <cell r="D9882" t="str">
            <v>면</v>
          </cell>
        </row>
        <row r="9883">
          <cell r="A9883">
            <v>8005018</v>
          </cell>
          <cell r="B9883" t="str">
            <v>국선용단자함-연강</v>
          </cell>
          <cell r="C9883" t="str">
            <v>국 60 + 사 180</v>
          </cell>
          <cell r="D9883" t="str">
            <v>면</v>
          </cell>
        </row>
        <row r="9884">
          <cell r="A9884">
            <v>8005019</v>
          </cell>
          <cell r="B9884" t="str">
            <v>국선용단자함-연강</v>
          </cell>
          <cell r="C9884" t="str">
            <v>국 80 + 사 80</v>
          </cell>
          <cell r="D9884" t="str">
            <v>면</v>
          </cell>
        </row>
        <row r="9885">
          <cell r="A9885">
            <v>8005020</v>
          </cell>
          <cell r="B9885" t="str">
            <v>국선용단자함-연강</v>
          </cell>
          <cell r="C9885" t="str">
            <v>국 80 + 사 160</v>
          </cell>
          <cell r="D9885" t="str">
            <v>면</v>
          </cell>
        </row>
        <row r="9886">
          <cell r="A9886">
            <v>8005021</v>
          </cell>
          <cell r="B9886" t="str">
            <v>국선용단자함-연강</v>
          </cell>
          <cell r="C9886" t="str">
            <v>국 90 + 사 90</v>
          </cell>
          <cell r="D9886" t="str">
            <v>면</v>
          </cell>
        </row>
        <row r="9887">
          <cell r="A9887">
            <v>8005022</v>
          </cell>
          <cell r="B9887" t="str">
            <v>국선용단자함-연강</v>
          </cell>
          <cell r="C9887" t="str">
            <v>국 90 + 사 180</v>
          </cell>
          <cell r="D9887" t="str">
            <v>면</v>
          </cell>
        </row>
        <row r="9888">
          <cell r="A9888">
            <v>8005023</v>
          </cell>
          <cell r="B9888" t="str">
            <v>국선용단자함-연강</v>
          </cell>
          <cell r="C9888" t="str">
            <v>국 100 + 사 100</v>
          </cell>
          <cell r="D9888" t="str">
            <v>면</v>
          </cell>
        </row>
        <row r="9889">
          <cell r="A9889">
            <v>8005024</v>
          </cell>
          <cell r="B9889" t="str">
            <v>국선용단자함-연강</v>
          </cell>
          <cell r="C9889" t="str">
            <v>국 100 + 사 150</v>
          </cell>
          <cell r="D9889" t="str">
            <v>면</v>
          </cell>
        </row>
        <row r="9890">
          <cell r="A9890">
            <v>8005025</v>
          </cell>
          <cell r="B9890" t="str">
            <v>국선용단자함-연강</v>
          </cell>
          <cell r="C9890" t="str">
            <v>국 100 + 사 200</v>
          </cell>
          <cell r="D9890" t="str">
            <v>면</v>
          </cell>
        </row>
        <row r="9891">
          <cell r="A9891">
            <v>8005026</v>
          </cell>
          <cell r="B9891" t="str">
            <v>국선용단자함-연강</v>
          </cell>
          <cell r="C9891" t="str">
            <v>국 100 + 사 300</v>
          </cell>
          <cell r="D9891" t="str">
            <v>면</v>
          </cell>
        </row>
        <row r="9892">
          <cell r="A9892">
            <v>8005027</v>
          </cell>
          <cell r="B9892" t="str">
            <v>국선용단자함-연강</v>
          </cell>
          <cell r="C9892" t="str">
            <v>국 120 + 사 120</v>
          </cell>
          <cell r="D9892" t="str">
            <v>면</v>
          </cell>
        </row>
        <row r="9893">
          <cell r="A9893">
            <v>8005028</v>
          </cell>
          <cell r="B9893" t="str">
            <v>국선용단자함-연강</v>
          </cell>
          <cell r="C9893" t="str">
            <v>국 120 + 사 240</v>
          </cell>
          <cell r="D9893" t="str">
            <v>면</v>
          </cell>
        </row>
        <row r="9894">
          <cell r="A9894">
            <v>8005029</v>
          </cell>
          <cell r="B9894" t="str">
            <v>국선용단자함-연강</v>
          </cell>
          <cell r="C9894" t="str">
            <v>국 150 + 사 150</v>
          </cell>
          <cell r="D9894" t="str">
            <v>면</v>
          </cell>
        </row>
        <row r="9895">
          <cell r="A9895">
            <v>8005030</v>
          </cell>
          <cell r="B9895" t="str">
            <v>국선용단자함-연강</v>
          </cell>
          <cell r="C9895" t="str">
            <v>국 150 + 사 300</v>
          </cell>
          <cell r="D9895" t="str">
            <v>면</v>
          </cell>
        </row>
        <row r="9896">
          <cell r="A9896">
            <v>8005031</v>
          </cell>
          <cell r="B9896" t="str">
            <v>국선용단자함-연강</v>
          </cell>
          <cell r="C9896" t="str">
            <v>국 200 + 사 200</v>
          </cell>
          <cell r="D9896" t="str">
            <v>면</v>
          </cell>
        </row>
        <row r="9897">
          <cell r="A9897">
            <v>8005032</v>
          </cell>
          <cell r="B9897" t="str">
            <v>국선용단자함-연강</v>
          </cell>
          <cell r="C9897" t="str">
            <v>국 200 + 사 400</v>
          </cell>
          <cell r="D9897" t="str">
            <v>면</v>
          </cell>
        </row>
        <row r="9898">
          <cell r="A9898">
            <v>8005033</v>
          </cell>
          <cell r="B9898" t="str">
            <v>국선용단자함-연강</v>
          </cell>
          <cell r="C9898" t="str">
            <v>국 250 + 사 250</v>
          </cell>
          <cell r="D9898" t="str">
            <v>면</v>
          </cell>
        </row>
        <row r="9899">
          <cell r="A9899">
            <v>8005034</v>
          </cell>
          <cell r="B9899" t="str">
            <v>국선용단자함-연강</v>
          </cell>
          <cell r="C9899" t="str">
            <v>국 250 + 사 500</v>
          </cell>
          <cell r="D9899" t="str">
            <v>면</v>
          </cell>
        </row>
        <row r="9900">
          <cell r="A9900">
            <v>8005035</v>
          </cell>
          <cell r="B9900" t="str">
            <v>국선용단자함-연강</v>
          </cell>
          <cell r="C9900" t="str">
            <v>국 300 + 사 300</v>
          </cell>
          <cell r="D9900" t="str">
            <v>면</v>
          </cell>
        </row>
        <row r="9901">
          <cell r="A9901">
            <v>8005036</v>
          </cell>
          <cell r="B9901" t="str">
            <v>국선용단자함-연강</v>
          </cell>
          <cell r="C9901" t="str">
            <v>국 300 + 사 600</v>
          </cell>
          <cell r="D9901" t="str">
            <v>면</v>
          </cell>
        </row>
        <row r="9902">
          <cell r="A9902">
            <v>8005100</v>
          </cell>
          <cell r="B9902" t="str">
            <v>국선용단자함-스텐</v>
          </cell>
          <cell r="C9902" t="str">
            <v>국 10 + 사 10</v>
          </cell>
          <cell r="D9902" t="str">
            <v>면</v>
          </cell>
        </row>
        <row r="9903">
          <cell r="A9903">
            <v>8005101</v>
          </cell>
          <cell r="B9903" t="str">
            <v>국선용단자함-스텐</v>
          </cell>
          <cell r="C9903" t="str">
            <v>국 10 + 사 20</v>
          </cell>
          <cell r="D9903" t="str">
            <v>면</v>
          </cell>
        </row>
        <row r="9904">
          <cell r="A9904">
            <v>8005102</v>
          </cell>
          <cell r="B9904" t="str">
            <v>국선용단자함-스텐</v>
          </cell>
          <cell r="C9904" t="str">
            <v>국 10 + 사 30</v>
          </cell>
          <cell r="D9904" t="str">
            <v>면</v>
          </cell>
        </row>
        <row r="9905">
          <cell r="A9905">
            <v>8005103</v>
          </cell>
          <cell r="B9905" t="str">
            <v>국선용단자함-스텐</v>
          </cell>
          <cell r="C9905" t="str">
            <v>국 20 + 사 20</v>
          </cell>
          <cell r="D9905" t="str">
            <v>면</v>
          </cell>
        </row>
        <row r="9906">
          <cell r="A9906">
            <v>8005104</v>
          </cell>
          <cell r="B9906" t="str">
            <v>국선용단자함-스텐</v>
          </cell>
          <cell r="C9906" t="str">
            <v>국 20 + 사 40</v>
          </cell>
          <cell r="D9906" t="str">
            <v>면</v>
          </cell>
        </row>
        <row r="9907">
          <cell r="A9907">
            <v>8005105</v>
          </cell>
          <cell r="B9907" t="str">
            <v>국선용단자함-스텐</v>
          </cell>
          <cell r="C9907" t="str">
            <v>국 20 + 사 60</v>
          </cell>
          <cell r="D9907" t="str">
            <v>면</v>
          </cell>
        </row>
        <row r="9908">
          <cell r="A9908">
            <v>8005106</v>
          </cell>
          <cell r="B9908" t="str">
            <v>국선용단자함-스텐</v>
          </cell>
          <cell r="C9908" t="str">
            <v>국 30 + 사 30</v>
          </cell>
          <cell r="D9908" t="str">
            <v>면</v>
          </cell>
        </row>
        <row r="9909">
          <cell r="A9909">
            <v>8005107</v>
          </cell>
          <cell r="B9909" t="str">
            <v>국선용단자함-스텐</v>
          </cell>
          <cell r="C9909" t="str">
            <v>국 30 + 사 60</v>
          </cell>
          <cell r="D9909" t="str">
            <v>면</v>
          </cell>
        </row>
        <row r="9910">
          <cell r="A9910">
            <v>8005108</v>
          </cell>
          <cell r="B9910" t="str">
            <v>국선용단자함-스텐</v>
          </cell>
          <cell r="C9910" t="str">
            <v>국 30 + 사 90</v>
          </cell>
          <cell r="D9910" t="str">
            <v>면</v>
          </cell>
        </row>
        <row r="9911">
          <cell r="A9911">
            <v>8005109</v>
          </cell>
          <cell r="B9911" t="str">
            <v>국선용단자함-스텐</v>
          </cell>
          <cell r="C9911" t="str">
            <v>국 40 + 사 40</v>
          </cell>
          <cell r="D9911" t="str">
            <v>면</v>
          </cell>
        </row>
        <row r="9912">
          <cell r="A9912">
            <v>8005110</v>
          </cell>
          <cell r="B9912" t="str">
            <v>국선용단자함-스텐</v>
          </cell>
          <cell r="C9912" t="str">
            <v>국 40 + 사 80</v>
          </cell>
          <cell r="D9912" t="str">
            <v>면</v>
          </cell>
        </row>
        <row r="9913">
          <cell r="A9913">
            <v>8005111</v>
          </cell>
          <cell r="B9913" t="str">
            <v>국선용단자함-스텐</v>
          </cell>
          <cell r="C9913" t="str">
            <v>국 40 + 사 120</v>
          </cell>
          <cell r="D9913" t="str">
            <v>면</v>
          </cell>
        </row>
        <row r="9914">
          <cell r="A9914">
            <v>8005112</v>
          </cell>
          <cell r="B9914" t="str">
            <v>국선용단자함-스텐</v>
          </cell>
          <cell r="C9914" t="str">
            <v>국 50 + 사 50</v>
          </cell>
          <cell r="D9914" t="str">
            <v>면</v>
          </cell>
        </row>
        <row r="9915">
          <cell r="A9915">
            <v>8005113</v>
          </cell>
          <cell r="B9915" t="str">
            <v>국선용단자함-스텐</v>
          </cell>
          <cell r="C9915" t="str">
            <v>국 50 + 사 100</v>
          </cell>
          <cell r="D9915" t="str">
            <v>면</v>
          </cell>
        </row>
        <row r="9916">
          <cell r="A9916">
            <v>8005114</v>
          </cell>
          <cell r="B9916" t="str">
            <v>국선용단자함-스텐</v>
          </cell>
          <cell r="C9916" t="str">
            <v>국 50 + 사 150</v>
          </cell>
          <cell r="D9916" t="str">
            <v>면</v>
          </cell>
        </row>
        <row r="9917">
          <cell r="A9917">
            <v>8005115</v>
          </cell>
          <cell r="B9917" t="str">
            <v>국선용단자함-스텐</v>
          </cell>
          <cell r="C9917" t="str">
            <v>국 60 + 사 60</v>
          </cell>
          <cell r="D9917" t="str">
            <v>면</v>
          </cell>
        </row>
        <row r="9918">
          <cell r="A9918">
            <v>8005116</v>
          </cell>
          <cell r="B9918" t="str">
            <v>국선용단자함-스텐</v>
          </cell>
          <cell r="C9918" t="str">
            <v>국 60 + 사 120</v>
          </cell>
          <cell r="D9918" t="str">
            <v>면</v>
          </cell>
        </row>
        <row r="9919">
          <cell r="A9919">
            <v>8005117</v>
          </cell>
          <cell r="B9919" t="str">
            <v>국선용단자함-스텐</v>
          </cell>
          <cell r="C9919" t="str">
            <v>국 60 + 사 180</v>
          </cell>
          <cell r="D9919" t="str">
            <v>면</v>
          </cell>
        </row>
        <row r="9920">
          <cell r="A9920">
            <v>8005118</v>
          </cell>
          <cell r="B9920" t="str">
            <v>국선용단자함-스텐</v>
          </cell>
          <cell r="C9920" t="str">
            <v>국 80 + 사 80</v>
          </cell>
          <cell r="D9920" t="str">
            <v>면</v>
          </cell>
        </row>
        <row r="9921">
          <cell r="A9921">
            <v>8005119</v>
          </cell>
          <cell r="B9921" t="str">
            <v>국선용단자함-스텐</v>
          </cell>
          <cell r="C9921" t="str">
            <v>국 80 + 사 160</v>
          </cell>
          <cell r="D9921" t="str">
            <v>면</v>
          </cell>
        </row>
        <row r="9922">
          <cell r="A9922">
            <v>8005120</v>
          </cell>
          <cell r="B9922" t="str">
            <v>국선용단자함-스텐</v>
          </cell>
          <cell r="C9922" t="str">
            <v>국 90 + 사 90</v>
          </cell>
          <cell r="D9922" t="str">
            <v>면</v>
          </cell>
        </row>
        <row r="9923">
          <cell r="A9923">
            <v>8005121</v>
          </cell>
          <cell r="B9923" t="str">
            <v>국선용단자함-스텐</v>
          </cell>
          <cell r="C9923" t="str">
            <v>국 90 + 사 180</v>
          </cell>
          <cell r="D9923" t="str">
            <v>면</v>
          </cell>
        </row>
        <row r="9924">
          <cell r="A9924">
            <v>8005122</v>
          </cell>
          <cell r="B9924" t="str">
            <v>국선용단자함-스텐</v>
          </cell>
          <cell r="C9924" t="str">
            <v>국 100 + 사 100</v>
          </cell>
          <cell r="D9924" t="str">
            <v>면</v>
          </cell>
        </row>
        <row r="9925">
          <cell r="A9925">
            <v>8005123</v>
          </cell>
          <cell r="B9925" t="str">
            <v>국선용단자함-스텐</v>
          </cell>
          <cell r="C9925" t="str">
            <v>국 100 + 사 150</v>
          </cell>
          <cell r="D9925" t="str">
            <v>면</v>
          </cell>
        </row>
        <row r="9926">
          <cell r="A9926">
            <v>8005124</v>
          </cell>
          <cell r="B9926" t="str">
            <v>국선용단자함-스텐</v>
          </cell>
          <cell r="C9926" t="str">
            <v>국 100 + 사 200</v>
          </cell>
          <cell r="D9926" t="str">
            <v>면</v>
          </cell>
        </row>
        <row r="9927">
          <cell r="A9927">
            <v>8005125</v>
          </cell>
          <cell r="B9927" t="str">
            <v>국선용단자함-스텐</v>
          </cell>
          <cell r="C9927" t="str">
            <v>국 100 + 사 300</v>
          </cell>
          <cell r="D9927" t="str">
            <v>면</v>
          </cell>
        </row>
        <row r="9928">
          <cell r="A9928">
            <v>8005126</v>
          </cell>
          <cell r="B9928" t="str">
            <v>국선용단자함-스텐</v>
          </cell>
          <cell r="C9928" t="str">
            <v>국 120 + 사 120</v>
          </cell>
          <cell r="D9928" t="str">
            <v>면</v>
          </cell>
        </row>
        <row r="9929">
          <cell r="A9929">
            <v>8005127</v>
          </cell>
          <cell r="B9929" t="str">
            <v>국선용단자함-스텐</v>
          </cell>
          <cell r="C9929" t="str">
            <v>국 120 + 사 240</v>
          </cell>
          <cell r="D9929" t="str">
            <v>면</v>
          </cell>
        </row>
        <row r="9930">
          <cell r="A9930">
            <v>8005128</v>
          </cell>
          <cell r="B9930" t="str">
            <v>국선용단자함-스텐</v>
          </cell>
          <cell r="C9930" t="str">
            <v>국 150 + 사 150</v>
          </cell>
          <cell r="D9930" t="str">
            <v>면</v>
          </cell>
        </row>
        <row r="9931">
          <cell r="A9931">
            <v>8005129</v>
          </cell>
          <cell r="B9931" t="str">
            <v>국선용단자함-스텐</v>
          </cell>
          <cell r="C9931" t="str">
            <v>국 150 + 사 300</v>
          </cell>
          <cell r="D9931" t="str">
            <v>면</v>
          </cell>
        </row>
        <row r="9932">
          <cell r="A9932">
            <v>8005130</v>
          </cell>
          <cell r="B9932" t="str">
            <v>국선용단자함-스텐</v>
          </cell>
          <cell r="C9932" t="str">
            <v>국 200 + 사 200</v>
          </cell>
          <cell r="D9932" t="str">
            <v>면</v>
          </cell>
        </row>
        <row r="9933">
          <cell r="A9933">
            <v>8005131</v>
          </cell>
          <cell r="B9933" t="str">
            <v>국선용단자함-스텐</v>
          </cell>
          <cell r="C9933" t="str">
            <v>국 200 + 사 400</v>
          </cell>
          <cell r="D9933" t="str">
            <v>면</v>
          </cell>
        </row>
        <row r="9934">
          <cell r="A9934">
            <v>8005132</v>
          </cell>
          <cell r="B9934" t="str">
            <v>국선용단자함-스텐</v>
          </cell>
          <cell r="C9934" t="str">
            <v>국 250 + 사 250</v>
          </cell>
          <cell r="D9934" t="str">
            <v>면</v>
          </cell>
        </row>
        <row r="9935">
          <cell r="A9935">
            <v>8005133</v>
          </cell>
          <cell r="B9935" t="str">
            <v>국선용단자함-스텐</v>
          </cell>
          <cell r="C9935" t="str">
            <v>국 250 + 사 500</v>
          </cell>
          <cell r="D9935" t="str">
            <v>면</v>
          </cell>
        </row>
        <row r="9936">
          <cell r="A9936">
            <v>8005134</v>
          </cell>
          <cell r="B9936" t="str">
            <v>국선용단자함-스텐</v>
          </cell>
          <cell r="C9936" t="str">
            <v>국 300 + 사 300</v>
          </cell>
          <cell r="D9936" t="str">
            <v>면</v>
          </cell>
        </row>
        <row r="9937">
          <cell r="A9937">
            <v>8005135</v>
          </cell>
          <cell r="B9937" t="str">
            <v>국선용단자함-스텐</v>
          </cell>
          <cell r="C9937" t="str">
            <v>국 300 + 사 600</v>
          </cell>
          <cell r="D9937" t="str">
            <v>면</v>
          </cell>
        </row>
        <row r="9938">
          <cell r="A9938">
            <v>8005200</v>
          </cell>
          <cell r="B9938" t="str">
            <v>중간단자함-연강</v>
          </cell>
          <cell r="C9938" t="str">
            <v>10P</v>
          </cell>
          <cell r="D9938" t="str">
            <v>면</v>
          </cell>
        </row>
        <row r="9939">
          <cell r="A9939">
            <v>8005201</v>
          </cell>
          <cell r="B9939" t="str">
            <v>중간단자함-연강</v>
          </cell>
          <cell r="C9939" t="str">
            <v>20 P</v>
          </cell>
          <cell r="D9939" t="str">
            <v>면</v>
          </cell>
        </row>
        <row r="9940">
          <cell r="A9940">
            <v>8005202</v>
          </cell>
          <cell r="B9940" t="str">
            <v>중간단자함-연강</v>
          </cell>
          <cell r="C9940" t="str">
            <v>30 P</v>
          </cell>
          <cell r="D9940" t="str">
            <v>면</v>
          </cell>
        </row>
        <row r="9941">
          <cell r="A9941">
            <v>8005203</v>
          </cell>
          <cell r="B9941" t="str">
            <v>중간단자함-연강</v>
          </cell>
          <cell r="C9941" t="str">
            <v>40 P</v>
          </cell>
          <cell r="D9941" t="str">
            <v>면</v>
          </cell>
        </row>
        <row r="9942">
          <cell r="A9942">
            <v>8005204</v>
          </cell>
          <cell r="B9942" t="str">
            <v>중간단자함-연강</v>
          </cell>
          <cell r="C9942" t="str">
            <v>50 P</v>
          </cell>
          <cell r="D9942" t="str">
            <v>면</v>
          </cell>
        </row>
        <row r="9943">
          <cell r="A9943">
            <v>8005205</v>
          </cell>
          <cell r="B9943" t="str">
            <v>중간단자함-연강</v>
          </cell>
          <cell r="C9943" t="str">
            <v>60 P</v>
          </cell>
          <cell r="D9943" t="str">
            <v>면</v>
          </cell>
        </row>
        <row r="9944">
          <cell r="A9944">
            <v>8005206</v>
          </cell>
          <cell r="B9944" t="str">
            <v>중간단자함-연강</v>
          </cell>
          <cell r="C9944" t="str">
            <v>70 P</v>
          </cell>
          <cell r="D9944" t="str">
            <v>면</v>
          </cell>
        </row>
        <row r="9945">
          <cell r="A9945">
            <v>8005207</v>
          </cell>
          <cell r="B9945" t="str">
            <v>중간단자함-연강</v>
          </cell>
          <cell r="C9945" t="str">
            <v>80 P</v>
          </cell>
          <cell r="D9945" t="str">
            <v>면</v>
          </cell>
        </row>
        <row r="9946">
          <cell r="A9946">
            <v>8005208</v>
          </cell>
          <cell r="B9946" t="str">
            <v>중간단자함-연강</v>
          </cell>
          <cell r="C9946" t="str">
            <v>90 P</v>
          </cell>
          <cell r="D9946" t="str">
            <v>면</v>
          </cell>
        </row>
        <row r="9947">
          <cell r="A9947">
            <v>8005209</v>
          </cell>
          <cell r="B9947" t="str">
            <v>중간단자함-연강</v>
          </cell>
          <cell r="C9947" t="str">
            <v>100 P</v>
          </cell>
          <cell r="D9947" t="str">
            <v>면</v>
          </cell>
        </row>
        <row r="9948">
          <cell r="A9948">
            <v>8005210</v>
          </cell>
          <cell r="B9948" t="str">
            <v>중간단자함-연강</v>
          </cell>
          <cell r="C9948" t="str">
            <v>120 P</v>
          </cell>
          <cell r="D9948" t="str">
            <v>면</v>
          </cell>
        </row>
        <row r="9949">
          <cell r="A9949">
            <v>8005211</v>
          </cell>
          <cell r="B9949" t="str">
            <v>중간단자함-연강</v>
          </cell>
          <cell r="C9949" t="str">
            <v>150 P</v>
          </cell>
          <cell r="D9949" t="str">
            <v>면</v>
          </cell>
        </row>
        <row r="9950">
          <cell r="A9950">
            <v>8005212</v>
          </cell>
          <cell r="B9950" t="str">
            <v>중간단자함-연강</v>
          </cell>
          <cell r="C9950" t="str">
            <v>200 P</v>
          </cell>
          <cell r="D9950" t="str">
            <v>면</v>
          </cell>
        </row>
        <row r="9951">
          <cell r="A9951">
            <v>8005213</v>
          </cell>
          <cell r="B9951" t="str">
            <v>중간단자함-연강</v>
          </cell>
          <cell r="C9951" t="str">
            <v>250 P</v>
          </cell>
          <cell r="D9951" t="str">
            <v>면</v>
          </cell>
        </row>
        <row r="9952">
          <cell r="A9952">
            <v>8005214</v>
          </cell>
          <cell r="B9952" t="str">
            <v>중간단자함-연강</v>
          </cell>
          <cell r="C9952" t="str">
            <v>300 P</v>
          </cell>
          <cell r="D9952" t="str">
            <v>면</v>
          </cell>
        </row>
        <row r="9953">
          <cell r="A9953">
            <v>8005215</v>
          </cell>
          <cell r="B9953" t="str">
            <v>중간단자함-연강</v>
          </cell>
          <cell r="C9953" t="str">
            <v>400 P</v>
          </cell>
          <cell r="D9953" t="str">
            <v>면</v>
          </cell>
        </row>
        <row r="9954">
          <cell r="A9954">
            <v>8005216</v>
          </cell>
          <cell r="B9954" t="str">
            <v>중간단자함-연강</v>
          </cell>
          <cell r="C9954" t="str">
            <v>500 P</v>
          </cell>
          <cell r="D9954" t="str">
            <v>면</v>
          </cell>
        </row>
        <row r="9955">
          <cell r="A9955">
            <v>8005217</v>
          </cell>
          <cell r="B9955" t="str">
            <v>중간단자함-연강</v>
          </cell>
          <cell r="C9955" t="str">
            <v>600 P</v>
          </cell>
          <cell r="D9955" t="str">
            <v>면</v>
          </cell>
        </row>
        <row r="9956">
          <cell r="A9956">
            <v>8005218</v>
          </cell>
          <cell r="B9956" t="str">
            <v>중간단자함-연강</v>
          </cell>
          <cell r="C9956" t="str">
            <v>700 P</v>
          </cell>
          <cell r="D9956" t="str">
            <v>면</v>
          </cell>
        </row>
        <row r="9957">
          <cell r="A9957">
            <v>8005219</v>
          </cell>
          <cell r="B9957" t="str">
            <v>중간단자함-연강</v>
          </cell>
          <cell r="C9957" t="str">
            <v>800 P</v>
          </cell>
          <cell r="D9957" t="str">
            <v>면</v>
          </cell>
        </row>
        <row r="9958">
          <cell r="A9958">
            <v>8005300</v>
          </cell>
          <cell r="B9958" t="str">
            <v>중간단자함-스텐</v>
          </cell>
          <cell r="C9958" t="str">
            <v>10P</v>
          </cell>
          <cell r="D9958" t="str">
            <v>면</v>
          </cell>
        </row>
        <row r="9959">
          <cell r="A9959">
            <v>8005301</v>
          </cell>
          <cell r="B9959" t="str">
            <v>중간단자함-스텐</v>
          </cell>
          <cell r="C9959" t="str">
            <v>20 P</v>
          </cell>
          <cell r="D9959" t="str">
            <v>면</v>
          </cell>
        </row>
        <row r="9960">
          <cell r="A9960">
            <v>8005302</v>
          </cell>
          <cell r="B9960" t="str">
            <v>중간단자함-스텐</v>
          </cell>
          <cell r="C9960" t="str">
            <v>30 P</v>
          </cell>
          <cell r="D9960" t="str">
            <v>면</v>
          </cell>
        </row>
        <row r="9961">
          <cell r="A9961">
            <v>8005303</v>
          </cell>
          <cell r="B9961" t="str">
            <v>중간단자함-스텐</v>
          </cell>
          <cell r="C9961" t="str">
            <v>40 P</v>
          </cell>
          <cell r="D9961" t="str">
            <v>면</v>
          </cell>
        </row>
        <row r="9962">
          <cell r="A9962">
            <v>8005304</v>
          </cell>
          <cell r="B9962" t="str">
            <v>중간단자함-스텐</v>
          </cell>
          <cell r="C9962" t="str">
            <v>50 P</v>
          </cell>
          <cell r="D9962" t="str">
            <v>면</v>
          </cell>
        </row>
        <row r="9963">
          <cell r="A9963">
            <v>8005305</v>
          </cell>
          <cell r="B9963" t="str">
            <v>중간단자함-스텐</v>
          </cell>
          <cell r="C9963" t="str">
            <v>60 P</v>
          </cell>
          <cell r="D9963" t="str">
            <v>면</v>
          </cell>
        </row>
        <row r="9964">
          <cell r="A9964">
            <v>8005306</v>
          </cell>
          <cell r="B9964" t="str">
            <v>중간단자함-스텐</v>
          </cell>
          <cell r="C9964" t="str">
            <v>70 P</v>
          </cell>
          <cell r="D9964" t="str">
            <v>면</v>
          </cell>
        </row>
        <row r="9965">
          <cell r="A9965">
            <v>8005307</v>
          </cell>
          <cell r="B9965" t="str">
            <v>중간단자함-스텐</v>
          </cell>
          <cell r="C9965" t="str">
            <v>80 P</v>
          </cell>
          <cell r="D9965" t="str">
            <v>면</v>
          </cell>
        </row>
        <row r="9966">
          <cell r="A9966">
            <v>8005308</v>
          </cell>
          <cell r="B9966" t="str">
            <v>중간단자함-스텐</v>
          </cell>
          <cell r="C9966" t="str">
            <v>90 P</v>
          </cell>
          <cell r="D9966" t="str">
            <v>면</v>
          </cell>
        </row>
        <row r="9967">
          <cell r="A9967">
            <v>8005309</v>
          </cell>
          <cell r="B9967" t="str">
            <v>중간단자함-스텐</v>
          </cell>
          <cell r="C9967" t="str">
            <v>100 P</v>
          </cell>
          <cell r="D9967" t="str">
            <v>면</v>
          </cell>
        </row>
        <row r="9968">
          <cell r="A9968">
            <v>8005310</v>
          </cell>
          <cell r="B9968" t="str">
            <v>중간단자함-스텐</v>
          </cell>
          <cell r="C9968" t="str">
            <v>120 P</v>
          </cell>
          <cell r="D9968" t="str">
            <v>면</v>
          </cell>
        </row>
        <row r="9969">
          <cell r="A9969">
            <v>8005311</v>
          </cell>
          <cell r="B9969" t="str">
            <v>중간단자함-스텐</v>
          </cell>
          <cell r="C9969" t="str">
            <v>150 P</v>
          </cell>
          <cell r="D9969" t="str">
            <v>면</v>
          </cell>
        </row>
        <row r="9970">
          <cell r="A9970">
            <v>8005312</v>
          </cell>
          <cell r="B9970" t="str">
            <v>중간단자함-스텐</v>
          </cell>
          <cell r="C9970" t="str">
            <v>200 P</v>
          </cell>
          <cell r="D9970" t="str">
            <v>면</v>
          </cell>
        </row>
        <row r="9971">
          <cell r="A9971">
            <v>8005313</v>
          </cell>
          <cell r="B9971" t="str">
            <v>중간단자함-스텐</v>
          </cell>
          <cell r="C9971" t="str">
            <v>250 P</v>
          </cell>
          <cell r="D9971" t="str">
            <v>면</v>
          </cell>
        </row>
        <row r="9972">
          <cell r="A9972">
            <v>8005314</v>
          </cell>
          <cell r="B9972" t="str">
            <v>중간단자함-스텐</v>
          </cell>
          <cell r="C9972" t="str">
            <v>300 P</v>
          </cell>
          <cell r="D9972" t="str">
            <v>면</v>
          </cell>
        </row>
        <row r="9973">
          <cell r="A9973">
            <v>8005315</v>
          </cell>
          <cell r="B9973" t="str">
            <v>중간단자함-스텐</v>
          </cell>
          <cell r="C9973" t="str">
            <v>400 P</v>
          </cell>
          <cell r="D9973" t="str">
            <v>면</v>
          </cell>
        </row>
        <row r="9974">
          <cell r="A9974">
            <v>8005316</v>
          </cell>
          <cell r="B9974" t="str">
            <v>중간단자함-스텐</v>
          </cell>
          <cell r="C9974" t="str">
            <v>500 P</v>
          </cell>
          <cell r="D9974" t="str">
            <v>면</v>
          </cell>
        </row>
        <row r="9975">
          <cell r="A9975">
            <v>8005317</v>
          </cell>
          <cell r="B9975" t="str">
            <v>중간단자함-스텐</v>
          </cell>
          <cell r="C9975" t="str">
            <v>600 P</v>
          </cell>
          <cell r="D9975" t="str">
            <v>면</v>
          </cell>
        </row>
        <row r="9976">
          <cell r="A9976">
            <v>8005318</v>
          </cell>
          <cell r="B9976" t="str">
            <v>중간단자함-스텐</v>
          </cell>
          <cell r="C9976" t="str">
            <v>700 P</v>
          </cell>
          <cell r="D9976" t="str">
            <v>면</v>
          </cell>
        </row>
        <row r="9977">
          <cell r="A9977">
            <v>8005319</v>
          </cell>
          <cell r="B9977" t="str">
            <v>중간단자함-스텐</v>
          </cell>
          <cell r="C9977" t="str">
            <v>800 P</v>
          </cell>
          <cell r="D9977" t="str">
            <v>면</v>
          </cell>
        </row>
        <row r="9978">
          <cell r="A9978">
            <v>8005400</v>
          </cell>
          <cell r="B9978" t="str">
            <v>가입자보호기</v>
          </cell>
          <cell r="C9978" t="str">
            <v>2 회선</v>
          </cell>
          <cell r="D9978" t="str">
            <v>개</v>
          </cell>
        </row>
        <row r="9979">
          <cell r="A9979">
            <v>8005401</v>
          </cell>
          <cell r="B9979" t="str">
            <v>가입자보호기</v>
          </cell>
          <cell r="C9979" t="str">
            <v>5 회선</v>
          </cell>
          <cell r="D9979" t="str">
            <v>개</v>
          </cell>
        </row>
        <row r="9980">
          <cell r="A9980">
            <v>8005402</v>
          </cell>
          <cell r="B9980" t="str">
            <v>가입자보호기</v>
          </cell>
          <cell r="C9980" t="str">
            <v>10 회선</v>
          </cell>
          <cell r="D9980" t="str">
            <v>개</v>
          </cell>
        </row>
        <row r="9981">
          <cell r="A9981">
            <v>8005420</v>
          </cell>
          <cell r="B9981" t="str">
            <v>피뢰탄기반</v>
          </cell>
          <cell r="C9981" t="str">
            <v>50 회선</v>
          </cell>
          <cell r="D9981" t="str">
            <v>개</v>
          </cell>
        </row>
        <row r="9982">
          <cell r="A9982">
            <v>8005421</v>
          </cell>
          <cell r="B9982" t="str">
            <v>피뢰탄기반</v>
          </cell>
          <cell r="C9982" t="str">
            <v>100 회선</v>
          </cell>
          <cell r="D9982" t="str">
            <v>개</v>
          </cell>
        </row>
        <row r="9983">
          <cell r="A9983">
            <v>8005460</v>
          </cell>
          <cell r="B9983" t="str">
            <v>사선단자대</v>
          </cell>
          <cell r="C9983" t="str">
            <v>50 회선</v>
          </cell>
          <cell r="D9983" t="str">
            <v>개</v>
          </cell>
        </row>
        <row r="9984">
          <cell r="A9984">
            <v>8005480</v>
          </cell>
          <cell r="B9984" t="str">
            <v>단자대</v>
          </cell>
          <cell r="C9984" t="str">
            <v>10 P 국선용</v>
          </cell>
          <cell r="D9984" t="str">
            <v>개</v>
          </cell>
        </row>
        <row r="9985">
          <cell r="A9985">
            <v>8005500</v>
          </cell>
          <cell r="B9985" t="str">
            <v>단자함-연강</v>
          </cell>
          <cell r="C9985" t="str">
            <v>10 P</v>
          </cell>
          <cell r="D9985" t="str">
            <v>대</v>
          </cell>
        </row>
        <row r="9986">
          <cell r="A9986">
            <v>8005501</v>
          </cell>
          <cell r="B9986" t="str">
            <v>단자함-연강</v>
          </cell>
          <cell r="C9986" t="str">
            <v>20 P</v>
          </cell>
          <cell r="D9986" t="str">
            <v>대</v>
          </cell>
        </row>
        <row r="9987">
          <cell r="A9987">
            <v>8005502</v>
          </cell>
          <cell r="B9987" t="str">
            <v>단자함-연강</v>
          </cell>
          <cell r="C9987" t="str">
            <v>30 P</v>
          </cell>
          <cell r="D9987" t="str">
            <v>대</v>
          </cell>
        </row>
        <row r="9988">
          <cell r="A9988">
            <v>8005503</v>
          </cell>
          <cell r="B9988" t="str">
            <v>단자함-연강</v>
          </cell>
          <cell r="C9988" t="str">
            <v>40 P</v>
          </cell>
          <cell r="D9988" t="str">
            <v>대</v>
          </cell>
        </row>
        <row r="9989">
          <cell r="A9989">
            <v>8005504</v>
          </cell>
          <cell r="B9989" t="str">
            <v>단자함-연강</v>
          </cell>
          <cell r="C9989" t="str">
            <v>50 P</v>
          </cell>
          <cell r="D9989" t="str">
            <v>대</v>
          </cell>
        </row>
        <row r="9990">
          <cell r="A9990">
            <v>8005505</v>
          </cell>
          <cell r="B9990" t="str">
            <v>단자함-연강</v>
          </cell>
          <cell r="C9990" t="str">
            <v>60 P</v>
          </cell>
          <cell r="D9990" t="str">
            <v>대</v>
          </cell>
        </row>
        <row r="9991">
          <cell r="A9991">
            <v>8005506</v>
          </cell>
          <cell r="B9991" t="str">
            <v>단자함-연강</v>
          </cell>
          <cell r="C9991" t="str">
            <v>70 P</v>
          </cell>
          <cell r="D9991" t="str">
            <v>대</v>
          </cell>
        </row>
        <row r="9992">
          <cell r="A9992">
            <v>8005507</v>
          </cell>
          <cell r="B9992" t="str">
            <v>단자함-연강</v>
          </cell>
          <cell r="C9992" t="str">
            <v>80 P</v>
          </cell>
          <cell r="D9992" t="str">
            <v>대</v>
          </cell>
        </row>
        <row r="9993">
          <cell r="A9993">
            <v>8005508</v>
          </cell>
          <cell r="B9993" t="str">
            <v>단자함-연강</v>
          </cell>
          <cell r="C9993" t="str">
            <v>90 P</v>
          </cell>
          <cell r="D9993" t="str">
            <v>대</v>
          </cell>
        </row>
        <row r="9994">
          <cell r="A9994">
            <v>8005509</v>
          </cell>
          <cell r="B9994" t="str">
            <v>단자함-연강</v>
          </cell>
          <cell r="C9994" t="str">
            <v>100 P</v>
          </cell>
          <cell r="D9994" t="str">
            <v>대</v>
          </cell>
        </row>
        <row r="9995">
          <cell r="A9995">
            <v>8005510</v>
          </cell>
          <cell r="B9995" t="str">
            <v>단자함-연강</v>
          </cell>
          <cell r="C9995" t="str">
            <v>120 P</v>
          </cell>
          <cell r="D9995" t="str">
            <v>대</v>
          </cell>
        </row>
        <row r="9996">
          <cell r="A9996">
            <v>8005511</v>
          </cell>
          <cell r="B9996" t="str">
            <v>단자함-연강</v>
          </cell>
          <cell r="C9996" t="str">
            <v>150 P</v>
          </cell>
          <cell r="D9996" t="str">
            <v>대</v>
          </cell>
        </row>
        <row r="9997">
          <cell r="A9997">
            <v>8005512</v>
          </cell>
          <cell r="B9997" t="str">
            <v>단자함-연강</v>
          </cell>
          <cell r="C9997" t="str">
            <v>200 P</v>
          </cell>
          <cell r="D9997" t="str">
            <v>대</v>
          </cell>
        </row>
        <row r="9998">
          <cell r="A9998">
            <v>8005513</v>
          </cell>
          <cell r="B9998" t="str">
            <v>단자함-연강</v>
          </cell>
          <cell r="C9998" t="str">
            <v>250 P</v>
          </cell>
          <cell r="D9998" t="str">
            <v>대</v>
          </cell>
        </row>
        <row r="9999">
          <cell r="A9999">
            <v>8005514</v>
          </cell>
          <cell r="B9999" t="str">
            <v>단자함-연강</v>
          </cell>
          <cell r="C9999" t="str">
            <v>300 P</v>
          </cell>
          <cell r="D9999" t="str">
            <v>대</v>
          </cell>
        </row>
        <row r="10000">
          <cell r="A10000">
            <v>8005515</v>
          </cell>
          <cell r="B10000" t="str">
            <v>단자함-연강</v>
          </cell>
          <cell r="C10000" t="str">
            <v>400 P</v>
          </cell>
          <cell r="D10000" t="str">
            <v>대</v>
          </cell>
        </row>
        <row r="10001">
          <cell r="A10001">
            <v>8005516</v>
          </cell>
          <cell r="B10001" t="str">
            <v>단자함-연강</v>
          </cell>
          <cell r="C10001" t="str">
            <v>500 P</v>
          </cell>
          <cell r="D10001" t="str">
            <v>대</v>
          </cell>
        </row>
        <row r="10002">
          <cell r="A10002">
            <v>8005517</v>
          </cell>
          <cell r="B10002" t="str">
            <v>단자함-연강</v>
          </cell>
          <cell r="C10002" t="str">
            <v>600 P</v>
          </cell>
          <cell r="D10002" t="str">
            <v>대</v>
          </cell>
        </row>
        <row r="10003">
          <cell r="A10003">
            <v>8005600</v>
          </cell>
          <cell r="B10003" t="str">
            <v>단자함-스텐</v>
          </cell>
          <cell r="C10003" t="str">
            <v>10P</v>
          </cell>
          <cell r="D10003" t="str">
            <v>대</v>
          </cell>
        </row>
        <row r="10004">
          <cell r="A10004">
            <v>8005601</v>
          </cell>
          <cell r="B10004" t="str">
            <v>단자함-스텐</v>
          </cell>
          <cell r="C10004" t="str">
            <v>20 P</v>
          </cell>
          <cell r="D10004" t="str">
            <v>대</v>
          </cell>
        </row>
        <row r="10005">
          <cell r="A10005">
            <v>8005602</v>
          </cell>
          <cell r="B10005" t="str">
            <v>단자함-스텐</v>
          </cell>
          <cell r="C10005" t="str">
            <v>30 P</v>
          </cell>
          <cell r="D10005" t="str">
            <v>대</v>
          </cell>
        </row>
        <row r="10006">
          <cell r="A10006">
            <v>8005603</v>
          </cell>
          <cell r="B10006" t="str">
            <v>단자함-스텐</v>
          </cell>
          <cell r="C10006" t="str">
            <v>40 P</v>
          </cell>
          <cell r="D10006" t="str">
            <v>대</v>
          </cell>
        </row>
        <row r="10007">
          <cell r="A10007">
            <v>8005604</v>
          </cell>
          <cell r="B10007" t="str">
            <v>단자함-스텐</v>
          </cell>
          <cell r="C10007" t="str">
            <v>50 P</v>
          </cell>
          <cell r="D10007" t="str">
            <v>대</v>
          </cell>
        </row>
        <row r="10008">
          <cell r="A10008">
            <v>8005605</v>
          </cell>
          <cell r="B10008" t="str">
            <v>단자함-스텐</v>
          </cell>
          <cell r="C10008" t="str">
            <v>60 P</v>
          </cell>
          <cell r="D10008" t="str">
            <v>대</v>
          </cell>
        </row>
        <row r="10009">
          <cell r="A10009">
            <v>8005606</v>
          </cell>
          <cell r="B10009" t="str">
            <v>단자함-스텐</v>
          </cell>
          <cell r="C10009" t="str">
            <v>70 P</v>
          </cell>
          <cell r="D10009" t="str">
            <v>대</v>
          </cell>
        </row>
        <row r="10010">
          <cell r="A10010">
            <v>8005607</v>
          </cell>
          <cell r="B10010" t="str">
            <v>단자함-스텐</v>
          </cell>
          <cell r="C10010" t="str">
            <v>80 P</v>
          </cell>
          <cell r="D10010" t="str">
            <v>대</v>
          </cell>
        </row>
        <row r="10011">
          <cell r="A10011">
            <v>8005608</v>
          </cell>
          <cell r="B10011" t="str">
            <v>단자함-스텐</v>
          </cell>
          <cell r="C10011" t="str">
            <v>90 P</v>
          </cell>
          <cell r="D10011" t="str">
            <v>대</v>
          </cell>
        </row>
        <row r="10012">
          <cell r="A10012">
            <v>8005609</v>
          </cell>
          <cell r="B10012" t="str">
            <v>단자함-스텐</v>
          </cell>
          <cell r="C10012" t="str">
            <v>100 P</v>
          </cell>
          <cell r="D10012" t="str">
            <v>대</v>
          </cell>
        </row>
        <row r="10013">
          <cell r="A10013">
            <v>8005610</v>
          </cell>
          <cell r="B10013" t="str">
            <v>단자함-스텐</v>
          </cell>
          <cell r="C10013" t="str">
            <v>120 P</v>
          </cell>
          <cell r="D10013" t="str">
            <v>대</v>
          </cell>
        </row>
        <row r="10014">
          <cell r="A10014">
            <v>8005611</v>
          </cell>
          <cell r="B10014" t="str">
            <v>단자함-스텐</v>
          </cell>
          <cell r="C10014" t="str">
            <v>150 P</v>
          </cell>
          <cell r="D10014" t="str">
            <v>대</v>
          </cell>
        </row>
        <row r="10015">
          <cell r="A10015">
            <v>8005612</v>
          </cell>
          <cell r="B10015" t="str">
            <v>단자함-스텐</v>
          </cell>
          <cell r="C10015" t="str">
            <v>200 P</v>
          </cell>
          <cell r="D10015" t="str">
            <v>대</v>
          </cell>
        </row>
        <row r="10016">
          <cell r="A10016">
            <v>8005613</v>
          </cell>
          <cell r="B10016" t="str">
            <v>단자함-스텐</v>
          </cell>
          <cell r="C10016" t="str">
            <v>250 P</v>
          </cell>
          <cell r="D10016" t="str">
            <v>대</v>
          </cell>
        </row>
        <row r="10017">
          <cell r="A10017">
            <v>8005614</v>
          </cell>
          <cell r="B10017" t="str">
            <v>단자함-스텐</v>
          </cell>
          <cell r="C10017" t="str">
            <v>300 P</v>
          </cell>
          <cell r="D10017" t="str">
            <v>대</v>
          </cell>
        </row>
        <row r="10018">
          <cell r="A10018">
            <v>8005615</v>
          </cell>
          <cell r="B10018" t="str">
            <v>단자함-스텐</v>
          </cell>
          <cell r="C10018" t="str">
            <v>400 P</v>
          </cell>
          <cell r="D10018" t="str">
            <v>대</v>
          </cell>
        </row>
        <row r="10019">
          <cell r="A10019">
            <v>8005616</v>
          </cell>
          <cell r="B10019" t="str">
            <v>단자함-스텐</v>
          </cell>
          <cell r="C10019" t="str">
            <v>500 P</v>
          </cell>
          <cell r="D10019" t="str">
            <v>대</v>
          </cell>
        </row>
        <row r="10020">
          <cell r="A10020">
            <v>8005617</v>
          </cell>
          <cell r="B10020" t="str">
            <v>단자함-스텐</v>
          </cell>
          <cell r="C10020" t="str">
            <v>600 P</v>
          </cell>
          <cell r="D10020" t="str">
            <v>대</v>
          </cell>
        </row>
        <row r="10021">
          <cell r="A10021">
            <v>8006001</v>
          </cell>
          <cell r="B10021" t="str">
            <v>M.D.F</v>
          </cell>
          <cell r="C10021" t="str">
            <v>국 200 + 사 600</v>
          </cell>
          <cell r="D10021" t="str">
            <v>SET</v>
          </cell>
        </row>
        <row r="10022">
          <cell r="A10022">
            <v>8006002</v>
          </cell>
          <cell r="B10022" t="str">
            <v>M.D.F</v>
          </cell>
          <cell r="C10022" t="str">
            <v>국 300 + 사 900</v>
          </cell>
          <cell r="D10022" t="str">
            <v>SET</v>
          </cell>
        </row>
        <row r="10023">
          <cell r="A10023">
            <v>8006003</v>
          </cell>
          <cell r="B10023" t="str">
            <v>M.D.F</v>
          </cell>
          <cell r="C10023" t="str">
            <v>국 400 + 사1200</v>
          </cell>
          <cell r="D10023" t="str">
            <v>SET</v>
          </cell>
        </row>
        <row r="10024">
          <cell r="A10024">
            <v>8006004</v>
          </cell>
          <cell r="B10024" t="str">
            <v>M.D.F</v>
          </cell>
          <cell r="C10024" t="str">
            <v>국 500 + 사1500</v>
          </cell>
          <cell r="D10024" t="str">
            <v>SET</v>
          </cell>
        </row>
        <row r="10025">
          <cell r="A10025">
            <v>8006005</v>
          </cell>
          <cell r="B10025" t="str">
            <v>M.D.F</v>
          </cell>
          <cell r="C10025" t="str">
            <v>국 600 + 사1800</v>
          </cell>
          <cell r="D10025" t="str">
            <v>SET</v>
          </cell>
        </row>
        <row r="10026">
          <cell r="A10026">
            <v>8006006</v>
          </cell>
          <cell r="B10026" t="str">
            <v>M.D.F</v>
          </cell>
          <cell r="C10026" t="str">
            <v>국 700 + 사2100</v>
          </cell>
          <cell r="D10026" t="str">
            <v>SET</v>
          </cell>
        </row>
        <row r="10027">
          <cell r="A10027">
            <v>8006007</v>
          </cell>
          <cell r="B10027" t="str">
            <v>M.D.F</v>
          </cell>
          <cell r="C10027" t="str">
            <v>국 800 + 사2400</v>
          </cell>
          <cell r="D10027" t="str">
            <v>SET</v>
          </cell>
        </row>
        <row r="10028">
          <cell r="A10028">
            <v>8006008</v>
          </cell>
          <cell r="B10028" t="str">
            <v>M.D.F</v>
          </cell>
          <cell r="C10028" t="str">
            <v>국 900 + 사2700</v>
          </cell>
          <cell r="D10028" t="str">
            <v>SET</v>
          </cell>
        </row>
        <row r="10029">
          <cell r="A10029">
            <v>8006009</v>
          </cell>
          <cell r="B10029" t="str">
            <v>M.D.F</v>
          </cell>
          <cell r="C10029" t="str">
            <v>국1000 + 사3000</v>
          </cell>
          <cell r="D10029" t="str">
            <v>SET</v>
          </cell>
        </row>
        <row r="10030">
          <cell r="A10030">
            <v>8006010</v>
          </cell>
          <cell r="B10030" t="str">
            <v>M.D.F</v>
          </cell>
          <cell r="C10030" t="str">
            <v>국1100 + 사3300</v>
          </cell>
          <cell r="D10030" t="str">
            <v>SET</v>
          </cell>
        </row>
        <row r="10031">
          <cell r="A10031">
            <v>8006011</v>
          </cell>
          <cell r="B10031" t="str">
            <v>M.D.F</v>
          </cell>
          <cell r="C10031" t="str">
            <v>국1200 + 사3600</v>
          </cell>
          <cell r="D10031" t="str">
            <v>SET</v>
          </cell>
        </row>
        <row r="10032">
          <cell r="A10032">
            <v>8006012</v>
          </cell>
          <cell r="B10032" t="str">
            <v>M.D.F</v>
          </cell>
          <cell r="C10032" t="str">
            <v>국1300 + 사3900</v>
          </cell>
          <cell r="D10032" t="str">
            <v>SET</v>
          </cell>
        </row>
        <row r="10033">
          <cell r="A10033">
            <v>8006013</v>
          </cell>
          <cell r="B10033" t="str">
            <v>M.D.F</v>
          </cell>
          <cell r="C10033" t="str">
            <v>국1400 + 사4200</v>
          </cell>
          <cell r="D10033" t="str">
            <v>SET</v>
          </cell>
        </row>
        <row r="10034">
          <cell r="A10034">
            <v>8006014</v>
          </cell>
          <cell r="B10034" t="str">
            <v>M.D.F</v>
          </cell>
          <cell r="C10034" t="str">
            <v>국1500 + 사4500</v>
          </cell>
          <cell r="D10034" t="str">
            <v>SET</v>
          </cell>
        </row>
        <row r="10035">
          <cell r="A10035">
            <v>8006100</v>
          </cell>
          <cell r="B10035" t="str">
            <v>I.D.F - 철가형</v>
          </cell>
          <cell r="C10035" t="str">
            <v>국 300 + 사 900</v>
          </cell>
          <cell r="D10035" t="str">
            <v>SET</v>
          </cell>
        </row>
        <row r="10036">
          <cell r="A10036">
            <v>8006101</v>
          </cell>
          <cell r="B10036" t="str">
            <v>I.D.F - 철가형</v>
          </cell>
          <cell r="C10036" t="str">
            <v>국 400 + 사1200</v>
          </cell>
          <cell r="D10036" t="str">
            <v>SET</v>
          </cell>
        </row>
        <row r="10037">
          <cell r="A10037">
            <v>8006102</v>
          </cell>
          <cell r="B10037" t="str">
            <v>I.D.F - 철가형</v>
          </cell>
          <cell r="C10037" t="str">
            <v>국 500 + 사1500</v>
          </cell>
          <cell r="D10037" t="str">
            <v>SET</v>
          </cell>
        </row>
        <row r="10038">
          <cell r="A10038">
            <v>8006103</v>
          </cell>
          <cell r="B10038" t="str">
            <v>I.D.F - 철가형</v>
          </cell>
          <cell r="C10038" t="str">
            <v>국 600 + 사1800</v>
          </cell>
          <cell r="D10038" t="str">
            <v>SET</v>
          </cell>
        </row>
        <row r="10039">
          <cell r="A10039">
            <v>8006104</v>
          </cell>
          <cell r="B10039" t="str">
            <v>I.D.F - 철가형</v>
          </cell>
          <cell r="C10039" t="str">
            <v>국 700 + 사2100</v>
          </cell>
          <cell r="D10039" t="str">
            <v>SET</v>
          </cell>
        </row>
        <row r="10040">
          <cell r="A10040">
            <v>8006105</v>
          </cell>
          <cell r="B10040" t="str">
            <v>I.D.F - 철가형</v>
          </cell>
          <cell r="C10040" t="str">
            <v>국 800 + 사2400</v>
          </cell>
          <cell r="D10040" t="str">
            <v>SET</v>
          </cell>
        </row>
        <row r="10041">
          <cell r="A10041">
            <v>8006106</v>
          </cell>
          <cell r="B10041" t="str">
            <v>I.D.F - 철가형</v>
          </cell>
          <cell r="C10041" t="str">
            <v>국 900 + 사2700</v>
          </cell>
          <cell r="D10041" t="str">
            <v>SET</v>
          </cell>
        </row>
        <row r="10042">
          <cell r="A10042">
            <v>8006107</v>
          </cell>
          <cell r="B10042" t="str">
            <v>I.D.F - 철가형</v>
          </cell>
          <cell r="C10042" t="str">
            <v>국1000 + 사3000</v>
          </cell>
          <cell r="D10042" t="str">
            <v>SET</v>
          </cell>
        </row>
        <row r="10043">
          <cell r="A10043">
            <v>8006200</v>
          </cell>
          <cell r="B10043" t="str">
            <v>M.D.F</v>
          </cell>
          <cell r="C10043" t="str">
            <v>국 400 + 사 800</v>
          </cell>
          <cell r="D10043" t="str">
            <v>SET</v>
          </cell>
        </row>
        <row r="10044">
          <cell r="A10044">
            <v>8006201</v>
          </cell>
          <cell r="B10044" t="str">
            <v>M.D.F</v>
          </cell>
          <cell r="C10044" t="str">
            <v>국 500 + 사1000</v>
          </cell>
          <cell r="D10044" t="str">
            <v>SET</v>
          </cell>
        </row>
        <row r="10045">
          <cell r="A10045">
            <v>8006202</v>
          </cell>
          <cell r="B10045" t="str">
            <v>M.D.F</v>
          </cell>
          <cell r="C10045" t="str">
            <v>국 600 + 사1200</v>
          </cell>
          <cell r="D10045" t="str">
            <v>SET</v>
          </cell>
        </row>
        <row r="10046">
          <cell r="A10046">
            <v>8006203</v>
          </cell>
          <cell r="B10046" t="str">
            <v>M.D.F</v>
          </cell>
          <cell r="C10046" t="str">
            <v>국 700 + 사1400</v>
          </cell>
          <cell r="D10046" t="str">
            <v>SET</v>
          </cell>
        </row>
        <row r="10047">
          <cell r="A10047">
            <v>8006204</v>
          </cell>
          <cell r="B10047" t="str">
            <v>M.D.F</v>
          </cell>
          <cell r="C10047" t="str">
            <v>국 800 + 사1600</v>
          </cell>
          <cell r="D10047" t="str">
            <v>SET</v>
          </cell>
        </row>
        <row r="10048">
          <cell r="A10048">
            <v>8006205</v>
          </cell>
          <cell r="B10048" t="str">
            <v>M.D.F</v>
          </cell>
          <cell r="C10048" t="str">
            <v>국 900 + 사1800</v>
          </cell>
          <cell r="D10048" t="str">
            <v>SET</v>
          </cell>
        </row>
        <row r="10049">
          <cell r="A10049">
            <v>8006206</v>
          </cell>
          <cell r="B10049" t="str">
            <v>M.D.F</v>
          </cell>
          <cell r="C10049" t="str">
            <v>국1000 + 사2000</v>
          </cell>
          <cell r="D10049" t="str">
            <v>SET</v>
          </cell>
        </row>
        <row r="10050">
          <cell r="A10050">
            <v>8006207</v>
          </cell>
          <cell r="B10050" t="str">
            <v>M.D.F</v>
          </cell>
          <cell r="C10050" t="str">
            <v>국1100 + 사2200</v>
          </cell>
          <cell r="D10050" t="str">
            <v>SET</v>
          </cell>
        </row>
        <row r="10051">
          <cell r="A10051">
            <v>8006208</v>
          </cell>
          <cell r="B10051" t="str">
            <v>M.D.F</v>
          </cell>
          <cell r="C10051" t="str">
            <v>국1200 + 사2400</v>
          </cell>
          <cell r="D10051" t="str">
            <v>SET</v>
          </cell>
        </row>
        <row r="10052">
          <cell r="A10052">
            <v>8006210</v>
          </cell>
          <cell r="B10052" t="str">
            <v>M.D.F</v>
          </cell>
          <cell r="C10052" t="str">
            <v>국1300 + 사2600</v>
          </cell>
          <cell r="D10052" t="str">
            <v>SET</v>
          </cell>
        </row>
        <row r="10053">
          <cell r="A10053">
            <v>8006211</v>
          </cell>
          <cell r="B10053" t="str">
            <v>M.D.F</v>
          </cell>
          <cell r="C10053" t="str">
            <v>국1400 + 사2800</v>
          </cell>
          <cell r="D10053" t="str">
            <v>SET</v>
          </cell>
        </row>
        <row r="10054">
          <cell r="A10054">
            <v>8006212</v>
          </cell>
          <cell r="B10054" t="str">
            <v>M.D.F</v>
          </cell>
          <cell r="C10054" t="str">
            <v>국1500 + 사3000</v>
          </cell>
          <cell r="D10054" t="str">
            <v>SET</v>
          </cell>
        </row>
        <row r="10055">
          <cell r="A10055">
            <v>8006213</v>
          </cell>
          <cell r="B10055" t="str">
            <v>M.D.F</v>
          </cell>
          <cell r="C10055" t="str">
            <v>국1600 + 사3200</v>
          </cell>
          <cell r="D10055" t="str">
            <v>SET</v>
          </cell>
        </row>
        <row r="10056">
          <cell r="A10056">
            <v>8006214</v>
          </cell>
          <cell r="B10056" t="str">
            <v>M.D.F - 케비넷형</v>
          </cell>
          <cell r="C10056" t="str">
            <v>국1400 + 사4200</v>
          </cell>
          <cell r="D10056" t="str">
            <v>EA</v>
          </cell>
        </row>
        <row r="10057">
          <cell r="A10057">
            <v>8006215</v>
          </cell>
          <cell r="B10057" t="str">
            <v>M.D.F - 케비넷형</v>
          </cell>
          <cell r="C10057" t="str">
            <v>국1500 + 사4500</v>
          </cell>
          <cell r="D10057" t="str">
            <v>EA</v>
          </cell>
        </row>
        <row r="10058">
          <cell r="A10058">
            <v>8006300</v>
          </cell>
          <cell r="B10058" t="str">
            <v>I.D.F - 케비넷형</v>
          </cell>
          <cell r="C10058">
            <v>600</v>
          </cell>
          <cell r="D10058" t="str">
            <v>EA</v>
          </cell>
        </row>
        <row r="10059">
          <cell r="A10059">
            <v>8006301</v>
          </cell>
          <cell r="B10059" t="str">
            <v>I.D.F - 케비넷형</v>
          </cell>
          <cell r="C10059">
            <v>900</v>
          </cell>
          <cell r="D10059" t="str">
            <v>EA</v>
          </cell>
        </row>
        <row r="10060">
          <cell r="A10060">
            <v>8006302</v>
          </cell>
          <cell r="B10060" t="str">
            <v>I.D.F - 케비넷형</v>
          </cell>
          <cell r="C10060">
            <v>1200</v>
          </cell>
          <cell r="D10060" t="str">
            <v>EA</v>
          </cell>
        </row>
        <row r="10061">
          <cell r="A10061">
            <v>8006303</v>
          </cell>
          <cell r="B10061" t="str">
            <v>I.D.F - 케비넷형</v>
          </cell>
          <cell r="C10061">
            <v>1500</v>
          </cell>
          <cell r="D10061" t="str">
            <v>EA</v>
          </cell>
        </row>
        <row r="10062">
          <cell r="A10062">
            <v>8006304</v>
          </cell>
          <cell r="B10062" t="str">
            <v>I.D.F - 케비넷형</v>
          </cell>
          <cell r="C10062">
            <v>1800</v>
          </cell>
          <cell r="D10062" t="str">
            <v>EA</v>
          </cell>
        </row>
        <row r="10063">
          <cell r="A10063">
            <v>8006305</v>
          </cell>
          <cell r="B10063" t="str">
            <v>I.D.F - 케비넷형</v>
          </cell>
          <cell r="C10063">
            <v>2100</v>
          </cell>
          <cell r="D10063" t="str">
            <v>EA</v>
          </cell>
        </row>
        <row r="10064">
          <cell r="A10064">
            <v>8006306</v>
          </cell>
          <cell r="B10064" t="str">
            <v>I.D.F - 케비넷형</v>
          </cell>
          <cell r="C10064">
            <v>2400</v>
          </cell>
          <cell r="D10064" t="str">
            <v>EA</v>
          </cell>
        </row>
        <row r="10065">
          <cell r="A10065">
            <v>8006307</v>
          </cell>
          <cell r="B10065" t="str">
            <v>I.D.F - 케비넷형</v>
          </cell>
          <cell r="C10065">
            <v>2700</v>
          </cell>
          <cell r="D10065" t="str">
            <v>EA</v>
          </cell>
        </row>
        <row r="10066">
          <cell r="A10066">
            <v>8006308</v>
          </cell>
          <cell r="B10066" t="str">
            <v>I.D.F - 케비넷형</v>
          </cell>
          <cell r="C10066">
            <v>3000</v>
          </cell>
          <cell r="D10066" t="str">
            <v>EA</v>
          </cell>
        </row>
        <row r="10067">
          <cell r="A10067">
            <v>8006309</v>
          </cell>
          <cell r="B10067" t="str">
            <v>I.D.F - 케비넷형</v>
          </cell>
          <cell r="C10067">
            <v>3300</v>
          </cell>
          <cell r="D10067" t="str">
            <v>개</v>
          </cell>
        </row>
        <row r="10068">
          <cell r="A10068">
            <v>8007001</v>
          </cell>
          <cell r="B10068" t="str">
            <v>ANTENNA (옥외용)</v>
          </cell>
          <cell r="C10068" t="str">
            <v>TX/RX(통합)</v>
          </cell>
          <cell r="D10068" t="str">
            <v>SET</v>
          </cell>
        </row>
        <row r="10069">
          <cell r="A10069">
            <v>8007002</v>
          </cell>
          <cell r="B10069" t="str">
            <v>ANTENNA (옥외용)</v>
          </cell>
          <cell r="C10069" t="str">
            <v>PAGER 1RX</v>
          </cell>
          <cell r="D10069" t="str">
            <v>EA</v>
          </cell>
        </row>
        <row r="10070">
          <cell r="A10070">
            <v>8007003</v>
          </cell>
          <cell r="B10070" t="str">
            <v>ANTENNA (옥외용)</v>
          </cell>
          <cell r="C10070" t="str">
            <v>PAGER 2RX</v>
          </cell>
          <cell r="D10070" t="str">
            <v>EA</v>
          </cell>
        </row>
        <row r="10071">
          <cell r="A10071">
            <v>8007004</v>
          </cell>
          <cell r="B10071" t="str">
            <v>ANTENNA (옥외용)</v>
          </cell>
          <cell r="C10071" t="str">
            <v>FM RX</v>
          </cell>
          <cell r="D10071" t="str">
            <v>EA</v>
          </cell>
        </row>
        <row r="10072">
          <cell r="A10072">
            <v>8007005</v>
          </cell>
          <cell r="B10072" t="str">
            <v>ANTENA</v>
          </cell>
          <cell r="C10072" t="str">
            <v>AM RX</v>
          </cell>
          <cell r="D10072" t="str">
            <v>EA</v>
          </cell>
        </row>
        <row r="10073">
          <cell r="A10073">
            <v>8007006</v>
          </cell>
          <cell r="B10073" t="str">
            <v>ANTENNA (옥외용)</v>
          </cell>
          <cell r="C10073" t="str">
            <v>TRANCEIVER TX/RX</v>
          </cell>
          <cell r="D10073" t="str">
            <v>EA</v>
          </cell>
        </row>
        <row r="10074">
          <cell r="A10074">
            <v>8007007</v>
          </cell>
          <cell r="B10074" t="str">
            <v>ANTENNA (옥외용)</v>
          </cell>
          <cell r="C10074" t="str">
            <v>CELLULAR TX/RX</v>
          </cell>
          <cell r="D10074" t="str">
            <v>EA</v>
          </cell>
        </row>
        <row r="10075">
          <cell r="A10075">
            <v>8007008</v>
          </cell>
          <cell r="B10075" t="str">
            <v>ANTENNA (옥외용)</v>
          </cell>
          <cell r="C10075" t="str">
            <v>AM/FM RX</v>
          </cell>
          <cell r="D10075" t="str">
            <v>EA</v>
          </cell>
        </row>
        <row r="10076">
          <cell r="A10076">
            <v>8007020</v>
          </cell>
          <cell r="B10076" t="str">
            <v>MIXER</v>
          </cell>
          <cell r="C10076" t="str">
            <v>안테나결합기</v>
          </cell>
          <cell r="D10076" t="str">
            <v>EA</v>
          </cell>
        </row>
        <row r="10077">
          <cell r="A10077">
            <v>8007021</v>
          </cell>
          <cell r="B10077" t="str">
            <v>ANT. POLE BASE</v>
          </cell>
          <cell r="C10077" t="str">
            <v>STEEL</v>
          </cell>
          <cell r="D10077" t="str">
            <v>SET</v>
          </cell>
        </row>
        <row r="10078">
          <cell r="A10078">
            <v>8007022</v>
          </cell>
          <cell r="B10078" t="str">
            <v>ANT. POLE BASE</v>
          </cell>
          <cell r="C10078" t="str">
            <v>SUS</v>
          </cell>
          <cell r="D10078" t="str">
            <v>SET</v>
          </cell>
        </row>
        <row r="10079">
          <cell r="A10079">
            <v>8007023</v>
          </cell>
          <cell r="B10079" t="str">
            <v>이동통신중계기</v>
          </cell>
          <cell r="C10079" t="str">
            <v/>
          </cell>
          <cell r="D10079" t="str">
            <v>SET</v>
          </cell>
        </row>
        <row r="10080">
          <cell r="A10080">
            <v>8007024</v>
          </cell>
          <cell r="B10080" t="str">
            <v>MONITOR EMERGENCY</v>
          </cell>
          <cell r="C10080" t="str">
            <v/>
          </cell>
          <cell r="D10080" t="str">
            <v>EA</v>
          </cell>
        </row>
        <row r="10081">
          <cell r="A10081">
            <v>8007025</v>
          </cell>
          <cell r="B10081" t="str">
            <v>MONITOR AMP</v>
          </cell>
          <cell r="C10081" t="str">
            <v>AM/FM TX</v>
          </cell>
          <cell r="D10081" t="str">
            <v>EA</v>
          </cell>
        </row>
        <row r="10082">
          <cell r="A10082">
            <v>8007026</v>
          </cell>
          <cell r="B10082" t="str">
            <v>ANTENNA COUPLER</v>
          </cell>
          <cell r="C10082" t="str">
            <v/>
          </cell>
          <cell r="D10082" t="str">
            <v>EA</v>
          </cell>
        </row>
        <row r="10083">
          <cell r="A10083">
            <v>8007027</v>
          </cell>
          <cell r="B10083" t="str">
            <v>ANTENNA PRE AMP</v>
          </cell>
          <cell r="C10083" t="str">
            <v/>
          </cell>
          <cell r="D10083" t="str">
            <v>EA</v>
          </cell>
        </row>
        <row r="10084">
          <cell r="A10084">
            <v>8007028</v>
          </cell>
          <cell r="B10084" t="str">
            <v>RECEIVER TUNER</v>
          </cell>
          <cell r="C10084" t="str">
            <v>AM/FM</v>
          </cell>
          <cell r="D10084" t="str">
            <v>EA</v>
          </cell>
        </row>
        <row r="10085">
          <cell r="A10085">
            <v>8007029</v>
          </cell>
          <cell r="B10085" t="str">
            <v>MONITOR TUNER</v>
          </cell>
          <cell r="C10085" t="str">
            <v>AM/FM TX</v>
          </cell>
          <cell r="D10085" t="str">
            <v>EA</v>
          </cell>
        </row>
        <row r="10086">
          <cell r="A10086">
            <v>8007030</v>
          </cell>
          <cell r="B10086" t="str">
            <v>EMERG. TRANSMITTER</v>
          </cell>
          <cell r="C10086" t="str">
            <v>AM/FM</v>
          </cell>
          <cell r="D10086" t="str">
            <v>EA</v>
          </cell>
        </row>
        <row r="10087">
          <cell r="A10087">
            <v>8007031</v>
          </cell>
          <cell r="B10087" t="str">
            <v>EMERG. CONTROL</v>
          </cell>
          <cell r="C10087" t="str">
            <v>AM/FM</v>
          </cell>
          <cell r="D10087" t="str">
            <v>EA</v>
          </cell>
        </row>
        <row r="10088">
          <cell r="A10088">
            <v>8007032</v>
          </cell>
          <cell r="B10088" t="str">
            <v>FM REPEATER</v>
          </cell>
          <cell r="C10088" t="str">
            <v/>
          </cell>
          <cell r="D10088" t="str">
            <v>EA</v>
          </cell>
        </row>
        <row r="10089">
          <cell r="A10089">
            <v>8007033</v>
          </cell>
          <cell r="B10089" t="str">
            <v>AM REPEATER</v>
          </cell>
          <cell r="C10089" t="str">
            <v/>
          </cell>
          <cell r="D10089" t="str">
            <v>EA</v>
          </cell>
        </row>
        <row r="10090">
          <cell r="A10090">
            <v>8007034</v>
          </cell>
          <cell r="B10090" t="str">
            <v>MODULATOR</v>
          </cell>
          <cell r="C10090" t="str">
            <v>AM/FM EM</v>
          </cell>
          <cell r="D10090" t="str">
            <v>EA</v>
          </cell>
        </row>
        <row r="10091">
          <cell r="A10091">
            <v>8007035</v>
          </cell>
          <cell r="B10091" t="str">
            <v>MODULATOR</v>
          </cell>
          <cell r="C10091" t="str">
            <v>FM/FM EM</v>
          </cell>
          <cell r="D10091" t="str">
            <v>EA</v>
          </cell>
        </row>
        <row r="10092">
          <cell r="A10092">
            <v>8007036</v>
          </cell>
          <cell r="B10092" t="str">
            <v>PAGER REPEATER</v>
          </cell>
          <cell r="C10092" t="str">
            <v>1 BAND</v>
          </cell>
          <cell r="D10092" t="str">
            <v>EA</v>
          </cell>
        </row>
        <row r="10093">
          <cell r="A10093">
            <v>8007037</v>
          </cell>
          <cell r="B10093" t="str">
            <v>PAGER REPEATER</v>
          </cell>
          <cell r="C10093" t="str">
            <v>2 BAND</v>
          </cell>
          <cell r="D10093" t="str">
            <v>EA</v>
          </cell>
        </row>
        <row r="10094">
          <cell r="A10094">
            <v>8007038</v>
          </cell>
          <cell r="B10094" t="str">
            <v>CELLULAR REPEATER</v>
          </cell>
          <cell r="C10094" t="str">
            <v>CAR PHONE TX</v>
          </cell>
          <cell r="D10094" t="str">
            <v>EA</v>
          </cell>
        </row>
        <row r="10095">
          <cell r="A10095">
            <v>8007039</v>
          </cell>
          <cell r="B10095" t="str">
            <v>CELLULAR REPEATER</v>
          </cell>
          <cell r="C10095" t="str">
            <v>CAR PHONE RX</v>
          </cell>
          <cell r="D10095" t="str">
            <v>EA</v>
          </cell>
        </row>
        <row r="10096">
          <cell r="A10096">
            <v>8007040</v>
          </cell>
          <cell r="B10096" t="str">
            <v>TRAN. REPEATER</v>
          </cell>
          <cell r="C10096" t="str">
            <v>220MHZ RX/TX</v>
          </cell>
          <cell r="D10096" t="str">
            <v>EA</v>
          </cell>
        </row>
        <row r="10097">
          <cell r="A10097">
            <v>8007041</v>
          </cell>
          <cell r="B10097" t="str">
            <v>TRAN. REPEATER</v>
          </cell>
          <cell r="C10097" t="str">
            <v>440MHZ RX/TX</v>
          </cell>
          <cell r="D10097" t="str">
            <v>EA</v>
          </cell>
        </row>
        <row r="10098">
          <cell r="A10098">
            <v>8007042</v>
          </cell>
          <cell r="B10098" t="str">
            <v>POWER DIVIDER</v>
          </cell>
          <cell r="C10098" t="str">
            <v/>
          </cell>
          <cell r="D10098" t="str">
            <v>EA</v>
          </cell>
        </row>
        <row r="10099">
          <cell r="A10099">
            <v>8007043</v>
          </cell>
          <cell r="B10099" t="str">
            <v>COMBINER</v>
          </cell>
          <cell r="C10099" t="str">
            <v/>
          </cell>
          <cell r="D10099" t="str">
            <v>EA</v>
          </cell>
        </row>
        <row r="10100">
          <cell r="A10100">
            <v>8007044</v>
          </cell>
          <cell r="B10100" t="str">
            <v>FM COMBINER</v>
          </cell>
          <cell r="C10100" t="str">
            <v>4 IN 1 OUT</v>
          </cell>
          <cell r="D10100" t="str">
            <v>EA</v>
          </cell>
        </row>
        <row r="10101">
          <cell r="A10101">
            <v>8007045</v>
          </cell>
          <cell r="B10101" t="str">
            <v>RF COMBINER</v>
          </cell>
          <cell r="C10101" t="str">
            <v/>
          </cell>
          <cell r="D10101" t="str">
            <v>EA</v>
          </cell>
        </row>
        <row r="10102">
          <cell r="A10102">
            <v>8007046</v>
          </cell>
          <cell r="B10102" t="str">
            <v>LINE AMPLIFIER</v>
          </cell>
          <cell r="C10102" t="str">
            <v/>
          </cell>
          <cell r="D10102" t="str">
            <v>EA</v>
          </cell>
        </row>
        <row r="10103">
          <cell r="A10103">
            <v>8007047</v>
          </cell>
          <cell r="B10103" t="str">
            <v>LINE BOOSTER</v>
          </cell>
          <cell r="C10103" t="str">
            <v/>
          </cell>
          <cell r="D10103" t="str">
            <v>EA</v>
          </cell>
        </row>
        <row r="10104">
          <cell r="A10104">
            <v>8007048</v>
          </cell>
          <cell r="B10104" t="str">
            <v>AM/FM TX MATCHING</v>
          </cell>
          <cell r="C10104" t="str">
            <v/>
          </cell>
          <cell r="D10104" t="str">
            <v>EA</v>
          </cell>
        </row>
        <row r="10105">
          <cell r="A10105">
            <v>8007049</v>
          </cell>
          <cell r="B10105" t="str">
            <v>AUTO CHARGER BATT.</v>
          </cell>
          <cell r="C10105" t="str">
            <v>220V/24V</v>
          </cell>
          <cell r="D10105" t="str">
            <v>SET</v>
          </cell>
        </row>
        <row r="10106">
          <cell r="A10106">
            <v>8007050</v>
          </cell>
          <cell r="B10106" t="str">
            <v>POWER SUPPLY (INV)</v>
          </cell>
          <cell r="C10106" t="str">
            <v>24V/220V</v>
          </cell>
          <cell r="D10106" t="str">
            <v>SET</v>
          </cell>
        </row>
        <row r="10107">
          <cell r="A10107">
            <v>8007051</v>
          </cell>
          <cell r="B10107" t="str">
            <v>UPS &amp; BATTERY</v>
          </cell>
          <cell r="C10107" t="str">
            <v>24/220VV</v>
          </cell>
          <cell r="D10107" t="str">
            <v>SET</v>
          </cell>
        </row>
        <row r="10108">
          <cell r="A10108">
            <v>8007052</v>
          </cell>
          <cell r="B10108" t="str">
            <v>BLANK PANEL</v>
          </cell>
          <cell r="C10108" t="str">
            <v/>
          </cell>
          <cell r="D10108" t="str">
            <v>EA</v>
          </cell>
        </row>
        <row r="10109">
          <cell r="A10109">
            <v>8007053</v>
          </cell>
          <cell r="B10109" t="str">
            <v>RACK CABINET</v>
          </cell>
          <cell r="C10109" t="str">
            <v/>
          </cell>
          <cell r="D10109" t="str">
            <v>SET</v>
          </cell>
        </row>
        <row r="10110">
          <cell r="A10110">
            <v>8007080</v>
          </cell>
          <cell r="B10110" t="str">
            <v>SPLITTER</v>
          </cell>
          <cell r="C10110" t="str">
            <v>2 공용기</v>
          </cell>
          <cell r="D10110" t="str">
            <v>EA</v>
          </cell>
        </row>
        <row r="10111">
          <cell r="A10111">
            <v>8007081</v>
          </cell>
          <cell r="B10111" t="str">
            <v>SPLITTER</v>
          </cell>
          <cell r="C10111" t="str">
            <v>3 공용기</v>
          </cell>
          <cell r="D10111" t="str">
            <v>EA</v>
          </cell>
        </row>
        <row r="10112">
          <cell r="A10112">
            <v>8007082</v>
          </cell>
          <cell r="B10112" t="str">
            <v>SPLITTER</v>
          </cell>
          <cell r="C10112" t="str">
            <v>4 공용기</v>
          </cell>
          <cell r="D10112" t="str">
            <v>EA</v>
          </cell>
        </row>
        <row r="10113">
          <cell r="A10113">
            <v>8007100</v>
          </cell>
          <cell r="B10113" t="str">
            <v>DISTRIBUTER</v>
          </cell>
          <cell r="C10113" t="str">
            <v>2 분배기</v>
          </cell>
          <cell r="D10113" t="str">
            <v>EA</v>
          </cell>
        </row>
        <row r="10114">
          <cell r="A10114">
            <v>8007101</v>
          </cell>
          <cell r="B10114" t="str">
            <v>DISTRIBUTER</v>
          </cell>
          <cell r="C10114" t="str">
            <v>3 분배기</v>
          </cell>
          <cell r="D10114" t="str">
            <v>EA</v>
          </cell>
        </row>
        <row r="10115">
          <cell r="A10115">
            <v>8007102</v>
          </cell>
          <cell r="B10115" t="str">
            <v>DISTRIBUTER</v>
          </cell>
          <cell r="C10115" t="str">
            <v>4 분배기</v>
          </cell>
          <cell r="D10115" t="str">
            <v>EA</v>
          </cell>
        </row>
        <row r="10116">
          <cell r="A10116">
            <v>8007120</v>
          </cell>
          <cell r="B10116" t="str">
            <v>DISTRIBUTER 2 WAY</v>
          </cell>
          <cell r="C10116" t="str">
            <v>LINE AMP 내장</v>
          </cell>
          <cell r="D10116" t="str">
            <v>EA</v>
          </cell>
        </row>
        <row r="10117">
          <cell r="A10117">
            <v>8007121</v>
          </cell>
          <cell r="B10117" t="str">
            <v>DISTRIBUTER 3 WAY</v>
          </cell>
          <cell r="C10117" t="str">
            <v>LINE AMP 내장</v>
          </cell>
          <cell r="D10117" t="str">
            <v>EA</v>
          </cell>
        </row>
        <row r="10118">
          <cell r="A10118">
            <v>8007122</v>
          </cell>
          <cell r="B10118" t="str">
            <v>DISTRIBUTER 4 WAY</v>
          </cell>
          <cell r="C10118" t="str">
            <v>LINE AMP 내장</v>
          </cell>
          <cell r="D10118" t="str">
            <v>EA</v>
          </cell>
        </row>
        <row r="10119">
          <cell r="A10119">
            <v>8007140</v>
          </cell>
          <cell r="B10119" t="str">
            <v>COMBINER/DIST.</v>
          </cell>
          <cell r="C10119" t="str">
            <v>2 WAY</v>
          </cell>
          <cell r="D10119" t="str">
            <v>EA</v>
          </cell>
        </row>
        <row r="10120">
          <cell r="A10120">
            <v>8007160</v>
          </cell>
          <cell r="B10120" t="str">
            <v>TERMINAL BOARD</v>
          </cell>
          <cell r="C10120" t="str">
            <v>노출형 (SUS)</v>
          </cell>
          <cell r="D10120" t="str">
            <v>EA</v>
          </cell>
        </row>
        <row r="10121">
          <cell r="A10121">
            <v>8007161</v>
          </cell>
          <cell r="B10121" t="str">
            <v>TERMINAL BOARD</v>
          </cell>
          <cell r="C10121" t="str">
            <v>매입형 (SUS)</v>
          </cell>
          <cell r="D10121" t="str">
            <v>EA</v>
          </cell>
        </row>
        <row r="10122">
          <cell r="A10122">
            <v>8007162</v>
          </cell>
          <cell r="B10122" t="str">
            <v>TERMINAL BOARD</v>
          </cell>
          <cell r="C10122" t="str">
            <v>노출형 (STEEL)</v>
          </cell>
          <cell r="D10122" t="str">
            <v>EA</v>
          </cell>
        </row>
        <row r="10123">
          <cell r="A10123">
            <v>8007163</v>
          </cell>
          <cell r="B10123" t="str">
            <v>TERMINAL BOARD</v>
          </cell>
          <cell r="C10123" t="str">
            <v>매입형 (STEEL)</v>
          </cell>
          <cell r="D10123" t="str">
            <v>EA</v>
          </cell>
        </row>
        <row r="10124">
          <cell r="A10124">
            <v>8007180</v>
          </cell>
          <cell r="B10124" t="str">
            <v>TX MATCHING BOX</v>
          </cell>
          <cell r="C10124" t="str">
            <v/>
          </cell>
          <cell r="D10124" t="str">
            <v>EA</v>
          </cell>
        </row>
        <row r="10125">
          <cell r="A10125">
            <v>8007200</v>
          </cell>
          <cell r="B10125" t="str">
            <v>DUMMY LOAD</v>
          </cell>
          <cell r="C10125" t="str">
            <v>50 OHM 1W</v>
          </cell>
          <cell r="D10125" t="str">
            <v>EA</v>
          </cell>
        </row>
        <row r="10126">
          <cell r="A10126">
            <v>8007201</v>
          </cell>
          <cell r="B10126" t="str">
            <v>DUMMY LOAD</v>
          </cell>
          <cell r="C10126" t="str">
            <v>50 OHM 5W</v>
          </cell>
          <cell r="D10126" t="str">
            <v>EA</v>
          </cell>
        </row>
        <row r="10127">
          <cell r="A10127">
            <v>8007202</v>
          </cell>
          <cell r="B10127" t="str">
            <v>DUMMY LOAD</v>
          </cell>
          <cell r="C10127" t="str">
            <v>50 OHM 20W</v>
          </cell>
          <cell r="D10127" t="str">
            <v>EA</v>
          </cell>
        </row>
        <row r="10128">
          <cell r="A10128">
            <v>8007203</v>
          </cell>
          <cell r="B10128" t="str">
            <v>DUMMY LOAD</v>
          </cell>
          <cell r="C10128" t="str">
            <v>200 OHM</v>
          </cell>
          <cell r="D10128" t="str">
            <v>EA</v>
          </cell>
        </row>
        <row r="10129">
          <cell r="A10129">
            <v>8007220</v>
          </cell>
          <cell r="B10129" t="str">
            <v>MOUNTING HANGER</v>
          </cell>
          <cell r="C10129" t="str">
            <v>INSULATOR</v>
          </cell>
          <cell r="D10129" t="str">
            <v>EA</v>
          </cell>
        </row>
        <row r="10130">
          <cell r="A10130">
            <v>8007221</v>
          </cell>
          <cell r="B10130" t="str">
            <v>DEAD END BRACKET</v>
          </cell>
          <cell r="C10130" t="str">
            <v/>
          </cell>
          <cell r="D10130" t="str">
            <v>EA</v>
          </cell>
        </row>
        <row r="10131">
          <cell r="A10131">
            <v>8007222</v>
          </cell>
          <cell r="B10131" t="str">
            <v>SUSPENSION CLAMP</v>
          </cell>
          <cell r="C10131" t="str">
            <v>ROOF TYPE</v>
          </cell>
          <cell r="D10131" t="str">
            <v>EA</v>
          </cell>
        </row>
        <row r="10132">
          <cell r="A10132">
            <v>8007223</v>
          </cell>
          <cell r="B10132" t="str">
            <v>SUSPENSION CLAMP</v>
          </cell>
          <cell r="C10132" t="str">
            <v>WALL TYPE</v>
          </cell>
          <cell r="D10132" t="str">
            <v>EA</v>
          </cell>
        </row>
        <row r="10133">
          <cell r="A10133">
            <v>8007224</v>
          </cell>
          <cell r="B10133" t="str">
            <v>TURN BUCKLE</v>
          </cell>
          <cell r="C10133" t="str">
            <v>3/8 인치</v>
          </cell>
          <cell r="D10133" t="str">
            <v>EA</v>
          </cell>
        </row>
        <row r="10134">
          <cell r="A10134">
            <v>8008001</v>
          </cell>
          <cell r="B10134" t="str">
            <v>MONITOR</v>
          </cell>
          <cell r="C10134" t="str">
            <v>EMERGENCY/PA</v>
          </cell>
          <cell r="D10134" t="str">
            <v>EA</v>
          </cell>
        </row>
        <row r="10135">
          <cell r="A10135">
            <v>8008002</v>
          </cell>
          <cell r="B10135" t="str">
            <v>ANT BRANCH (AM)</v>
          </cell>
          <cell r="C10135" t="str">
            <v/>
          </cell>
          <cell r="D10135" t="str">
            <v>EA</v>
          </cell>
        </row>
        <row r="10136">
          <cell r="A10136">
            <v>8008003</v>
          </cell>
          <cell r="B10136" t="str">
            <v>RECEIVER (AM)</v>
          </cell>
          <cell r="C10136" t="str">
            <v/>
          </cell>
          <cell r="D10136" t="str">
            <v>CH</v>
          </cell>
        </row>
        <row r="10137">
          <cell r="A10137">
            <v>8008004</v>
          </cell>
          <cell r="B10137" t="str">
            <v>TRANSMITTER (AM)</v>
          </cell>
          <cell r="C10137" t="str">
            <v/>
          </cell>
          <cell r="D10137" t="str">
            <v>CH</v>
          </cell>
        </row>
        <row r="10138">
          <cell r="A10138">
            <v>8008005</v>
          </cell>
          <cell r="B10138" t="str">
            <v>ANT MATCHING</v>
          </cell>
          <cell r="C10138" t="str">
            <v>COMBINER(AM)</v>
          </cell>
          <cell r="D10138" t="str">
            <v>EA</v>
          </cell>
        </row>
        <row r="10139">
          <cell r="A10139">
            <v>8008006</v>
          </cell>
          <cell r="B10139" t="str">
            <v>ANT BRANCH (FM)</v>
          </cell>
          <cell r="C10139" t="str">
            <v/>
          </cell>
          <cell r="D10139" t="str">
            <v>EA</v>
          </cell>
        </row>
        <row r="10140">
          <cell r="A10140">
            <v>8008007</v>
          </cell>
          <cell r="B10140" t="str">
            <v>RECEIVER (FM)</v>
          </cell>
          <cell r="C10140" t="str">
            <v/>
          </cell>
          <cell r="D10140" t="str">
            <v>CH</v>
          </cell>
        </row>
        <row r="10141">
          <cell r="A10141">
            <v>8008008</v>
          </cell>
          <cell r="B10141" t="str">
            <v>TRANSMITTER (FM)</v>
          </cell>
          <cell r="C10141" t="str">
            <v/>
          </cell>
          <cell r="D10141" t="str">
            <v>CH</v>
          </cell>
        </row>
        <row r="10142">
          <cell r="A10142">
            <v>8008009</v>
          </cell>
          <cell r="B10142" t="str">
            <v>POWER DIVIDER</v>
          </cell>
          <cell r="C10142" t="str">
            <v/>
          </cell>
          <cell r="D10142" t="str">
            <v>EA</v>
          </cell>
        </row>
        <row r="10143">
          <cell r="A10143">
            <v>8008010</v>
          </cell>
          <cell r="B10143" t="str">
            <v>POWER SUPPLY</v>
          </cell>
          <cell r="C10143" t="str">
            <v>AUTO CHARGER</v>
          </cell>
          <cell r="D10143" t="str">
            <v>EA</v>
          </cell>
        </row>
        <row r="10144">
          <cell r="A10144">
            <v>8008011</v>
          </cell>
          <cell r="B10144" t="str">
            <v>BATTERY UNIT</v>
          </cell>
          <cell r="C10144" t="str">
            <v>36V 80AH</v>
          </cell>
          <cell r="D10144" t="str">
            <v>EA</v>
          </cell>
        </row>
        <row r="10145">
          <cell r="A10145">
            <v>8008012</v>
          </cell>
          <cell r="B10145" t="str">
            <v>RACK CABINET</v>
          </cell>
          <cell r="C10145" t="str">
            <v/>
          </cell>
          <cell r="D10145" t="str">
            <v>EA</v>
          </cell>
        </row>
        <row r="10146">
          <cell r="A10146">
            <v>8008020</v>
          </cell>
          <cell r="B10146" t="str">
            <v>FM COBINER</v>
          </cell>
          <cell r="C10146" t="str">
            <v>2in/1out</v>
          </cell>
          <cell r="D10146" t="str">
            <v>SET</v>
          </cell>
        </row>
        <row r="10147">
          <cell r="A10147">
            <v>8008021</v>
          </cell>
          <cell r="B10147" t="str">
            <v>FM COBINER</v>
          </cell>
          <cell r="C10147" t="str">
            <v>3in/1out</v>
          </cell>
          <cell r="D10147" t="str">
            <v>SET</v>
          </cell>
        </row>
        <row r="10148">
          <cell r="A10148">
            <v>8008022</v>
          </cell>
          <cell r="B10148" t="str">
            <v>FM COBINER</v>
          </cell>
          <cell r="C10148" t="str">
            <v>5in/1out</v>
          </cell>
          <cell r="D10148" t="str">
            <v>SET</v>
          </cell>
        </row>
        <row r="10149">
          <cell r="A10149">
            <v>8008023</v>
          </cell>
          <cell r="B10149" t="str">
            <v>FM COBINER</v>
          </cell>
          <cell r="C10149" t="str">
            <v>9in/1out</v>
          </cell>
          <cell r="D10149" t="str">
            <v>SET</v>
          </cell>
        </row>
        <row r="10150">
          <cell r="A10150">
            <v>8008040</v>
          </cell>
          <cell r="B10150" t="str">
            <v>수신안테나</v>
          </cell>
          <cell r="C10150" t="str">
            <v>AM/FM/PAGER</v>
          </cell>
          <cell r="D10150" t="str">
            <v>SET</v>
          </cell>
        </row>
        <row r="10151">
          <cell r="A10151">
            <v>8008041</v>
          </cell>
          <cell r="B10151" t="str">
            <v>수신안테나지지대</v>
          </cell>
          <cell r="C10151" t="str">
            <v/>
          </cell>
          <cell r="D10151" t="str">
            <v>SET</v>
          </cell>
        </row>
        <row r="10152">
          <cell r="A10152">
            <v>8008042</v>
          </cell>
          <cell r="B10152" t="str">
            <v>보온기밀함</v>
          </cell>
          <cell r="C10152" t="str">
            <v/>
          </cell>
          <cell r="D10152" t="str">
            <v>SET</v>
          </cell>
        </row>
        <row r="10153">
          <cell r="A10153">
            <v>8008043</v>
          </cell>
          <cell r="B10153" t="str">
            <v>DONOR 안테나</v>
          </cell>
          <cell r="C10153" t="str">
            <v/>
          </cell>
          <cell r="D10153" t="str">
            <v>SET</v>
          </cell>
        </row>
        <row r="10154">
          <cell r="A10154">
            <v>8008044</v>
          </cell>
          <cell r="B10154" t="str">
            <v>복합 안테나</v>
          </cell>
          <cell r="C10154" t="str">
            <v>80-900MHZ</v>
          </cell>
          <cell r="D10154" t="str">
            <v>EA</v>
          </cell>
        </row>
        <row r="10155">
          <cell r="A10155">
            <v>8008060</v>
          </cell>
          <cell r="B10155" t="str">
            <v>DISTRIBUTOR</v>
          </cell>
          <cell r="C10155" t="str">
            <v>AM</v>
          </cell>
          <cell r="D10155" t="str">
            <v>EA</v>
          </cell>
        </row>
        <row r="10156">
          <cell r="A10156">
            <v>8008061</v>
          </cell>
          <cell r="B10156" t="str">
            <v>DISTRIBUTOR</v>
          </cell>
          <cell r="C10156" t="str">
            <v>FM</v>
          </cell>
          <cell r="D10156" t="str">
            <v>EA</v>
          </cell>
        </row>
        <row r="10157">
          <cell r="A10157">
            <v>8008062</v>
          </cell>
          <cell r="B10157" t="str">
            <v>DISTRIBUTOR</v>
          </cell>
          <cell r="C10157" t="str">
            <v>80-900MHZ</v>
          </cell>
          <cell r="D10157" t="str">
            <v>EA</v>
          </cell>
        </row>
        <row r="10158">
          <cell r="A10158">
            <v>8008063</v>
          </cell>
          <cell r="B10158" t="str">
            <v>MATCHING BOX</v>
          </cell>
          <cell r="C10158" t="str">
            <v>AM</v>
          </cell>
          <cell r="D10158" t="str">
            <v>EA</v>
          </cell>
        </row>
        <row r="10159">
          <cell r="A10159">
            <v>8008080</v>
          </cell>
          <cell r="B10159" t="str">
            <v>DUMMY LOAD</v>
          </cell>
          <cell r="C10159" t="str">
            <v>AM</v>
          </cell>
          <cell r="D10159" t="str">
            <v>EA</v>
          </cell>
        </row>
        <row r="10160">
          <cell r="A10160">
            <v>8008081</v>
          </cell>
          <cell r="B10160" t="str">
            <v>DUMMY LOAD</v>
          </cell>
          <cell r="C10160" t="str">
            <v>FM</v>
          </cell>
          <cell r="D10160" t="str">
            <v>EA</v>
          </cell>
        </row>
        <row r="10161">
          <cell r="A10161">
            <v>8008082</v>
          </cell>
          <cell r="B10161" t="str">
            <v>광대역증폭기</v>
          </cell>
          <cell r="C10161" t="str">
            <v>POWER SUPPLY포함</v>
          </cell>
          <cell r="D10161" t="str">
            <v>EA</v>
          </cell>
        </row>
        <row r="10162">
          <cell r="A10162">
            <v>8008083</v>
          </cell>
          <cell r="B10162" t="str">
            <v>광대역증폭기</v>
          </cell>
          <cell r="C10162" t="str">
            <v>FM</v>
          </cell>
          <cell r="D10162" t="str">
            <v>EA</v>
          </cell>
        </row>
        <row r="10163">
          <cell r="A10163">
            <v>8008084</v>
          </cell>
          <cell r="B10163" t="str">
            <v>COMBINER</v>
          </cell>
          <cell r="C10163" t="str">
            <v>4 WAY</v>
          </cell>
          <cell r="D10163" t="str">
            <v>EA</v>
          </cell>
        </row>
        <row r="10164">
          <cell r="A10164">
            <v>8008085</v>
          </cell>
          <cell r="B10164" t="str">
            <v>COMBINER</v>
          </cell>
          <cell r="C10164" t="str">
            <v>2WAY</v>
          </cell>
          <cell r="D10164" t="str">
            <v>EA</v>
          </cell>
        </row>
        <row r="10165">
          <cell r="A10165">
            <v>8008086</v>
          </cell>
          <cell r="B10165" t="str">
            <v>무전기접속단자함</v>
          </cell>
          <cell r="C10165" t="str">
            <v>옥외(SUS)</v>
          </cell>
          <cell r="D10165" t="str">
            <v>EA</v>
          </cell>
        </row>
        <row r="10166">
          <cell r="A10166">
            <v>8008087</v>
          </cell>
          <cell r="B10166" t="str">
            <v>유도선</v>
          </cell>
          <cell r="C10166" t="str">
            <v>AM</v>
          </cell>
          <cell r="D10166" t="str">
            <v>m</v>
          </cell>
        </row>
        <row r="10167">
          <cell r="A10167">
            <v>8008088</v>
          </cell>
          <cell r="B10167" t="str">
            <v>INSULATOR</v>
          </cell>
          <cell r="C10167" t="str">
            <v>38mm</v>
          </cell>
          <cell r="D10167" t="str">
            <v>EA</v>
          </cell>
        </row>
        <row r="10168">
          <cell r="A10168">
            <v>8008089</v>
          </cell>
          <cell r="B10168" t="str">
            <v>지지금구</v>
          </cell>
          <cell r="C10168" t="str">
            <v/>
          </cell>
          <cell r="D10168" t="str">
            <v>EA</v>
          </cell>
        </row>
        <row r="10169">
          <cell r="A10169">
            <v>8008090</v>
          </cell>
          <cell r="B10169" t="str">
            <v>지지행가</v>
          </cell>
          <cell r="C10169" t="str">
            <v>24D 42D 공용</v>
          </cell>
          <cell r="D10169" t="str">
            <v>EA</v>
          </cell>
        </row>
        <row r="10170">
          <cell r="A10170">
            <v>8008091</v>
          </cell>
          <cell r="B10170" t="str">
            <v>END 브라켓</v>
          </cell>
          <cell r="C10170" t="str">
            <v/>
          </cell>
          <cell r="D10170" t="str">
            <v>EA</v>
          </cell>
        </row>
        <row r="10171">
          <cell r="A10171">
            <v>8009001</v>
          </cell>
          <cell r="B10171" t="str">
            <v>B/W CCD CAMERA</v>
          </cell>
          <cell r="C10171" t="str">
            <v>1/2" 0.015 LUX</v>
          </cell>
          <cell r="D10171" t="str">
            <v>EA</v>
          </cell>
        </row>
        <row r="10172">
          <cell r="A10172">
            <v>8009002</v>
          </cell>
          <cell r="B10172" t="str">
            <v>B/W CCD CAMERA</v>
          </cell>
          <cell r="C10172" t="str">
            <v>1/2" 0.02 LUX</v>
          </cell>
          <cell r="D10172" t="str">
            <v>EA</v>
          </cell>
        </row>
        <row r="10173">
          <cell r="A10173">
            <v>8009003</v>
          </cell>
          <cell r="B10173" t="str">
            <v>B/W CCD CAMERA</v>
          </cell>
          <cell r="C10173" t="str">
            <v>1/2" 0.01 LUX</v>
          </cell>
          <cell r="D10173" t="str">
            <v>EA</v>
          </cell>
        </row>
        <row r="10174">
          <cell r="A10174">
            <v>8009004</v>
          </cell>
          <cell r="B10174" t="str">
            <v>B/W CCD CAMERA</v>
          </cell>
          <cell r="C10174" t="str">
            <v>1/2" 0.1 LUX</v>
          </cell>
          <cell r="D10174" t="str">
            <v>EA</v>
          </cell>
        </row>
        <row r="10175">
          <cell r="A10175">
            <v>8009005</v>
          </cell>
          <cell r="B10175" t="str">
            <v>B/W CCD CAMERA</v>
          </cell>
          <cell r="C10175" t="str">
            <v>1/2" 0.2 LUX국산</v>
          </cell>
          <cell r="D10175" t="str">
            <v>EA</v>
          </cell>
        </row>
        <row r="10176">
          <cell r="A10176">
            <v>8009006</v>
          </cell>
          <cell r="B10176" t="str">
            <v>B/W CCD CAMERA</v>
          </cell>
          <cell r="C10176" t="str">
            <v>1/2" 0.2 LUX수입</v>
          </cell>
          <cell r="D10176" t="str">
            <v>EA</v>
          </cell>
        </row>
        <row r="10177">
          <cell r="A10177">
            <v>8009007</v>
          </cell>
          <cell r="B10177" t="str">
            <v>B/W CCD CAMERA</v>
          </cell>
          <cell r="C10177" t="str">
            <v>1/2" 0.3 LUX</v>
          </cell>
          <cell r="D10177" t="str">
            <v>EA</v>
          </cell>
        </row>
        <row r="10178">
          <cell r="A10178">
            <v>8009008</v>
          </cell>
          <cell r="B10178" t="str">
            <v>B/W CCD CAMERA</v>
          </cell>
          <cell r="C10178" t="str">
            <v>1/2" 0.5 LUX</v>
          </cell>
          <cell r="D10178" t="str">
            <v>EA</v>
          </cell>
        </row>
        <row r="10179">
          <cell r="A10179">
            <v>8009009</v>
          </cell>
          <cell r="B10179" t="str">
            <v>B/W CCD CAMERA</v>
          </cell>
          <cell r="C10179" t="str">
            <v>1/2" 1 LUX</v>
          </cell>
          <cell r="D10179" t="str">
            <v>EA</v>
          </cell>
        </row>
        <row r="10180">
          <cell r="A10180">
            <v>8009010</v>
          </cell>
          <cell r="B10180" t="str">
            <v>B/W CCD CAMERA</v>
          </cell>
          <cell r="C10180" t="str">
            <v>1/2" 2 LUX</v>
          </cell>
          <cell r="D10180" t="str">
            <v>EA</v>
          </cell>
        </row>
        <row r="10181">
          <cell r="A10181">
            <v>8009011</v>
          </cell>
          <cell r="B10181" t="str">
            <v>B/W CCD CAMERA</v>
          </cell>
          <cell r="C10181" t="str">
            <v>1/2" 3 LUX</v>
          </cell>
          <cell r="D10181" t="str">
            <v>EA</v>
          </cell>
        </row>
        <row r="10182">
          <cell r="A10182">
            <v>8009012</v>
          </cell>
          <cell r="B10182" t="str">
            <v>B/W CCD CAMERA</v>
          </cell>
          <cell r="C10182" t="str">
            <v>1/2" 5 LUX</v>
          </cell>
          <cell r="D10182" t="str">
            <v>EA</v>
          </cell>
        </row>
        <row r="10183">
          <cell r="A10183">
            <v>8009013</v>
          </cell>
          <cell r="B10183" t="str">
            <v>B/W CCD CAMERA</v>
          </cell>
          <cell r="C10183" t="str">
            <v>1/2" 10 LUX</v>
          </cell>
          <cell r="D10183" t="str">
            <v>EA</v>
          </cell>
        </row>
        <row r="10184">
          <cell r="A10184">
            <v>8009014</v>
          </cell>
          <cell r="B10184" t="str">
            <v>B/W CCD CAMERA 1"</v>
          </cell>
          <cell r="C10184" t="str">
            <v>I CCD 0.003</v>
          </cell>
          <cell r="D10184" t="str">
            <v>EA</v>
          </cell>
        </row>
        <row r="10185">
          <cell r="A10185">
            <v>8009015</v>
          </cell>
          <cell r="B10185" t="str">
            <v>B/W CCD CAMERA 1"</v>
          </cell>
          <cell r="C10185" t="str">
            <v>I² CCD 0.00025</v>
          </cell>
          <cell r="D10185" t="str">
            <v>EA</v>
          </cell>
        </row>
        <row r="10186">
          <cell r="A10186">
            <v>8009020</v>
          </cell>
          <cell r="B10186" t="str">
            <v>C/L CCD CAMERA</v>
          </cell>
          <cell r="C10186" t="str">
            <v>1/3" 0.5 LUX</v>
          </cell>
          <cell r="D10186" t="str">
            <v>EA</v>
          </cell>
        </row>
        <row r="10187">
          <cell r="A10187">
            <v>8009021</v>
          </cell>
          <cell r="B10187" t="str">
            <v>C/L CCD CAMERA</v>
          </cell>
          <cell r="C10187" t="str">
            <v>1/3" 0.6 LUX</v>
          </cell>
          <cell r="D10187" t="str">
            <v>EA</v>
          </cell>
        </row>
        <row r="10188">
          <cell r="A10188">
            <v>8009022</v>
          </cell>
          <cell r="B10188" t="str">
            <v>C/L CCD CAMERA</v>
          </cell>
          <cell r="C10188" t="str">
            <v>1/3" 0.9 LUX</v>
          </cell>
          <cell r="D10188" t="str">
            <v>EA</v>
          </cell>
        </row>
        <row r="10189">
          <cell r="A10189">
            <v>8009023</v>
          </cell>
          <cell r="B10189" t="str">
            <v>C/L CCD CAMERA</v>
          </cell>
          <cell r="C10189" t="str">
            <v>1/3" 1 LUX</v>
          </cell>
          <cell r="D10189" t="str">
            <v>EA</v>
          </cell>
        </row>
        <row r="10190">
          <cell r="A10190">
            <v>8009024</v>
          </cell>
          <cell r="B10190" t="str">
            <v>C/L CCD CAMERA</v>
          </cell>
          <cell r="C10190" t="str">
            <v>1/3" 1.5 LUX</v>
          </cell>
          <cell r="D10190" t="str">
            <v>EA</v>
          </cell>
        </row>
        <row r="10191">
          <cell r="A10191">
            <v>8009025</v>
          </cell>
          <cell r="B10191" t="str">
            <v>C/L CCD CAMERA</v>
          </cell>
          <cell r="C10191" t="str">
            <v>1/3" 2 LUX</v>
          </cell>
          <cell r="D10191" t="str">
            <v>EA</v>
          </cell>
        </row>
        <row r="10192">
          <cell r="A10192">
            <v>8009026</v>
          </cell>
          <cell r="B10192" t="str">
            <v>C/L CCD CAMERA</v>
          </cell>
          <cell r="C10192" t="str">
            <v>1/3" 3 LUX</v>
          </cell>
          <cell r="D10192" t="str">
            <v>EA</v>
          </cell>
        </row>
        <row r="10193">
          <cell r="A10193">
            <v>8009027</v>
          </cell>
          <cell r="B10193" t="str">
            <v>C/L CCD CAMERA</v>
          </cell>
          <cell r="C10193" t="str">
            <v>1/3" 5 LUX</v>
          </cell>
          <cell r="D10193" t="str">
            <v>EA</v>
          </cell>
        </row>
        <row r="10194">
          <cell r="A10194">
            <v>8009028</v>
          </cell>
          <cell r="B10194" t="str">
            <v>C/L CCD CAMERA</v>
          </cell>
          <cell r="C10194" t="str">
            <v>1/3" 7 LUX</v>
          </cell>
          <cell r="D10194" t="str">
            <v>EA</v>
          </cell>
        </row>
        <row r="10195">
          <cell r="A10195">
            <v>8009029</v>
          </cell>
          <cell r="B10195" t="str">
            <v>C/L CCD CAMERA</v>
          </cell>
          <cell r="C10195" t="str">
            <v>1/3" 10 LUX</v>
          </cell>
          <cell r="D10195" t="str">
            <v>EA</v>
          </cell>
        </row>
        <row r="10196">
          <cell r="A10196">
            <v>8009030</v>
          </cell>
          <cell r="B10196" t="str">
            <v>C/L CCD CAMERA</v>
          </cell>
          <cell r="C10196" t="str">
            <v>1/3" 15 LUX</v>
          </cell>
          <cell r="D10196" t="str">
            <v>EA</v>
          </cell>
        </row>
        <row r="10197">
          <cell r="A10197">
            <v>8009040</v>
          </cell>
          <cell r="B10197" t="str">
            <v>C/L CCD CAMERA</v>
          </cell>
          <cell r="C10197" t="str">
            <v>1/2" 0.1 LUX</v>
          </cell>
          <cell r="D10197" t="str">
            <v>EA</v>
          </cell>
        </row>
        <row r="10198">
          <cell r="A10198">
            <v>8009041</v>
          </cell>
          <cell r="B10198" t="str">
            <v>C/L CCD CAMERA</v>
          </cell>
          <cell r="C10198" t="str">
            <v>1/2" 0.2 LUX</v>
          </cell>
          <cell r="D10198" t="str">
            <v>EA</v>
          </cell>
        </row>
        <row r="10199">
          <cell r="A10199">
            <v>8009042</v>
          </cell>
          <cell r="B10199" t="str">
            <v>C/L CCD CAMERA</v>
          </cell>
          <cell r="C10199" t="str">
            <v>1/2" 0.3 LUX</v>
          </cell>
          <cell r="D10199" t="str">
            <v>EA</v>
          </cell>
        </row>
        <row r="10200">
          <cell r="A10200">
            <v>8009043</v>
          </cell>
          <cell r="B10200" t="str">
            <v>C/L CCD CAMERA</v>
          </cell>
          <cell r="C10200" t="str">
            <v>1/2" 1 LUX</v>
          </cell>
          <cell r="D10200" t="str">
            <v>EA</v>
          </cell>
        </row>
        <row r="10201">
          <cell r="A10201">
            <v>8009044</v>
          </cell>
          <cell r="B10201" t="str">
            <v>C/L CCD CAMERA</v>
          </cell>
          <cell r="C10201" t="str">
            <v>1/2" 3 LUX</v>
          </cell>
          <cell r="D10201" t="str">
            <v>EA</v>
          </cell>
        </row>
        <row r="10202">
          <cell r="A10202">
            <v>8009045</v>
          </cell>
          <cell r="B10202" t="str">
            <v>C/L CCD CAMERA</v>
          </cell>
          <cell r="C10202" t="str">
            <v>1/2" 5 LUX</v>
          </cell>
          <cell r="D10202" t="str">
            <v>EA</v>
          </cell>
        </row>
        <row r="10203">
          <cell r="A10203">
            <v>8009060</v>
          </cell>
          <cell r="B10203" t="str">
            <v>FIXED IRIS LENS</v>
          </cell>
          <cell r="C10203" t="str">
            <v>3.5 mm(1/2")</v>
          </cell>
          <cell r="D10203" t="str">
            <v>EA</v>
          </cell>
        </row>
        <row r="10204">
          <cell r="A10204">
            <v>8009061</v>
          </cell>
          <cell r="B10204" t="str">
            <v>FIXED IRIS LENS</v>
          </cell>
          <cell r="C10204" t="str">
            <v>4.2 mm(1/2")</v>
          </cell>
          <cell r="D10204" t="str">
            <v>EA</v>
          </cell>
        </row>
        <row r="10205">
          <cell r="A10205">
            <v>8009062</v>
          </cell>
          <cell r="B10205" t="str">
            <v>FIXED IRIS LENS</v>
          </cell>
          <cell r="C10205" t="str">
            <v>4.8 mm(1/3"F1.8)</v>
          </cell>
          <cell r="D10205" t="str">
            <v>EA</v>
          </cell>
        </row>
        <row r="10206">
          <cell r="A10206">
            <v>8009063</v>
          </cell>
          <cell r="B10206" t="str">
            <v>FIXED IRIS LENS</v>
          </cell>
          <cell r="C10206" t="str">
            <v>6 mm(1/2" F1.6)</v>
          </cell>
          <cell r="D10206" t="str">
            <v>EA</v>
          </cell>
        </row>
        <row r="10207">
          <cell r="A10207">
            <v>8009064</v>
          </cell>
          <cell r="B10207" t="str">
            <v>FIXED IRIS LENS</v>
          </cell>
          <cell r="C10207" t="str">
            <v>7.5mm(2/3" F1.4)</v>
          </cell>
          <cell r="D10207" t="str">
            <v>EA</v>
          </cell>
        </row>
        <row r="10208">
          <cell r="A10208">
            <v>8009065</v>
          </cell>
          <cell r="B10208" t="str">
            <v>FIXED IRIS LENS</v>
          </cell>
          <cell r="C10208" t="str">
            <v>8 mm(1/2" F1.4)</v>
          </cell>
          <cell r="D10208" t="str">
            <v>EA</v>
          </cell>
        </row>
        <row r="10209">
          <cell r="A10209">
            <v>8009066</v>
          </cell>
          <cell r="B10209" t="str">
            <v>FIXED IRIS LENS</v>
          </cell>
          <cell r="C10209" t="str">
            <v>8 mm(2/3" F1.3)</v>
          </cell>
          <cell r="D10209" t="str">
            <v>EA</v>
          </cell>
        </row>
        <row r="10210">
          <cell r="A10210">
            <v>8009067</v>
          </cell>
          <cell r="B10210" t="str">
            <v>FIXED IRIS LENS</v>
          </cell>
          <cell r="C10210" t="str">
            <v>8 mm(2/3" F1.4)</v>
          </cell>
          <cell r="D10210" t="str">
            <v>EA</v>
          </cell>
        </row>
        <row r="10211">
          <cell r="A10211">
            <v>8009068</v>
          </cell>
          <cell r="B10211" t="str">
            <v>FIXED IRIS LENS</v>
          </cell>
          <cell r="C10211" t="str">
            <v>8.5 mm(F1.4)</v>
          </cell>
          <cell r="D10211" t="str">
            <v>EA</v>
          </cell>
        </row>
        <row r="10212">
          <cell r="A10212">
            <v>8009069</v>
          </cell>
          <cell r="B10212" t="str">
            <v>FIXED IRIS LENS</v>
          </cell>
          <cell r="C10212" t="str">
            <v>12 mm(1/2" F1.2)</v>
          </cell>
          <cell r="D10212" t="str">
            <v>EA</v>
          </cell>
        </row>
        <row r="10213">
          <cell r="A10213">
            <v>8009070</v>
          </cell>
          <cell r="B10213" t="str">
            <v>FIXED IRIS LENS</v>
          </cell>
          <cell r="C10213" t="str">
            <v>12 mm(1/2" F1.0)</v>
          </cell>
          <cell r="D10213" t="str">
            <v>EA</v>
          </cell>
        </row>
        <row r="10214">
          <cell r="A10214">
            <v>8009071</v>
          </cell>
          <cell r="B10214" t="str">
            <v>FIXED IRIS LENS</v>
          </cell>
          <cell r="C10214" t="str">
            <v>12.5mm</v>
          </cell>
          <cell r="D10214" t="str">
            <v>EA</v>
          </cell>
        </row>
        <row r="10215">
          <cell r="A10215">
            <v>8009072</v>
          </cell>
          <cell r="B10215" t="str">
            <v>FIXED IRIS LENS</v>
          </cell>
          <cell r="C10215" t="str">
            <v>16 mm</v>
          </cell>
          <cell r="D10215" t="str">
            <v>EA</v>
          </cell>
        </row>
        <row r="10216">
          <cell r="A10216">
            <v>8009073</v>
          </cell>
          <cell r="B10216" t="str">
            <v>FIXED IRIS LENS</v>
          </cell>
          <cell r="C10216" t="str">
            <v>16 mm(2/3" F1.4)</v>
          </cell>
          <cell r="D10216" t="str">
            <v>EA</v>
          </cell>
        </row>
        <row r="10217">
          <cell r="A10217">
            <v>8009074</v>
          </cell>
          <cell r="B10217" t="str">
            <v>FIXED IRIS LENS</v>
          </cell>
          <cell r="C10217" t="str">
            <v>16 mm(2/3" F1.6)</v>
          </cell>
          <cell r="D10217" t="str">
            <v>EA</v>
          </cell>
        </row>
        <row r="10218">
          <cell r="A10218">
            <v>8009075</v>
          </cell>
          <cell r="B10218" t="str">
            <v>FIXED IRIS LENS</v>
          </cell>
          <cell r="C10218" t="str">
            <v>25 mm(F1.4)</v>
          </cell>
          <cell r="D10218" t="str">
            <v>EA</v>
          </cell>
        </row>
        <row r="10219">
          <cell r="A10219">
            <v>8009076</v>
          </cell>
          <cell r="B10219" t="str">
            <v>FIXED IRIS LENS</v>
          </cell>
          <cell r="C10219" t="str">
            <v>25 mm(F1.8)</v>
          </cell>
          <cell r="D10219" t="str">
            <v>EA</v>
          </cell>
        </row>
        <row r="10220">
          <cell r="A10220">
            <v>8009077</v>
          </cell>
          <cell r="B10220" t="str">
            <v>FIXED IRIS LENS</v>
          </cell>
          <cell r="C10220" t="str">
            <v>50 mm(F1.4)</v>
          </cell>
          <cell r="D10220" t="str">
            <v>EA</v>
          </cell>
        </row>
        <row r="10221">
          <cell r="A10221">
            <v>8009078</v>
          </cell>
          <cell r="B10221" t="str">
            <v>FIXED IRIS LENS</v>
          </cell>
          <cell r="C10221" t="str">
            <v>50 mm(F1.8)</v>
          </cell>
          <cell r="D10221" t="str">
            <v>EA</v>
          </cell>
        </row>
        <row r="10222">
          <cell r="A10222">
            <v>8009100</v>
          </cell>
          <cell r="B10222" t="str">
            <v>AUTO IRIS LENS</v>
          </cell>
          <cell r="C10222" t="str">
            <v>2.1 mm</v>
          </cell>
          <cell r="D10222" t="str">
            <v>EA</v>
          </cell>
        </row>
        <row r="10223">
          <cell r="A10223">
            <v>8009101</v>
          </cell>
          <cell r="B10223" t="str">
            <v>AUTO IRIS LENS</v>
          </cell>
          <cell r="C10223" t="str">
            <v>2.8 mm</v>
          </cell>
          <cell r="D10223" t="str">
            <v>EA</v>
          </cell>
        </row>
        <row r="10224">
          <cell r="A10224">
            <v>8009102</v>
          </cell>
          <cell r="B10224" t="str">
            <v>AUTO IRIS LENS</v>
          </cell>
          <cell r="C10224" t="str">
            <v>3.5 mm</v>
          </cell>
          <cell r="D10224" t="str">
            <v>EA</v>
          </cell>
        </row>
        <row r="10225">
          <cell r="A10225">
            <v>8009103</v>
          </cell>
          <cell r="B10225" t="str">
            <v>AUTO IRIS LENS</v>
          </cell>
          <cell r="C10225" t="str">
            <v>3.7 mm (F1.6)</v>
          </cell>
          <cell r="D10225" t="str">
            <v>EA</v>
          </cell>
        </row>
        <row r="10226">
          <cell r="A10226">
            <v>8009104</v>
          </cell>
          <cell r="B10226" t="str">
            <v>AUTO IRIS LENS</v>
          </cell>
          <cell r="C10226" t="str">
            <v>4.2 mm (F1.6)</v>
          </cell>
          <cell r="D10226" t="str">
            <v>EA</v>
          </cell>
        </row>
        <row r="10227">
          <cell r="A10227">
            <v>8009105</v>
          </cell>
          <cell r="B10227" t="str">
            <v>AUTO IRIS LENS</v>
          </cell>
          <cell r="C10227" t="str">
            <v>4.5 mm (1/2")</v>
          </cell>
          <cell r="D10227" t="str">
            <v>EA</v>
          </cell>
        </row>
        <row r="10228">
          <cell r="A10228">
            <v>8009106</v>
          </cell>
          <cell r="B10228" t="str">
            <v>AUTO IRIS LENS</v>
          </cell>
          <cell r="C10228" t="str">
            <v>4.5 mm (1/3")</v>
          </cell>
          <cell r="D10228" t="str">
            <v>EA</v>
          </cell>
        </row>
        <row r="10229">
          <cell r="A10229">
            <v>8009107</v>
          </cell>
          <cell r="B10229" t="str">
            <v>AUTO IRIS LENS</v>
          </cell>
          <cell r="C10229" t="str">
            <v>4.8 mm</v>
          </cell>
          <cell r="D10229" t="str">
            <v>EA</v>
          </cell>
        </row>
        <row r="10230">
          <cell r="A10230">
            <v>8009108</v>
          </cell>
          <cell r="B10230" t="str">
            <v>AUTO IRIS LENS</v>
          </cell>
          <cell r="C10230" t="str">
            <v>6 mm (PINHOLE)</v>
          </cell>
          <cell r="D10230" t="str">
            <v>EA</v>
          </cell>
        </row>
        <row r="10231">
          <cell r="A10231">
            <v>8009109</v>
          </cell>
          <cell r="B10231" t="str">
            <v>AUTO IRIS LENS</v>
          </cell>
          <cell r="C10231" t="str">
            <v>6 mm (F1.2)</v>
          </cell>
          <cell r="D10231" t="str">
            <v>EA</v>
          </cell>
        </row>
        <row r="10232">
          <cell r="A10232">
            <v>8009110</v>
          </cell>
          <cell r="B10232" t="str">
            <v>AUTO IRIS LENS</v>
          </cell>
          <cell r="C10232" t="str">
            <v>6 mm (F1.4)</v>
          </cell>
          <cell r="D10232" t="str">
            <v>EA</v>
          </cell>
        </row>
        <row r="10233">
          <cell r="A10233">
            <v>8009111</v>
          </cell>
          <cell r="B10233" t="str">
            <v>AUTO IRIS LENS</v>
          </cell>
          <cell r="C10233" t="str">
            <v>6.5 mm</v>
          </cell>
          <cell r="D10233" t="str">
            <v>EA</v>
          </cell>
        </row>
        <row r="10234">
          <cell r="A10234">
            <v>8009112</v>
          </cell>
          <cell r="B10234" t="str">
            <v>AUTO IRIS LENS</v>
          </cell>
          <cell r="C10234" t="str">
            <v>8 mm (F1.4)</v>
          </cell>
          <cell r="D10234" t="str">
            <v>EA</v>
          </cell>
        </row>
        <row r="10235">
          <cell r="A10235">
            <v>8009113</v>
          </cell>
          <cell r="B10235" t="str">
            <v>AUTO IRIS LENS</v>
          </cell>
          <cell r="C10235" t="str">
            <v>8.5 mm</v>
          </cell>
          <cell r="D10235" t="str">
            <v>EA</v>
          </cell>
        </row>
        <row r="10236">
          <cell r="A10236">
            <v>8009114</v>
          </cell>
          <cell r="B10236" t="str">
            <v>AUTO IRIS LENS</v>
          </cell>
          <cell r="C10236" t="str">
            <v>12 mm</v>
          </cell>
          <cell r="D10236" t="str">
            <v>EA</v>
          </cell>
        </row>
        <row r="10237">
          <cell r="A10237">
            <v>8009115</v>
          </cell>
          <cell r="B10237" t="str">
            <v>AUTO IRIS LENS</v>
          </cell>
          <cell r="C10237" t="str">
            <v>12.5mm</v>
          </cell>
          <cell r="D10237" t="str">
            <v>EA</v>
          </cell>
        </row>
        <row r="10238">
          <cell r="A10238">
            <v>8009116</v>
          </cell>
          <cell r="B10238" t="str">
            <v>AUTO IRIS LENS</v>
          </cell>
          <cell r="C10238" t="str">
            <v>6-12 mm</v>
          </cell>
          <cell r="D10238" t="str">
            <v>EA</v>
          </cell>
        </row>
        <row r="10239">
          <cell r="A10239">
            <v>8009117</v>
          </cell>
          <cell r="B10239" t="str">
            <v>AUTO IRIS LENS</v>
          </cell>
          <cell r="C10239" t="str">
            <v>16 mm</v>
          </cell>
          <cell r="D10239" t="str">
            <v>EA</v>
          </cell>
        </row>
        <row r="10240">
          <cell r="A10240">
            <v>8009118</v>
          </cell>
          <cell r="B10240" t="str">
            <v>AUTO IRIS LENS</v>
          </cell>
          <cell r="C10240" t="str">
            <v>18 mm</v>
          </cell>
          <cell r="D10240" t="str">
            <v>EA</v>
          </cell>
        </row>
        <row r="10241">
          <cell r="A10241">
            <v>8009119</v>
          </cell>
          <cell r="B10241" t="str">
            <v>AUTO IRIS LENS</v>
          </cell>
          <cell r="C10241" t="str">
            <v>25 mm</v>
          </cell>
          <cell r="D10241" t="str">
            <v>EA</v>
          </cell>
        </row>
        <row r="10242">
          <cell r="A10242">
            <v>8009120</v>
          </cell>
          <cell r="B10242" t="str">
            <v>AUTO IRIS LENS</v>
          </cell>
          <cell r="C10242" t="str">
            <v>36 mm</v>
          </cell>
          <cell r="D10242" t="str">
            <v>EA</v>
          </cell>
        </row>
        <row r="10243">
          <cell r="A10243">
            <v>8009121</v>
          </cell>
          <cell r="B10243" t="str">
            <v>AUTO IRIS LENS</v>
          </cell>
          <cell r="C10243" t="str">
            <v>50 mm</v>
          </cell>
          <cell r="D10243" t="str">
            <v>EA</v>
          </cell>
        </row>
        <row r="10244">
          <cell r="A10244">
            <v>8009122</v>
          </cell>
          <cell r="B10244" t="str">
            <v>AUTO IRIS LENS</v>
          </cell>
          <cell r="C10244" t="str">
            <v>75 mm</v>
          </cell>
          <cell r="D10244" t="str">
            <v>EA</v>
          </cell>
        </row>
        <row r="10245">
          <cell r="A10245">
            <v>8009140</v>
          </cell>
          <cell r="B10245" t="str">
            <v>수동 ZOOM LENS</v>
          </cell>
          <cell r="C10245" t="str">
            <v>8-48 mm</v>
          </cell>
          <cell r="D10245" t="str">
            <v>EA</v>
          </cell>
        </row>
        <row r="10246">
          <cell r="A10246">
            <v>8009141</v>
          </cell>
          <cell r="B10246" t="str">
            <v>수동 ZOOM LENS</v>
          </cell>
          <cell r="C10246" t="str">
            <v>11.5-69mm</v>
          </cell>
          <cell r="D10246" t="str">
            <v>EA</v>
          </cell>
        </row>
        <row r="10247">
          <cell r="A10247">
            <v>8009142</v>
          </cell>
          <cell r="B10247" t="str">
            <v>수동 ZOOM LENS</v>
          </cell>
          <cell r="C10247" t="str">
            <v>12.5-75mm</v>
          </cell>
          <cell r="D10247" t="str">
            <v>EA</v>
          </cell>
        </row>
        <row r="10248">
          <cell r="A10248">
            <v>8009160</v>
          </cell>
          <cell r="B10248" t="str">
            <v>전동 ZOOM LENS</v>
          </cell>
          <cell r="C10248" t="str">
            <v>6-60 mm</v>
          </cell>
          <cell r="D10248" t="str">
            <v>EA</v>
          </cell>
        </row>
        <row r="10249">
          <cell r="A10249">
            <v>8009161</v>
          </cell>
          <cell r="B10249" t="str">
            <v>전동 ZOOM LENS</v>
          </cell>
          <cell r="C10249" t="str">
            <v>8-48 mm</v>
          </cell>
          <cell r="D10249" t="str">
            <v>EA</v>
          </cell>
        </row>
        <row r="10250">
          <cell r="A10250">
            <v>8009162</v>
          </cell>
          <cell r="B10250" t="str">
            <v>전동 ZOOM LENS</v>
          </cell>
          <cell r="C10250" t="str">
            <v>8-48 mm PRE SET</v>
          </cell>
          <cell r="D10250" t="str">
            <v>EA</v>
          </cell>
        </row>
        <row r="10251">
          <cell r="A10251">
            <v>8009163</v>
          </cell>
          <cell r="B10251" t="str">
            <v>전동 ZOOM LENS</v>
          </cell>
          <cell r="C10251" t="str">
            <v>8-64 mm</v>
          </cell>
          <cell r="D10251" t="str">
            <v>EA</v>
          </cell>
        </row>
        <row r="10252">
          <cell r="A10252">
            <v>8009164</v>
          </cell>
          <cell r="B10252" t="str">
            <v>전동 ZOOM LENS</v>
          </cell>
          <cell r="C10252" t="str">
            <v>8-80 mm</v>
          </cell>
          <cell r="D10252" t="str">
            <v>EA</v>
          </cell>
        </row>
        <row r="10253">
          <cell r="A10253">
            <v>8009165</v>
          </cell>
          <cell r="B10253" t="str">
            <v>전동 ZOOM LENS</v>
          </cell>
          <cell r="C10253" t="str">
            <v>8.5-51 mm</v>
          </cell>
          <cell r="D10253" t="str">
            <v>EA</v>
          </cell>
        </row>
        <row r="10254">
          <cell r="A10254">
            <v>8009166</v>
          </cell>
          <cell r="B10254" t="str">
            <v>전동 ZOOM LENS</v>
          </cell>
          <cell r="C10254" t="str">
            <v>11.5-69 mm</v>
          </cell>
          <cell r="D10254" t="str">
            <v>EA</v>
          </cell>
        </row>
        <row r="10255">
          <cell r="A10255">
            <v>8009167</v>
          </cell>
          <cell r="B10255" t="str">
            <v>전동 ZOOM LENS</v>
          </cell>
          <cell r="C10255" t="str">
            <v>12.5-75 mm</v>
          </cell>
          <cell r="D10255" t="str">
            <v>EA</v>
          </cell>
        </row>
        <row r="10256">
          <cell r="A10256">
            <v>8009168</v>
          </cell>
          <cell r="B10256" t="str">
            <v>전동 ZOOM LENS</v>
          </cell>
          <cell r="C10256" t="str">
            <v>12.5-75 mm P/SET</v>
          </cell>
          <cell r="D10256" t="str">
            <v>EA</v>
          </cell>
        </row>
        <row r="10257">
          <cell r="A10257">
            <v>8009169</v>
          </cell>
          <cell r="B10257" t="str">
            <v>전동 ZOOM LENS</v>
          </cell>
          <cell r="C10257" t="str">
            <v>10-100 mm</v>
          </cell>
          <cell r="D10257" t="str">
            <v>EA</v>
          </cell>
        </row>
        <row r="10258">
          <cell r="A10258">
            <v>8009170</v>
          </cell>
          <cell r="B10258" t="str">
            <v>전동 ZOOM LENS</v>
          </cell>
          <cell r="C10258" t="str">
            <v>10.5-105 mm</v>
          </cell>
          <cell r="D10258" t="str">
            <v>EA</v>
          </cell>
        </row>
        <row r="10259">
          <cell r="A10259">
            <v>8009171</v>
          </cell>
          <cell r="B10259" t="str">
            <v>전동 ZOOM LENS</v>
          </cell>
          <cell r="C10259" t="str">
            <v>15-180 mm</v>
          </cell>
          <cell r="D10259" t="str">
            <v>EA</v>
          </cell>
        </row>
        <row r="10260">
          <cell r="A10260">
            <v>8009172</v>
          </cell>
          <cell r="B10260" t="str">
            <v>전동 ZOOM LENS</v>
          </cell>
          <cell r="C10260" t="str">
            <v>15-180 mm P/SET</v>
          </cell>
          <cell r="D10260" t="str">
            <v>EA</v>
          </cell>
        </row>
        <row r="10261">
          <cell r="A10261">
            <v>8009173</v>
          </cell>
          <cell r="B10261" t="str">
            <v>전동 ZOOM LENS</v>
          </cell>
          <cell r="C10261" t="str">
            <v>16-160 mm</v>
          </cell>
          <cell r="D10261" t="str">
            <v>EA</v>
          </cell>
        </row>
        <row r="10262">
          <cell r="A10262">
            <v>8009190</v>
          </cell>
          <cell r="B10262" t="str">
            <v>EXTENDER LENS</v>
          </cell>
          <cell r="C10262" t="str">
            <v>2배확대</v>
          </cell>
          <cell r="D10262" t="str">
            <v>EA</v>
          </cell>
        </row>
        <row r="10263">
          <cell r="A10263">
            <v>8009200</v>
          </cell>
          <cell r="B10263" t="str">
            <v>B/W MONITOR</v>
          </cell>
          <cell r="C10263" t="str">
            <v>9"</v>
          </cell>
          <cell r="D10263" t="str">
            <v>EA</v>
          </cell>
        </row>
        <row r="10264">
          <cell r="A10264">
            <v>8009201</v>
          </cell>
          <cell r="B10264" t="str">
            <v>B/W MONITOR</v>
          </cell>
          <cell r="C10264" t="str">
            <v>12"</v>
          </cell>
          <cell r="D10264" t="str">
            <v>EA</v>
          </cell>
        </row>
        <row r="10265">
          <cell r="A10265">
            <v>8009202</v>
          </cell>
          <cell r="B10265" t="str">
            <v>B/W MONITOR</v>
          </cell>
          <cell r="C10265" t="str">
            <v>17"</v>
          </cell>
          <cell r="D10265" t="str">
            <v>EA</v>
          </cell>
        </row>
        <row r="10266">
          <cell r="A10266">
            <v>8009220</v>
          </cell>
          <cell r="B10266" t="str">
            <v>C/L MONITOR</v>
          </cell>
          <cell r="C10266" t="str">
            <v>14in.(고화질)</v>
          </cell>
          <cell r="D10266" t="str">
            <v>EA</v>
          </cell>
        </row>
        <row r="10267">
          <cell r="A10267">
            <v>8009221</v>
          </cell>
          <cell r="B10267" t="str">
            <v>C/L MONITOR</v>
          </cell>
          <cell r="C10267" t="str">
            <v>14in.</v>
          </cell>
          <cell r="D10267" t="str">
            <v>EA</v>
          </cell>
        </row>
        <row r="10268">
          <cell r="A10268">
            <v>8009222</v>
          </cell>
          <cell r="B10268" t="str">
            <v>C/L MONITOR</v>
          </cell>
          <cell r="C10268" t="str">
            <v>20in.</v>
          </cell>
          <cell r="D10268" t="str">
            <v>EA</v>
          </cell>
        </row>
        <row r="10269">
          <cell r="A10269">
            <v>8009240</v>
          </cell>
          <cell r="B10269" t="str">
            <v>QUAD VIEW</v>
          </cell>
          <cell r="C10269" t="str">
            <v>4화면 분할 B/W</v>
          </cell>
          <cell r="D10269" t="str">
            <v>EA</v>
          </cell>
        </row>
        <row r="10270">
          <cell r="A10270">
            <v>8009241</v>
          </cell>
          <cell r="B10270" t="str">
            <v>QUAD VIEW</v>
          </cell>
          <cell r="C10270" t="str">
            <v>4화면 분할 C/L</v>
          </cell>
          <cell r="D10270" t="str">
            <v>EA</v>
          </cell>
        </row>
        <row r="10271">
          <cell r="A10271">
            <v>8009250</v>
          </cell>
          <cell r="B10271" t="str">
            <v>QUAD VIEW</v>
          </cell>
          <cell r="C10271" t="str">
            <v>8화면 분할 B/W</v>
          </cell>
          <cell r="D10271" t="str">
            <v>EA</v>
          </cell>
        </row>
        <row r="10272">
          <cell r="A10272">
            <v>8009251</v>
          </cell>
          <cell r="B10272" t="str">
            <v>QUAD VIEW</v>
          </cell>
          <cell r="C10272" t="str">
            <v>8화면 분할 C/L</v>
          </cell>
          <cell r="D10272" t="str">
            <v>EA</v>
          </cell>
        </row>
        <row r="10273">
          <cell r="A10273">
            <v>8009260</v>
          </cell>
          <cell r="B10273" t="str">
            <v>카메라회전대</v>
          </cell>
          <cell r="C10273" t="str">
            <v>실내 상하좌우형</v>
          </cell>
          <cell r="D10273" t="str">
            <v>EA</v>
          </cell>
        </row>
        <row r="10274">
          <cell r="A10274">
            <v>8009261</v>
          </cell>
          <cell r="B10274" t="str">
            <v>카메라회전대</v>
          </cell>
          <cell r="C10274" t="str">
            <v>실내 좌우회전형</v>
          </cell>
          <cell r="D10274" t="str">
            <v>EA</v>
          </cell>
        </row>
        <row r="10275">
          <cell r="A10275">
            <v>8009262</v>
          </cell>
          <cell r="B10275" t="str">
            <v>카메라회전대</v>
          </cell>
          <cell r="C10275" t="str">
            <v>실내 은폐형</v>
          </cell>
          <cell r="D10275" t="str">
            <v>EA</v>
          </cell>
        </row>
        <row r="10276">
          <cell r="A10276">
            <v>8009263</v>
          </cell>
          <cell r="B10276" t="str">
            <v>카메라회전대</v>
          </cell>
          <cell r="C10276" t="str">
            <v>실내 방폭형</v>
          </cell>
          <cell r="D10276" t="str">
            <v>EA</v>
          </cell>
        </row>
        <row r="10277">
          <cell r="A10277">
            <v>8009264</v>
          </cell>
          <cell r="B10277" t="str">
            <v>카메라회전대</v>
          </cell>
          <cell r="C10277" t="str">
            <v>실외 상하좌우형</v>
          </cell>
          <cell r="D10277" t="str">
            <v>EA</v>
          </cell>
        </row>
        <row r="10278">
          <cell r="A10278">
            <v>8009280</v>
          </cell>
          <cell r="B10278" t="str">
            <v>PAN/TILT</v>
          </cell>
          <cell r="C10278" t="str">
            <v>INDOOR 2 kg</v>
          </cell>
          <cell r="D10278" t="str">
            <v>EA</v>
          </cell>
        </row>
        <row r="10279">
          <cell r="A10279">
            <v>8009281</v>
          </cell>
          <cell r="B10279" t="str">
            <v>PAN/TILT</v>
          </cell>
          <cell r="C10279" t="str">
            <v>INDOOR 3.6 kg</v>
          </cell>
          <cell r="D10279" t="str">
            <v>EA</v>
          </cell>
        </row>
        <row r="10280">
          <cell r="A10280">
            <v>8009282</v>
          </cell>
          <cell r="B10280" t="str">
            <v>PAN/TILT</v>
          </cell>
          <cell r="C10280" t="str">
            <v>INDOOR 4.5 kg</v>
          </cell>
          <cell r="D10280" t="str">
            <v>EA</v>
          </cell>
        </row>
        <row r="10281">
          <cell r="A10281">
            <v>8009283</v>
          </cell>
          <cell r="B10281" t="str">
            <v>PAN/TILT</v>
          </cell>
          <cell r="C10281" t="str">
            <v>INDOOR 5 kg</v>
          </cell>
          <cell r="D10281" t="str">
            <v>EA</v>
          </cell>
        </row>
        <row r="10282">
          <cell r="A10282">
            <v>8009284</v>
          </cell>
          <cell r="B10282" t="str">
            <v>PAN/TILT</v>
          </cell>
          <cell r="C10282" t="str">
            <v>INDOOR 6 kg</v>
          </cell>
          <cell r="D10282" t="str">
            <v>EA</v>
          </cell>
        </row>
        <row r="10283">
          <cell r="A10283">
            <v>8009285</v>
          </cell>
          <cell r="B10283" t="str">
            <v>PAN/TILT</v>
          </cell>
          <cell r="C10283" t="str">
            <v>INDOOR 9 kg</v>
          </cell>
          <cell r="D10283" t="str">
            <v>EA</v>
          </cell>
        </row>
        <row r="10284">
          <cell r="A10284">
            <v>8009286</v>
          </cell>
          <cell r="B10284" t="str">
            <v>PAN/TILT</v>
          </cell>
          <cell r="C10284" t="str">
            <v>INDOOR 10 kg</v>
          </cell>
          <cell r="D10284" t="str">
            <v>EA</v>
          </cell>
        </row>
        <row r="10285">
          <cell r="A10285">
            <v>8009287</v>
          </cell>
          <cell r="B10285" t="str">
            <v>PAN/TILT</v>
          </cell>
          <cell r="C10285" t="str">
            <v>INDOOR 25 kg</v>
          </cell>
          <cell r="D10285" t="str">
            <v>EA</v>
          </cell>
        </row>
        <row r="10286">
          <cell r="A10286">
            <v>8009288</v>
          </cell>
          <cell r="B10286" t="str">
            <v>PAN/TILT</v>
          </cell>
          <cell r="C10286" t="str">
            <v>INDOOR 30 kg</v>
          </cell>
          <cell r="D10286" t="str">
            <v>EA</v>
          </cell>
        </row>
        <row r="10287">
          <cell r="A10287">
            <v>8009289</v>
          </cell>
          <cell r="B10287" t="str">
            <v>PAN/TILT</v>
          </cell>
          <cell r="C10287" t="str">
            <v>OUTDOOR 11.5 kg</v>
          </cell>
          <cell r="D10287" t="str">
            <v>EA</v>
          </cell>
        </row>
        <row r="10288">
          <cell r="A10288">
            <v>8009290</v>
          </cell>
          <cell r="B10288" t="str">
            <v>PAN/TILT</v>
          </cell>
          <cell r="C10288" t="str">
            <v>OUTDOOR 16 kg</v>
          </cell>
          <cell r="D10288" t="str">
            <v>EA</v>
          </cell>
        </row>
        <row r="10289">
          <cell r="A10289">
            <v>8009291</v>
          </cell>
          <cell r="B10289" t="str">
            <v>PAN/TILT</v>
          </cell>
          <cell r="C10289" t="str">
            <v>OUTDOOR 17.6 kg</v>
          </cell>
          <cell r="D10289" t="str">
            <v>EA</v>
          </cell>
        </row>
        <row r="10290">
          <cell r="A10290">
            <v>8009292</v>
          </cell>
          <cell r="B10290" t="str">
            <v>PAN/TILT</v>
          </cell>
          <cell r="C10290" t="str">
            <v>OUTDOOR 26.7 kg</v>
          </cell>
          <cell r="D10290" t="str">
            <v>EA</v>
          </cell>
        </row>
        <row r="10291">
          <cell r="A10291">
            <v>8009293</v>
          </cell>
          <cell r="B10291" t="str">
            <v>PAN/TILT</v>
          </cell>
          <cell r="C10291" t="str">
            <v>OUTDOOR 570 kg</v>
          </cell>
          <cell r="D10291" t="str">
            <v>EA</v>
          </cell>
        </row>
        <row r="10292">
          <cell r="A10292">
            <v>8009294</v>
          </cell>
          <cell r="B10292" t="str">
            <v>PAN/TILT</v>
          </cell>
          <cell r="C10292" t="str">
            <v>OUTDOOR 방폭형</v>
          </cell>
          <cell r="D10292" t="str">
            <v>EA</v>
          </cell>
        </row>
        <row r="10293">
          <cell r="A10293">
            <v>8009310</v>
          </cell>
          <cell r="B10293" t="str">
            <v>CAMERA BRACKET</v>
          </cell>
          <cell r="C10293" t="str">
            <v>CEILING TYPE</v>
          </cell>
          <cell r="D10293" t="str">
            <v>EA</v>
          </cell>
        </row>
        <row r="10294">
          <cell r="A10294">
            <v>8009311</v>
          </cell>
          <cell r="B10294" t="str">
            <v>CAMERA BRACKET</v>
          </cell>
          <cell r="C10294" t="str">
            <v>WALL TYPE</v>
          </cell>
          <cell r="D10294" t="str">
            <v>EA</v>
          </cell>
        </row>
        <row r="10295">
          <cell r="A10295">
            <v>8009312</v>
          </cell>
          <cell r="B10295" t="str">
            <v>CAMERA BRACKET</v>
          </cell>
          <cell r="C10295" t="str">
            <v>CEILING/WALL</v>
          </cell>
          <cell r="D10295" t="str">
            <v>EA</v>
          </cell>
        </row>
        <row r="10296">
          <cell r="A10296">
            <v>8009313</v>
          </cell>
          <cell r="B10296" t="str">
            <v>CAMERA BRACKET</v>
          </cell>
          <cell r="C10296" t="str">
            <v>CEILING 2단</v>
          </cell>
          <cell r="D10296" t="str">
            <v>EA</v>
          </cell>
        </row>
        <row r="10297">
          <cell r="A10297">
            <v>8009320</v>
          </cell>
          <cell r="B10297" t="str">
            <v>카메라 POLE</v>
          </cell>
          <cell r="C10297" t="str">
            <v>￠4" x 3m</v>
          </cell>
          <cell r="D10297" t="str">
            <v>EA</v>
          </cell>
        </row>
        <row r="10298">
          <cell r="A10298">
            <v>8009321</v>
          </cell>
          <cell r="B10298" t="str">
            <v>카메라 POLE</v>
          </cell>
          <cell r="C10298" t="str">
            <v>￠6" x 4m</v>
          </cell>
          <cell r="D10298" t="str">
            <v>EA</v>
          </cell>
        </row>
        <row r="10299">
          <cell r="A10299">
            <v>8009322</v>
          </cell>
          <cell r="B10299" t="str">
            <v>카메라 POLE</v>
          </cell>
          <cell r="C10299" t="str">
            <v>￠6" x 5-6m</v>
          </cell>
          <cell r="D10299" t="str">
            <v>EA</v>
          </cell>
        </row>
        <row r="10300">
          <cell r="A10300">
            <v>8009340</v>
          </cell>
          <cell r="B10300" t="str">
            <v>카메라 하우징</v>
          </cell>
          <cell r="C10300" t="str">
            <v>실내 방수형</v>
          </cell>
          <cell r="D10300" t="str">
            <v>EA</v>
          </cell>
        </row>
        <row r="10301">
          <cell r="A10301">
            <v>8009341</v>
          </cell>
          <cell r="B10301" t="str">
            <v>카메라 하우징</v>
          </cell>
          <cell r="C10301" t="str">
            <v>실내 은폐형</v>
          </cell>
          <cell r="D10301" t="str">
            <v>EA</v>
          </cell>
        </row>
        <row r="10302">
          <cell r="A10302">
            <v>8009342</v>
          </cell>
          <cell r="B10302" t="str">
            <v>카메라 하우징</v>
          </cell>
          <cell r="C10302" t="str">
            <v>실내반 은폐형</v>
          </cell>
          <cell r="D10302" t="str">
            <v>EA</v>
          </cell>
        </row>
        <row r="10303">
          <cell r="A10303">
            <v>8009343</v>
          </cell>
          <cell r="B10303" t="str">
            <v>카메라 하우징</v>
          </cell>
          <cell r="C10303" t="str">
            <v>실내 일반형</v>
          </cell>
          <cell r="D10303" t="str">
            <v>EA</v>
          </cell>
        </row>
        <row r="10304">
          <cell r="A10304">
            <v>8009344</v>
          </cell>
          <cell r="B10304" t="str">
            <v>카메라 하우징</v>
          </cell>
          <cell r="C10304" t="str">
            <v>실외 FAN/HEATER</v>
          </cell>
          <cell r="D10304" t="str">
            <v>EA</v>
          </cell>
        </row>
        <row r="10305">
          <cell r="A10305">
            <v>8009345</v>
          </cell>
          <cell r="B10305" t="str">
            <v>카메라 하우징</v>
          </cell>
          <cell r="C10305" t="str">
            <v>실외 FHWP전천후</v>
          </cell>
          <cell r="D10305" t="str">
            <v>EA</v>
          </cell>
        </row>
        <row r="10306">
          <cell r="A10306">
            <v>8009346</v>
          </cell>
          <cell r="B10306" t="str">
            <v>카메라 하우징</v>
          </cell>
          <cell r="C10306" t="str">
            <v>실외 FHWP (FRP)</v>
          </cell>
          <cell r="D10306" t="str">
            <v>EA</v>
          </cell>
        </row>
        <row r="10307">
          <cell r="A10307">
            <v>8009347</v>
          </cell>
          <cell r="B10307" t="str">
            <v>카메라 하우징</v>
          </cell>
          <cell r="C10307" t="str">
            <v>실외 일반형</v>
          </cell>
          <cell r="D10307" t="str">
            <v>EA</v>
          </cell>
        </row>
        <row r="10308">
          <cell r="A10308">
            <v>8009348</v>
          </cell>
          <cell r="B10308" t="str">
            <v>카메라 하우징</v>
          </cell>
          <cell r="C10308" t="str">
            <v>실외 수중용</v>
          </cell>
          <cell r="D10308" t="str">
            <v>EA</v>
          </cell>
        </row>
        <row r="10309">
          <cell r="A10309">
            <v>8009349</v>
          </cell>
          <cell r="B10309" t="str">
            <v>카메라 하우징</v>
          </cell>
          <cell r="C10309" t="str">
            <v>실외 용광로형</v>
          </cell>
          <cell r="D10309" t="str">
            <v>EA</v>
          </cell>
        </row>
        <row r="10310">
          <cell r="A10310">
            <v>8009350</v>
          </cell>
          <cell r="B10310" t="str">
            <v>카메라 하우징</v>
          </cell>
          <cell r="C10310" t="str">
            <v>실외 수냉식</v>
          </cell>
          <cell r="D10310" t="str">
            <v>EA</v>
          </cell>
        </row>
        <row r="10311">
          <cell r="A10311">
            <v>8009351</v>
          </cell>
          <cell r="B10311" t="str">
            <v>카메라 하우징</v>
          </cell>
          <cell r="C10311" t="str">
            <v>실외 공냉식</v>
          </cell>
          <cell r="D10311" t="str">
            <v>EA</v>
          </cell>
        </row>
        <row r="10312">
          <cell r="A10312">
            <v>8009352</v>
          </cell>
          <cell r="B10312" t="str">
            <v>카메라 하우징</v>
          </cell>
          <cell r="C10312" t="str">
            <v>실외 방폭형</v>
          </cell>
          <cell r="D10312" t="str">
            <v>EA</v>
          </cell>
        </row>
        <row r="10313">
          <cell r="A10313">
            <v>8009370</v>
          </cell>
          <cell r="B10313" t="str">
            <v>OMNISCAN HOUSING</v>
          </cell>
          <cell r="C10313" t="str">
            <v>FIXED</v>
          </cell>
          <cell r="D10313" t="str">
            <v>EA</v>
          </cell>
        </row>
        <row r="10314">
          <cell r="A10314">
            <v>8009371</v>
          </cell>
          <cell r="B10314" t="str">
            <v>OMNISCAN HOUSING</v>
          </cell>
          <cell r="C10314" t="str">
            <v>P/T 355˚</v>
          </cell>
          <cell r="D10314" t="str">
            <v>EA</v>
          </cell>
        </row>
        <row r="10315">
          <cell r="A10315">
            <v>8009372</v>
          </cell>
          <cell r="B10315" t="str">
            <v>OMNISCAN HOUSING</v>
          </cell>
          <cell r="C10315" t="str">
            <v>P/T 355˚PRE SET</v>
          </cell>
          <cell r="D10315" t="str">
            <v>EA</v>
          </cell>
        </row>
        <row r="10316">
          <cell r="A10316">
            <v>8009373</v>
          </cell>
          <cell r="B10316" t="str">
            <v>OMNISCAN HOUSING</v>
          </cell>
          <cell r="C10316" t="str">
            <v>P/T 360˚</v>
          </cell>
          <cell r="D10316" t="str">
            <v>EA</v>
          </cell>
        </row>
        <row r="10317">
          <cell r="A10317">
            <v>8009374</v>
          </cell>
          <cell r="B10317" t="str">
            <v>OMNISCAN HOUSING</v>
          </cell>
          <cell r="C10317" t="str">
            <v>P/T 360˚PRE SET</v>
          </cell>
          <cell r="D10317" t="str">
            <v>EA</v>
          </cell>
        </row>
        <row r="10318">
          <cell r="A10318">
            <v>8009375</v>
          </cell>
          <cell r="B10318" t="str">
            <v>OMNISCAN HOUSING</v>
          </cell>
          <cell r="C10318" t="str">
            <v>OUTDOOR WALL</v>
          </cell>
          <cell r="D10318" t="str">
            <v>EA</v>
          </cell>
        </row>
        <row r="10319">
          <cell r="A10319">
            <v>8009376</v>
          </cell>
          <cell r="B10319" t="str">
            <v>OMNISCAN HOUSING</v>
          </cell>
          <cell r="C10319" t="str">
            <v>OUTDOOR POLL</v>
          </cell>
          <cell r="D10319" t="str">
            <v>EA</v>
          </cell>
        </row>
        <row r="10320">
          <cell r="A10320">
            <v>8009380</v>
          </cell>
          <cell r="B10320" t="str">
            <v>RECERVER UNIT</v>
          </cell>
          <cell r="C10320" t="str">
            <v>C.P.U</v>
          </cell>
          <cell r="D10320" t="str">
            <v>EA</v>
          </cell>
        </row>
        <row r="10321">
          <cell r="A10321">
            <v>8009381</v>
          </cell>
          <cell r="B10321" t="str">
            <v>RECERVER UNIT</v>
          </cell>
          <cell r="C10321" t="str">
            <v>V.P.S</v>
          </cell>
          <cell r="D10321" t="str">
            <v>EA</v>
          </cell>
        </row>
        <row r="10322">
          <cell r="A10322">
            <v>8009390</v>
          </cell>
          <cell r="B10322" t="str">
            <v>RECERVER UNIT</v>
          </cell>
          <cell r="C10322" t="str">
            <v>1 CH INDOOR</v>
          </cell>
          <cell r="D10322" t="str">
            <v>EA</v>
          </cell>
        </row>
        <row r="10323">
          <cell r="A10323">
            <v>8009391</v>
          </cell>
          <cell r="B10323" t="str">
            <v>RECERVER UNIT</v>
          </cell>
          <cell r="C10323" t="str">
            <v>2 CH INDOOR</v>
          </cell>
          <cell r="D10323" t="str">
            <v>EA</v>
          </cell>
        </row>
        <row r="10324">
          <cell r="A10324">
            <v>8009400</v>
          </cell>
          <cell r="B10324" t="str">
            <v>RECERVER UNIT</v>
          </cell>
          <cell r="C10324" t="str">
            <v>2 CH OUTDOOR</v>
          </cell>
          <cell r="D10324" t="str">
            <v>EA</v>
          </cell>
        </row>
        <row r="10325">
          <cell r="A10325">
            <v>8009401</v>
          </cell>
          <cell r="B10325" t="str">
            <v>RECERVER UNIT</v>
          </cell>
          <cell r="C10325" t="str">
            <v>4 CH OUTDOOR</v>
          </cell>
          <cell r="D10325" t="str">
            <v>EA</v>
          </cell>
        </row>
        <row r="10326">
          <cell r="A10326">
            <v>8009410</v>
          </cell>
          <cell r="B10326" t="str">
            <v>RECERVER UNIT</v>
          </cell>
          <cell r="C10326" t="str">
            <v>ALARM 6 CH</v>
          </cell>
          <cell r="D10326" t="str">
            <v>EA</v>
          </cell>
        </row>
        <row r="10327">
          <cell r="A10327">
            <v>8009411</v>
          </cell>
          <cell r="B10327" t="str">
            <v>RECERVER UNIT</v>
          </cell>
          <cell r="C10327" t="str">
            <v>ALARM 12 CH</v>
          </cell>
          <cell r="D10327" t="str">
            <v>EA</v>
          </cell>
        </row>
        <row r="10328">
          <cell r="A10328">
            <v>8009412</v>
          </cell>
          <cell r="B10328" t="str">
            <v>RECERVER UNIT</v>
          </cell>
          <cell r="C10328" t="str">
            <v>ALARM 60 CH</v>
          </cell>
          <cell r="D10328" t="str">
            <v>EA</v>
          </cell>
        </row>
        <row r="10329">
          <cell r="A10329">
            <v>8009420</v>
          </cell>
          <cell r="B10329" t="str">
            <v>RECERVER UNIT</v>
          </cell>
          <cell r="C10329" t="str">
            <v>PRE SET 자동</v>
          </cell>
          <cell r="D10329" t="str">
            <v>EA</v>
          </cell>
        </row>
        <row r="10330">
          <cell r="A10330">
            <v>8009430</v>
          </cell>
          <cell r="B10330" t="str">
            <v>비디오 셀렉타</v>
          </cell>
          <cell r="C10330" t="str">
            <v>AUTO 6CH</v>
          </cell>
          <cell r="D10330" t="str">
            <v>EA</v>
          </cell>
        </row>
        <row r="10331">
          <cell r="A10331">
            <v>8009431</v>
          </cell>
          <cell r="B10331" t="str">
            <v>비디오 셀렉타</v>
          </cell>
          <cell r="C10331" t="str">
            <v>AUTO 12CH</v>
          </cell>
          <cell r="D10331" t="str">
            <v>EA</v>
          </cell>
        </row>
        <row r="10332">
          <cell r="A10332">
            <v>8009432</v>
          </cell>
          <cell r="B10332" t="str">
            <v>비디오 셀렉타</v>
          </cell>
          <cell r="C10332" t="str">
            <v>MANUAL 12CH</v>
          </cell>
          <cell r="D10332" t="str">
            <v>EA</v>
          </cell>
        </row>
        <row r="10333">
          <cell r="A10333">
            <v>8009440</v>
          </cell>
          <cell r="B10333" t="str">
            <v>인터페이스</v>
          </cell>
          <cell r="C10333" t="str">
            <v>ALARM 60 CH</v>
          </cell>
          <cell r="D10333" t="str">
            <v>EA</v>
          </cell>
        </row>
        <row r="10334">
          <cell r="A10334">
            <v>8009441</v>
          </cell>
          <cell r="B10334" t="str">
            <v>인터페이스</v>
          </cell>
          <cell r="C10334" t="str">
            <v>ALARM 64 CH</v>
          </cell>
          <cell r="D10334" t="str">
            <v>EA</v>
          </cell>
        </row>
        <row r="10335">
          <cell r="A10335">
            <v>8009442</v>
          </cell>
          <cell r="B10335" t="str">
            <v>인터페이스</v>
          </cell>
          <cell r="C10335" t="str">
            <v>MAP</v>
          </cell>
          <cell r="D10335" t="str">
            <v>EA</v>
          </cell>
        </row>
        <row r="10336">
          <cell r="A10336">
            <v>8009443</v>
          </cell>
          <cell r="B10336" t="str">
            <v>인터페이스</v>
          </cell>
          <cell r="C10336" t="str">
            <v>RELAY</v>
          </cell>
          <cell r="D10336" t="str">
            <v>EA</v>
          </cell>
        </row>
        <row r="10337">
          <cell r="A10337">
            <v>8009450</v>
          </cell>
          <cell r="B10337" t="str">
            <v>콘트롤러</v>
          </cell>
          <cell r="C10337" t="str">
            <v>ZOOM</v>
          </cell>
          <cell r="D10337" t="str">
            <v>EA</v>
          </cell>
        </row>
        <row r="10338">
          <cell r="A10338">
            <v>8009451</v>
          </cell>
          <cell r="B10338" t="str">
            <v>콘트롤러</v>
          </cell>
          <cell r="C10338" t="str">
            <v>POWER</v>
          </cell>
          <cell r="D10338" t="str">
            <v>EA</v>
          </cell>
        </row>
        <row r="10339">
          <cell r="A10339">
            <v>8009452</v>
          </cell>
          <cell r="B10339" t="str">
            <v>콘트롤러</v>
          </cell>
          <cell r="C10339" t="str">
            <v>P/T ZOOM 2CH</v>
          </cell>
          <cell r="D10339" t="str">
            <v>EA</v>
          </cell>
        </row>
        <row r="10340">
          <cell r="A10340">
            <v>8009453</v>
          </cell>
          <cell r="B10340" t="str">
            <v>콘트롤러</v>
          </cell>
          <cell r="C10340" t="str">
            <v>P/T ZOOM 4CH</v>
          </cell>
          <cell r="D10340" t="str">
            <v>EA</v>
          </cell>
        </row>
        <row r="10341">
          <cell r="A10341">
            <v>8009454</v>
          </cell>
          <cell r="B10341" t="str">
            <v>콘트롤러</v>
          </cell>
          <cell r="C10341" t="str">
            <v>P/T ZOOM 5CH</v>
          </cell>
          <cell r="D10341" t="str">
            <v>EA</v>
          </cell>
        </row>
        <row r="10342">
          <cell r="A10342">
            <v>8009455</v>
          </cell>
          <cell r="B10342" t="str">
            <v>콘트롤러</v>
          </cell>
          <cell r="C10342" t="str">
            <v>P/T ZOOM 6CH</v>
          </cell>
          <cell r="D10342" t="str">
            <v>EA</v>
          </cell>
        </row>
        <row r="10343">
          <cell r="A10343">
            <v>8009456</v>
          </cell>
          <cell r="B10343" t="str">
            <v>콘트롤러</v>
          </cell>
          <cell r="C10343" t="str">
            <v>V.C.R</v>
          </cell>
          <cell r="D10343" t="str">
            <v>EA</v>
          </cell>
        </row>
        <row r="10344">
          <cell r="A10344">
            <v>8009457</v>
          </cell>
          <cell r="B10344" t="str">
            <v>콘트롤러</v>
          </cell>
          <cell r="C10344" t="str">
            <v>GRAPHIC</v>
          </cell>
          <cell r="D10344" t="str">
            <v>EA</v>
          </cell>
        </row>
        <row r="10345">
          <cell r="A10345">
            <v>8009458</v>
          </cell>
          <cell r="B10345" t="str">
            <v>콘트롤러</v>
          </cell>
          <cell r="C10345" t="str">
            <v>TERMINAL</v>
          </cell>
          <cell r="D10345" t="str">
            <v>EA</v>
          </cell>
        </row>
        <row r="10346">
          <cell r="A10346">
            <v>8009470</v>
          </cell>
          <cell r="B10346" t="str">
            <v>비디오 메트릭스</v>
          </cell>
          <cell r="C10346" t="str">
            <v>32 in 8 out</v>
          </cell>
          <cell r="D10346" t="str">
            <v>EA</v>
          </cell>
        </row>
        <row r="10347">
          <cell r="A10347">
            <v>8009471</v>
          </cell>
          <cell r="B10347" t="str">
            <v>비디오 메트릭스</v>
          </cell>
          <cell r="C10347" t="str">
            <v>32 in 32 out</v>
          </cell>
          <cell r="D10347" t="str">
            <v>EA</v>
          </cell>
        </row>
        <row r="10348">
          <cell r="A10348">
            <v>8009472</v>
          </cell>
          <cell r="B10348" t="str">
            <v>비디오 메트릭스</v>
          </cell>
          <cell r="C10348" t="str">
            <v>64 in 1 out</v>
          </cell>
          <cell r="D10348" t="str">
            <v>EA</v>
          </cell>
        </row>
        <row r="10349">
          <cell r="A10349">
            <v>8009473</v>
          </cell>
          <cell r="B10349" t="str">
            <v>비디오 메트릭스</v>
          </cell>
          <cell r="C10349" t="str">
            <v>64 in 8 out</v>
          </cell>
          <cell r="D10349" t="str">
            <v>EA</v>
          </cell>
        </row>
        <row r="10350">
          <cell r="A10350">
            <v>8009474</v>
          </cell>
          <cell r="B10350" t="str">
            <v>비디오 메트릭스</v>
          </cell>
          <cell r="C10350" t="str">
            <v>64 in 16 out</v>
          </cell>
          <cell r="D10350" t="str">
            <v>EA</v>
          </cell>
        </row>
        <row r="10351">
          <cell r="A10351">
            <v>8009475</v>
          </cell>
          <cell r="B10351" t="str">
            <v>비디오 메트릭스</v>
          </cell>
          <cell r="C10351" t="str">
            <v>CAMERA BAY 확장</v>
          </cell>
          <cell r="D10351" t="str">
            <v>EA</v>
          </cell>
        </row>
        <row r="10352">
          <cell r="A10352">
            <v>8009476</v>
          </cell>
          <cell r="B10352" t="str">
            <v>비디오 메트릭스</v>
          </cell>
          <cell r="C10352" t="str">
            <v>MONITOR BAY 확장</v>
          </cell>
          <cell r="D10352" t="str">
            <v>EA</v>
          </cell>
        </row>
        <row r="10353">
          <cell r="A10353">
            <v>8009477</v>
          </cell>
          <cell r="B10353" t="str">
            <v>비디오 메트릭스</v>
          </cell>
          <cell r="C10353" t="str">
            <v>MEGA POWER CPU</v>
          </cell>
          <cell r="D10353" t="str">
            <v>EA</v>
          </cell>
        </row>
        <row r="10354">
          <cell r="A10354">
            <v>8009490</v>
          </cell>
          <cell r="B10354" t="str">
            <v>써치라이트</v>
          </cell>
          <cell r="C10354" t="str">
            <v>200W</v>
          </cell>
          <cell r="D10354" t="str">
            <v>EA</v>
          </cell>
        </row>
        <row r="10355">
          <cell r="A10355">
            <v>8009491</v>
          </cell>
          <cell r="B10355" t="str">
            <v>써치라이트</v>
          </cell>
          <cell r="C10355" t="str">
            <v>250W</v>
          </cell>
          <cell r="D10355" t="str">
            <v>EA</v>
          </cell>
        </row>
        <row r="10356">
          <cell r="A10356">
            <v>8009492</v>
          </cell>
          <cell r="B10356" t="str">
            <v>써치라이트</v>
          </cell>
          <cell r="C10356" t="str">
            <v>500W 싱글</v>
          </cell>
          <cell r="D10356" t="str">
            <v>EA</v>
          </cell>
        </row>
        <row r="10357">
          <cell r="A10357">
            <v>8009493</v>
          </cell>
          <cell r="B10357" t="str">
            <v>써치라이트</v>
          </cell>
          <cell r="C10357" t="str">
            <v>500W 더블</v>
          </cell>
          <cell r="D10357" t="str">
            <v>EA</v>
          </cell>
        </row>
        <row r="10358">
          <cell r="A10358">
            <v>8009500</v>
          </cell>
          <cell r="B10358" t="str">
            <v>SENSOR</v>
          </cell>
          <cell r="C10358" t="str">
            <v>MAGNET</v>
          </cell>
          <cell r="D10358" t="str">
            <v>EA</v>
          </cell>
        </row>
        <row r="10359">
          <cell r="A10359">
            <v>8009501</v>
          </cell>
          <cell r="B10359" t="str">
            <v>SENSOR-GLASS</v>
          </cell>
          <cell r="C10359" t="str">
            <v>진동감지용</v>
          </cell>
          <cell r="D10359" t="str">
            <v>EA</v>
          </cell>
        </row>
        <row r="10360">
          <cell r="A10360">
            <v>8009502</v>
          </cell>
          <cell r="B10360" t="str">
            <v>SENSOR-입체열선</v>
          </cell>
          <cell r="C10360" t="str">
            <v>방사형</v>
          </cell>
          <cell r="D10360" t="str">
            <v>EA</v>
          </cell>
        </row>
        <row r="10361">
          <cell r="A10361">
            <v>8009503</v>
          </cell>
          <cell r="B10361" t="str">
            <v>SENSOR-입체열선</v>
          </cell>
          <cell r="C10361" t="str">
            <v>면경계형</v>
          </cell>
          <cell r="D10361" t="str">
            <v>EA</v>
          </cell>
        </row>
        <row r="10362">
          <cell r="A10362">
            <v>8009504</v>
          </cell>
          <cell r="B10362" t="str">
            <v>SENSOR</v>
          </cell>
          <cell r="C10362" t="str">
            <v>CABLE</v>
          </cell>
          <cell r="D10362" t="str">
            <v>EA</v>
          </cell>
        </row>
        <row r="10363">
          <cell r="A10363">
            <v>8009505</v>
          </cell>
          <cell r="B10363" t="str">
            <v>SENSOR</v>
          </cell>
          <cell r="C10363" t="str">
            <v>MICRO WAVE</v>
          </cell>
          <cell r="D10363" t="str">
            <v>EA</v>
          </cell>
        </row>
        <row r="10364">
          <cell r="A10364">
            <v>8009506</v>
          </cell>
          <cell r="B10364" t="str">
            <v>SENSOR</v>
          </cell>
          <cell r="C10364" t="str">
            <v>PASSIVE</v>
          </cell>
          <cell r="D10364" t="str">
            <v>EA</v>
          </cell>
        </row>
        <row r="10365">
          <cell r="A10365">
            <v>8009507</v>
          </cell>
          <cell r="B10365" t="str">
            <v>SENSOR-적외선</v>
          </cell>
          <cell r="C10365" t="str">
            <v>25m 용</v>
          </cell>
          <cell r="D10365" t="str">
            <v>EA</v>
          </cell>
        </row>
        <row r="10366">
          <cell r="A10366">
            <v>8009508</v>
          </cell>
          <cell r="B10366" t="str">
            <v>SENSOR-적외선</v>
          </cell>
          <cell r="C10366" t="str">
            <v>50m 용</v>
          </cell>
          <cell r="D10366" t="str">
            <v>EA</v>
          </cell>
        </row>
        <row r="10367">
          <cell r="A10367">
            <v>8009509</v>
          </cell>
          <cell r="B10367" t="str">
            <v>SENSOR-적외선</v>
          </cell>
          <cell r="C10367" t="str">
            <v>75m 용</v>
          </cell>
          <cell r="D10367" t="str">
            <v>EA</v>
          </cell>
        </row>
        <row r="10368">
          <cell r="A10368">
            <v>8009510</v>
          </cell>
          <cell r="B10368" t="str">
            <v>SENSOR RECEIVER</v>
          </cell>
          <cell r="C10368" t="str">
            <v>5 CH</v>
          </cell>
          <cell r="D10368" t="str">
            <v>EA</v>
          </cell>
        </row>
        <row r="10369">
          <cell r="A10369">
            <v>8009511</v>
          </cell>
          <cell r="B10369" t="str">
            <v>SENSOR RECEIVER</v>
          </cell>
          <cell r="C10369" t="str">
            <v>10 CH</v>
          </cell>
          <cell r="D10369" t="str">
            <v>EA</v>
          </cell>
        </row>
        <row r="10370">
          <cell r="A10370">
            <v>8009512</v>
          </cell>
          <cell r="B10370" t="str">
            <v>SENSOR RECEIVER</v>
          </cell>
          <cell r="C10370" t="str">
            <v>64 CH</v>
          </cell>
          <cell r="D10370" t="str">
            <v>EA</v>
          </cell>
        </row>
        <row r="10371">
          <cell r="A10371">
            <v>8009520</v>
          </cell>
          <cell r="B10371" t="str">
            <v>키보드</v>
          </cell>
          <cell r="C10371" t="str">
            <v>MASTER</v>
          </cell>
          <cell r="D10371" t="str">
            <v>EA</v>
          </cell>
        </row>
        <row r="10372">
          <cell r="A10372">
            <v>8009521</v>
          </cell>
          <cell r="B10372" t="str">
            <v>키보드</v>
          </cell>
          <cell r="C10372" t="str">
            <v>SUB (2 MONITOR)</v>
          </cell>
          <cell r="D10372" t="str">
            <v>EA</v>
          </cell>
        </row>
        <row r="10373">
          <cell r="A10373">
            <v>8009522</v>
          </cell>
          <cell r="B10373" t="str">
            <v>키보드</v>
          </cell>
          <cell r="C10373" t="str">
            <v>SUB (5 MONITOR)</v>
          </cell>
          <cell r="D10373" t="str">
            <v>EA</v>
          </cell>
        </row>
        <row r="10374">
          <cell r="A10374">
            <v>8009523</v>
          </cell>
          <cell r="B10374" t="str">
            <v>키보드</v>
          </cell>
          <cell r="C10374" t="str">
            <v>SUB (64 MONITOR)</v>
          </cell>
          <cell r="D10374" t="str">
            <v>EA</v>
          </cell>
        </row>
        <row r="10375">
          <cell r="A10375">
            <v>8009530</v>
          </cell>
          <cell r="B10375" t="str">
            <v>VIDEO DISTRIBUTER</v>
          </cell>
          <cell r="C10375" t="str">
            <v>4" 3 OUT (VDA)</v>
          </cell>
          <cell r="D10375" t="str">
            <v>EA</v>
          </cell>
        </row>
        <row r="10376">
          <cell r="A10376">
            <v>8009531</v>
          </cell>
          <cell r="B10376" t="str">
            <v>VIDEO DISTRIBUTER</v>
          </cell>
          <cell r="C10376" t="str">
            <v>1" 2 OUT (VDA)</v>
          </cell>
          <cell r="D10376" t="str">
            <v>EA</v>
          </cell>
        </row>
        <row r="10377">
          <cell r="A10377">
            <v>8009532</v>
          </cell>
          <cell r="B10377" t="str">
            <v>VIDEO DISTRIBUTER</v>
          </cell>
          <cell r="C10377" t="str">
            <v>1" 4 OUT (VDA)</v>
          </cell>
          <cell r="D10377" t="str">
            <v>EA</v>
          </cell>
        </row>
        <row r="10378">
          <cell r="A10378">
            <v>8009533</v>
          </cell>
          <cell r="B10378" t="str">
            <v>VIDEO DISTRIBUTER</v>
          </cell>
          <cell r="C10378" t="str">
            <v>1" 6 OUT (VDA)</v>
          </cell>
          <cell r="D10378" t="str">
            <v>EA</v>
          </cell>
        </row>
        <row r="10379">
          <cell r="A10379">
            <v>8009540</v>
          </cell>
          <cell r="B10379" t="str">
            <v>DISTRIBUTER UNIT</v>
          </cell>
          <cell r="C10379" t="str">
            <v>SIGNAL (SDU)</v>
          </cell>
          <cell r="D10379" t="str">
            <v>EA</v>
          </cell>
        </row>
        <row r="10380">
          <cell r="A10380">
            <v>8009541</v>
          </cell>
          <cell r="B10380" t="str">
            <v>DISTRIBUTER UNIT</v>
          </cell>
          <cell r="C10380" t="str">
            <v>CARD 64 CH (CDU)</v>
          </cell>
          <cell r="D10380" t="str">
            <v>EA</v>
          </cell>
        </row>
        <row r="10381">
          <cell r="A10381">
            <v>8009550</v>
          </cell>
          <cell r="B10381" t="str">
            <v>VIDEO AMP</v>
          </cell>
          <cell r="C10381" t="str">
            <v/>
          </cell>
          <cell r="D10381" t="str">
            <v>EA</v>
          </cell>
        </row>
        <row r="10382">
          <cell r="A10382">
            <v>8009551</v>
          </cell>
          <cell r="B10382" t="str">
            <v>VIDEO PHONE</v>
          </cell>
          <cell r="C10382" t="str">
            <v>주택용</v>
          </cell>
          <cell r="D10382" t="str">
            <v>EA</v>
          </cell>
        </row>
        <row r="10383">
          <cell r="A10383">
            <v>8009560</v>
          </cell>
          <cell r="B10383" t="str">
            <v>ID GENERATOR</v>
          </cell>
          <cell r="C10383" t="str">
            <v>1 CH</v>
          </cell>
          <cell r="D10383" t="str">
            <v>EA</v>
          </cell>
        </row>
        <row r="10384">
          <cell r="A10384">
            <v>8009561</v>
          </cell>
          <cell r="B10384" t="str">
            <v>TIME GENERATOR</v>
          </cell>
          <cell r="C10384" t="str">
            <v>1 CH</v>
          </cell>
          <cell r="D10384" t="str">
            <v>EA</v>
          </cell>
        </row>
        <row r="10385">
          <cell r="A10385">
            <v>8009570</v>
          </cell>
          <cell r="B10385" t="str">
            <v>VTR</v>
          </cell>
          <cell r="C10385" t="str">
            <v>4 HEAD</v>
          </cell>
          <cell r="D10385" t="str">
            <v>EA</v>
          </cell>
        </row>
        <row r="10386">
          <cell r="A10386">
            <v>8009571</v>
          </cell>
          <cell r="B10386" t="str">
            <v>VTR</v>
          </cell>
          <cell r="C10386" t="str">
            <v>6 HEAD</v>
          </cell>
          <cell r="D10386" t="str">
            <v>EA</v>
          </cell>
        </row>
        <row r="10387">
          <cell r="A10387">
            <v>8009572</v>
          </cell>
          <cell r="B10387" t="str">
            <v>VTR</v>
          </cell>
          <cell r="C10387" t="str">
            <v>7 HEAD</v>
          </cell>
          <cell r="D10387" t="str">
            <v>EA</v>
          </cell>
        </row>
        <row r="10388">
          <cell r="A10388">
            <v>8009573</v>
          </cell>
          <cell r="B10388" t="str">
            <v>VTR</v>
          </cell>
          <cell r="C10388" t="str">
            <v>편집용</v>
          </cell>
          <cell r="D10388" t="str">
            <v>EA</v>
          </cell>
        </row>
        <row r="10389">
          <cell r="A10389">
            <v>8009574</v>
          </cell>
          <cell r="B10389" t="str">
            <v>VTR</v>
          </cell>
          <cell r="C10389" t="str">
            <v>TIME LAPS(480HR)</v>
          </cell>
          <cell r="D10389" t="str">
            <v>EA</v>
          </cell>
        </row>
        <row r="10390">
          <cell r="A10390">
            <v>8009580</v>
          </cell>
          <cell r="B10390" t="str">
            <v>제어수신기</v>
          </cell>
          <cell r="C10390" t="str">
            <v>99 CH</v>
          </cell>
          <cell r="D10390" t="str">
            <v>EA</v>
          </cell>
        </row>
        <row r="10391">
          <cell r="A10391">
            <v>8009581</v>
          </cell>
          <cell r="B10391" t="str">
            <v>제어송신기</v>
          </cell>
          <cell r="C10391" t="str">
            <v>99 CH</v>
          </cell>
          <cell r="D10391" t="str">
            <v>EA</v>
          </cell>
        </row>
        <row r="10392">
          <cell r="A10392">
            <v>8009590</v>
          </cell>
          <cell r="B10392" t="str">
            <v>POWER SUPPLY</v>
          </cell>
          <cell r="C10392" t="str">
            <v>DC24V/12V</v>
          </cell>
          <cell r="D10392" t="str">
            <v>EA</v>
          </cell>
        </row>
        <row r="10393">
          <cell r="A10393">
            <v>8009600</v>
          </cell>
          <cell r="B10393" t="str">
            <v>TRANSMITTER</v>
          </cell>
          <cell r="C10393" t="str">
            <v>원격제어 6 CH</v>
          </cell>
          <cell r="D10393" t="str">
            <v>EA</v>
          </cell>
        </row>
        <row r="10394">
          <cell r="A10394">
            <v>8009601</v>
          </cell>
          <cell r="B10394" t="str">
            <v>TRANSMITTER</v>
          </cell>
          <cell r="C10394" t="str">
            <v>원격제어 8 CH</v>
          </cell>
          <cell r="D10394" t="str">
            <v>EA</v>
          </cell>
        </row>
        <row r="10395">
          <cell r="A10395">
            <v>8009602</v>
          </cell>
          <cell r="B10395" t="str">
            <v>TRANSMITTER</v>
          </cell>
          <cell r="C10395" t="str">
            <v>원격제어 12 CH</v>
          </cell>
          <cell r="D10395" t="str">
            <v>EA</v>
          </cell>
        </row>
        <row r="10396">
          <cell r="A10396">
            <v>8009603</v>
          </cell>
          <cell r="B10396" t="str">
            <v>TRANSMITTER</v>
          </cell>
          <cell r="C10396" t="str">
            <v>원격제어 64 CH</v>
          </cell>
          <cell r="D10396" t="str">
            <v>EA</v>
          </cell>
        </row>
        <row r="10397">
          <cell r="A10397">
            <v>8009610</v>
          </cell>
          <cell r="B10397" t="str">
            <v>VIDEO MODULE</v>
          </cell>
          <cell r="C10397" t="str">
            <v>INPUT 8 CH (VIM)</v>
          </cell>
          <cell r="D10397" t="str">
            <v>EA</v>
          </cell>
        </row>
        <row r="10398">
          <cell r="A10398">
            <v>8009611</v>
          </cell>
          <cell r="B10398" t="str">
            <v>VIDEO MODULE</v>
          </cell>
          <cell r="C10398" t="str">
            <v>INPUT 16CH (VIM)</v>
          </cell>
          <cell r="D10398" t="str">
            <v>EA</v>
          </cell>
        </row>
        <row r="10399">
          <cell r="A10399">
            <v>8009612</v>
          </cell>
          <cell r="B10399" t="str">
            <v>VIDEO MODULE</v>
          </cell>
          <cell r="C10399" t="str">
            <v>OUTPUT 2CH (VOM)</v>
          </cell>
          <cell r="D10399" t="str">
            <v>EA</v>
          </cell>
        </row>
        <row r="10400">
          <cell r="A10400">
            <v>8009613</v>
          </cell>
          <cell r="B10400" t="str">
            <v>VIDEO MODULE</v>
          </cell>
          <cell r="C10400" t="str">
            <v>OUTPUT 4CH (VOM)</v>
          </cell>
          <cell r="D10400" t="str">
            <v>EA</v>
          </cell>
        </row>
        <row r="10401">
          <cell r="A10401">
            <v>8009620</v>
          </cell>
          <cell r="B10401" t="str">
            <v>PRINTER</v>
          </cell>
          <cell r="C10401" t="str">
            <v>136 COLUMN</v>
          </cell>
          <cell r="D10401" t="str">
            <v>EA</v>
          </cell>
        </row>
        <row r="10402">
          <cell r="A10402">
            <v>8009630</v>
          </cell>
          <cell r="B10402" t="str">
            <v>FRAME SWITCHER</v>
          </cell>
          <cell r="C10402" t="str">
            <v>B/W 8 MONITOR</v>
          </cell>
          <cell r="D10402" t="str">
            <v>EA</v>
          </cell>
        </row>
        <row r="10403">
          <cell r="A10403">
            <v>8009631</v>
          </cell>
          <cell r="B10403" t="str">
            <v>FRAME SWITCHER</v>
          </cell>
          <cell r="C10403" t="str">
            <v>COLOR</v>
          </cell>
          <cell r="D10403" t="str">
            <v>EA</v>
          </cell>
        </row>
        <row r="10404">
          <cell r="A10404">
            <v>8009640</v>
          </cell>
          <cell r="B10404" t="str">
            <v>FIELD FRAME S/W</v>
          </cell>
          <cell r="C10404" t="str">
            <v>4 화면 동시녹화</v>
          </cell>
          <cell r="D10404" t="str">
            <v>EA</v>
          </cell>
        </row>
        <row r="10405">
          <cell r="A10405">
            <v>8009650</v>
          </cell>
          <cell r="B10405" t="str">
            <v>AUTO CODE TIME S/W</v>
          </cell>
          <cell r="C10405" t="str">
            <v>ACTS 8 CH</v>
          </cell>
          <cell r="D10405" t="str">
            <v>EA</v>
          </cell>
        </row>
        <row r="10406">
          <cell r="A10406">
            <v>8009651</v>
          </cell>
          <cell r="B10406" t="str">
            <v>AUTO SELECTOR</v>
          </cell>
          <cell r="C10406" t="str">
            <v>8 CH</v>
          </cell>
          <cell r="D10406" t="str">
            <v>EA</v>
          </cell>
        </row>
        <row r="10407">
          <cell r="A10407">
            <v>8009660</v>
          </cell>
          <cell r="B10407" t="str">
            <v>PETROL SYSTEM</v>
          </cell>
          <cell r="C10407" t="str">
            <v>정보찰</v>
          </cell>
          <cell r="D10407" t="str">
            <v>EA</v>
          </cell>
        </row>
        <row r="10408">
          <cell r="A10408">
            <v>8009661</v>
          </cell>
          <cell r="B10408" t="str">
            <v>PETROL SYSTEM</v>
          </cell>
          <cell r="C10408" t="str">
            <v>정보전송기</v>
          </cell>
          <cell r="D10408" t="str">
            <v>EA</v>
          </cell>
        </row>
        <row r="10409">
          <cell r="A10409">
            <v>8009662</v>
          </cell>
          <cell r="B10409" t="str">
            <v>PETROL SYSTEM</v>
          </cell>
          <cell r="C10409" t="str">
            <v>정보수집기</v>
          </cell>
          <cell r="D10409" t="str">
            <v>EA</v>
          </cell>
        </row>
        <row r="10410">
          <cell r="A10410">
            <v>8009663</v>
          </cell>
          <cell r="B10410" t="str">
            <v>PETROL SYSTEM</v>
          </cell>
          <cell r="C10410" t="str">
            <v>POWER SUPPLY</v>
          </cell>
          <cell r="D10410" t="str">
            <v>EA</v>
          </cell>
        </row>
        <row r="10411">
          <cell r="A10411">
            <v>8009664</v>
          </cell>
          <cell r="B10411" t="str">
            <v>PETROL SYSTEM</v>
          </cell>
          <cell r="C10411" t="str">
            <v>COMMAND BOOK</v>
          </cell>
          <cell r="D10411" t="str">
            <v>EA</v>
          </cell>
        </row>
        <row r="10412">
          <cell r="A10412">
            <v>8009670</v>
          </cell>
          <cell r="B10412" t="str">
            <v>CONTROL CONSOLE</v>
          </cell>
          <cell r="C10412" t="str">
            <v/>
          </cell>
          <cell r="D10412" t="str">
            <v>EA</v>
          </cell>
        </row>
        <row r="10413">
          <cell r="A10413">
            <v>8009671</v>
          </cell>
          <cell r="B10413" t="str">
            <v>COMPUTER</v>
          </cell>
          <cell r="C10413" t="str">
            <v>486-DX</v>
          </cell>
          <cell r="D10413" t="str">
            <v>EA</v>
          </cell>
        </row>
        <row r="10414">
          <cell r="A10414">
            <v>8009672</v>
          </cell>
          <cell r="B10414" t="str">
            <v>CARD READER</v>
          </cell>
          <cell r="C10414" t="str">
            <v>PR-10</v>
          </cell>
          <cell r="D10414" t="str">
            <v>EA</v>
          </cell>
        </row>
        <row r="10415">
          <cell r="A10415">
            <v>8009673</v>
          </cell>
          <cell r="B10415" t="str">
            <v>REMOTE INTERFACE</v>
          </cell>
          <cell r="C10415" t="str">
            <v/>
          </cell>
          <cell r="D10415" t="str">
            <v>EA</v>
          </cell>
        </row>
        <row r="10416">
          <cell r="A10416">
            <v>8009674</v>
          </cell>
          <cell r="B10416" t="str">
            <v>PROXIMITY CARD</v>
          </cell>
          <cell r="C10416" t="str">
            <v>근접식</v>
          </cell>
          <cell r="D10416" t="str">
            <v>EA</v>
          </cell>
        </row>
        <row r="10417">
          <cell r="A10417">
            <v>8009680</v>
          </cell>
          <cell r="B10417" t="str">
            <v>POLE STAND</v>
          </cell>
          <cell r="C10417" t="str">
            <v>SUS 2m</v>
          </cell>
          <cell r="D10417" t="str">
            <v>EA</v>
          </cell>
        </row>
        <row r="10418">
          <cell r="A10418">
            <v>8009690</v>
          </cell>
          <cell r="B10418" t="str">
            <v>MONITOR RACK</v>
          </cell>
          <cell r="C10418" t="str">
            <v>386x450x815</v>
          </cell>
          <cell r="D10418" t="str">
            <v>EA</v>
          </cell>
        </row>
        <row r="10419">
          <cell r="A10419">
            <v>8009691</v>
          </cell>
          <cell r="B10419" t="str">
            <v>MONITOR RACK</v>
          </cell>
          <cell r="C10419" t="str">
            <v>386x450x1348</v>
          </cell>
          <cell r="D10419" t="str">
            <v>EA</v>
          </cell>
        </row>
        <row r="10420">
          <cell r="A10420">
            <v>8009700</v>
          </cell>
          <cell r="B10420" t="str">
            <v>CONSOLE DESK</v>
          </cell>
          <cell r="C10420" t="str">
            <v>1 TYPE</v>
          </cell>
          <cell r="D10420" t="str">
            <v>EA</v>
          </cell>
        </row>
        <row r="10421">
          <cell r="A10421">
            <v>8009701</v>
          </cell>
          <cell r="B10421" t="str">
            <v>CONSOLE DESK</v>
          </cell>
          <cell r="C10421" t="str">
            <v>2 TYPE</v>
          </cell>
          <cell r="D10421" t="str">
            <v>EA</v>
          </cell>
        </row>
        <row r="10422">
          <cell r="A10422">
            <v>8009702</v>
          </cell>
          <cell r="B10422" t="str">
            <v>CONSOLE DESK</v>
          </cell>
          <cell r="C10422" t="str">
            <v>3 TYPE</v>
          </cell>
          <cell r="D10422" t="str">
            <v>EA</v>
          </cell>
        </row>
        <row r="10423">
          <cell r="A10423">
            <v>8009720</v>
          </cell>
          <cell r="B10423" t="str">
            <v>방범설치주장치</v>
          </cell>
          <cell r="C10423" t="str">
            <v>파출소용보대</v>
          </cell>
          <cell r="D10423" t="str">
            <v>EA</v>
          </cell>
        </row>
        <row r="10424">
          <cell r="A10424">
            <v>8010001</v>
          </cell>
          <cell r="B10424" t="str">
            <v>ANTENNA</v>
          </cell>
          <cell r="C10424" t="str">
            <v>VHF LOW</v>
          </cell>
          <cell r="D10424" t="str">
            <v>SET</v>
          </cell>
        </row>
        <row r="10425">
          <cell r="A10425">
            <v>8010002</v>
          </cell>
          <cell r="B10425" t="str">
            <v>ANTENNA</v>
          </cell>
          <cell r="C10425" t="str">
            <v>VHF HIGH</v>
          </cell>
          <cell r="D10425" t="str">
            <v>SET</v>
          </cell>
        </row>
        <row r="10426">
          <cell r="A10426">
            <v>8010003</v>
          </cell>
          <cell r="B10426" t="str">
            <v>ANTENNA</v>
          </cell>
          <cell r="C10426" t="str">
            <v>UHF LOW</v>
          </cell>
          <cell r="D10426" t="str">
            <v>SET</v>
          </cell>
        </row>
        <row r="10427">
          <cell r="A10427">
            <v>8010004</v>
          </cell>
          <cell r="B10427" t="str">
            <v>ANTENNA</v>
          </cell>
          <cell r="C10427" t="str">
            <v>UHF HIGH</v>
          </cell>
          <cell r="D10427" t="str">
            <v>SET</v>
          </cell>
        </row>
        <row r="10428">
          <cell r="A10428">
            <v>8010020</v>
          </cell>
          <cell r="B10428" t="str">
            <v>ANTENNA (위성)</v>
          </cell>
          <cell r="C10428" t="str">
            <v>BS(NHK) 1.4m</v>
          </cell>
          <cell r="D10428" t="str">
            <v>SET</v>
          </cell>
        </row>
        <row r="10429">
          <cell r="A10429">
            <v>8010021</v>
          </cell>
          <cell r="B10429" t="str">
            <v>ANTENNA (위성)</v>
          </cell>
          <cell r="C10429" t="str">
            <v>BS(NHK) 1.6m</v>
          </cell>
          <cell r="D10429" t="str">
            <v>SET</v>
          </cell>
        </row>
        <row r="10430">
          <cell r="A10430">
            <v>8010022</v>
          </cell>
          <cell r="B10430" t="str">
            <v>ANTENNA (위성)</v>
          </cell>
          <cell r="C10430" t="str">
            <v>BS(NHK) 1.8m</v>
          </cell>
          <cell r="D10430" t="str">
            <v>SET</v>
          </cell>
        </row>
        <row r="10431">
          <cell r="A10431">
            <v>8010023</v>
          </cell>
          <cell r="B10431" t="str">
            <v>ANTENNA (위성)</v>
          </cell>
          <cell r="C10431" t="str">
            <v>CS(STAR-TV) 1.4m</v>
          </cell>
          <cell r="D10431" t="str">
            <v>SET</v>
          </cell>
        </row>
        <row r="10432">
          <cell r="A10432">
            <v>8010024</v>
          </cell>
          <cell r="B10432" t="str">
            <v>ANTENNA (위성)</v>
          </cell>
          <cell r="C10432" t="str">
            <v>CS(STAR-TV) 1.6m</v>
          </cell>
          <cell r="D10432" t="str">
            <v>SET</v>
          </cell>
        </row>
        <row r="10433">
          <cell r="A10433">
            <v>8010025</v>
          </cell>
          <cell r="B10433" t="str">
            <v>ANTENNA (위성)</v>
          </cell>
          <cell r="C10433" t="str">
            <v>CS(STAR-TV) 1.8m</v>
          </cell>
          <cell r="D10433" t="str">
            <v>SET</v>
          </cell>
        </row>
        <row r="10434">
          <cell r="A10434">
            <v>8010040</v>
          </cell>
          <cell r="B10434" t="str">
            <v>MIXER</v>
          </cell>
          <cell r="C10434" t="str">
            <v>H/L</v>
          </cell>
          <cell r="D10434" t="str">
            <v>EA</v>
          </cell>
        </row>
        <row r="10435">
          <cell r="A10435">
            <v>8010041</v>
          </cell>
          <cell r="B10435" t="str">
            <v>MIXER</v>
          </cell>
          <cell r="C10435" t="str">
            <v>U/V</v>
          </cell>
          <cell r="D10435" t="str">
            <v>EA</v>
          </cell>
        </row>
        <row r="10436">
          <cell r="A10436">
            <v>8010050</v>
          </cell>
          <cell r="B10436" t="str">
            <v>COMBINER</v>
          </cell>
          <cell r="C10436" t="str">
            <v>6 CH</v>
          </cell>
          <cell r="D10436" t="str">
            <v>EA</v>
          </cell>
        </row>
        <row r="10437">
          <cell r="A10437">
            <v>8010051</v>
          </cell>
          <cell r="B10437" t="str">
            <v>LINE AMP</v>
          </cell>
          <cell r="C10437" t="str">
            <v>BS(NHK)</v>
          </cell>
          <cell r="D10437" t="str">
            <v>EA</v>
          </cell>
        </row>
        <row r="10438">
          <cell r="A10438">
            <v>8010052</v>
          </cell>
          <cell r="B10438" t="str">
            <v>LINE AMP</v>
          </cell>
          <cell r="C10438" t="str">
            <v>CS(STAR-TV)</v>
          </cell>
          <cell r="D10438" t="str">
            <v>EA</v>
          </cell>
        </row>
        <row r="10439">
          <cell r="A10439">
            <v>8010060</v>
          </cell>
          <cell r="B10439" t="str">
            <v>TUNER</v>
          </cell>
          <cell r="C10439" t="str">
            <v>BS(NHK)</v>
          </cell>
          <cell r="D10439" t="str">
            <v>EA</v>
          </cell>
        </row>
        <row r="10440">
          <cell r="A10440">
            <v>8010061</v>
          </cell>
          <cell r="B10440" t="str">
            <v>TUNER</v>
          </cell>
          <cell r="C10440" t="str">
            <v>CS(STAR-TV)</v>
          </cell>
          <cell r="D10440" t="str">
            <v>EA</v>
          </cell>
        </row>
        <row r="10441">
          <cell r="A10441">
            <v>8010070</v>
          </cell>
          <cell r="B10441" t="str">
            <v>L.N.B.</v>
          </cell>
          <cell r="C10441" t="str">
            <v>BS(NHK)</v>
          </cell>
          <cell r="D10441" t="str">
            <v>EA</v>
          </cell>
        </row>
        <row r="10442">
          <cell r="A10442">
            <v>8010071</v>
          </cell>
          <cell r="B10442" t="str">
            <v>L.N.B.</v>
          </cell>
          <cell r="C10442" t="str">
            <v>CS(STAR-TV)</v>
          </cell>
          <cell r="D10442" t="str">
            <v>EA</v>
          </cell>
        </row>
        <row r="10443">
          <cell r="A10443">
            <v>8010080</v>
          </cell>
          <cell r="B10443" t="str">
            <v>SPLITTER 2-WAY</v>
          </cell>
          <cell r="C10443" t="str">
            <v>BS(NHK)</v>
          </cell>
          <cell r="D10443" t="str">
            <v>EA</v>
          </cell>
        </row>
        <row r="10444">
          <cell r="A10444">
            <v>8010081</v>
          </cell>
          <cell r="B10444" t="str">
            <v>SPLITTER 3-WAY</v>
          </cell>
          <cell r="C10444" t="str">
            <v>BS(NHK)</v>
          </cell>
          <cell r="D10444" t="str">
            <v>EA</v>
          </cell>
        </row>
        <row r="10445">
          <cell r="A10445">
            <v>8010082</v>
          </cell>
          <cell r="B10445" t="str">
            <v>SPLITTER 4-WAY</v>
          </cell>
          <cell r="C10445" t="str">
            <v>BS(NHK)</v>
          </cell>
          <cell r="D10445" t="str">
            <v>EA</v>
          </cell>
        </row>
        <row r="10446">
          <cell r="A10446">
            <v>8010083</v>
          </cell>
          <cell r="B10446" t="str">
            <v>SPILLTER 2-WAY</v>
          </cell>
          <cell r="C10446" t="str">
            <v>CS(STAR-TV)</v>
          </cell>
          <cell r="D10446" t="str">
            <v>EA</v>
          </cell>
        </row>
        <row r="10447">
          <cell r="A10447">
            <v>8010084</v>
          </cell>
          <cell r="B10447" t="str">
            <v>SPILLTER 3-WAY</v>
          </cell>
          <cell r="C10447" t="str">
            <v>CS(STAR-TV)</v>
          </cell>
          <cell r="D10447" t="str">
            <v>EA</v>
          </cell>
        </row>
        <row r="10448">
          <cell r="A10448">
            <v>8010085</v>
          </cell>
          <cell r="B10448" t="str">
            <v>SPILLTER 4-WAY</v>
          </cell>
          <cell r="C10448" t="str">
            <v>CS(STAR-TV)</v>
          </cell>
          <cell r="D10448" t="str">
            <v>EA</v>
          </cell>
        </row>
        <row r="10449">
          <cell r="A10449">
            <v>8010086</v>
          </cell>
          <cell r="B10449" t="str">
            <v>SPLITTER 2-WAY</v>
          </cell>
          <cell r="C10449" t="str">
            <v/>
          </cell>
          <cell r="D10449" t="str">
            <v>EA</v>
          </cell>
        </row>
        <row r="10450">
          <cell r="A10450">
            <v>8010087</v>
          </cell>
          <cell r="B10450" t="str">
            <v>SPLITTER 3-WAY</v>
          </cell>
          <cell r="C10450" t="str">
            <v/>
          </cell>
          <cell r="D10450" t="str">
            <v>EA</v>
          </cell>
        </row>
        <row r="10451">
          <cell r="A10451">
            <v>8010088</v>
          </cell>
          <cell r="B10451" t="str">
            <v>SPLITTER 4-WAY</v>
          </cell>
          <cell r="C10451" t="str">
            <v/>
          </cell>
          <cell r="D10451" t="str">
            <v>EA</v>
          </cell>
        </row>
        <row r="10452">
          <cell r="A10452">
            <v>8010100</v>
          </cell>
          <cell r="B10452" t="str">
            <v>SIGNAL PROCESOR</v>
          </cell>
          <cell r="C10452" t="str">
            <v/>
          </cell>
          <cell r="D10452" t="str">
            <v>EA</v>
          </cell>
        </row>
        <row r="10453">
          <cell r="A10453">
            <v>8010101</v>
          </cell>
          <cell r="B10453" t="str">
            <v>MODULATOR</v>
          </cell>
          <cell r="C10453" t="str">
            <v>일반용</v>
          </cell>
          <cell r="D10453" t="str">
            <v>EA</v>
          </cell>
        </row>
        <row r="10454">
          <cell r="A10454">
            <v>8010102</v>
          </cell>
          <cell r="B10454" t="str">
            <v>MODULATOR</v>
          </cell>
          <cell r="C10454" t="str">
            <v>POTABLE</v>
          </cell>
          <cell r="D10454" t="str">
            <v>EA</v>
          </cell>
        </row>
        <row r="10455">
          <cell r="A10455">
            <v>8010103</v>
          </cell>
          <cell r="B10455" t="str">
            <v>DEMODULATOR</v>
          </cell>
          <cell r="C10455" t="str">
            <v>역 중계용</v>
          </cell>
          <cell r="D10455" t="str">
            <v>EA</v>
          </cell>
        </row>
        <row r="10456">
          <cell r="A10456">
            <v>8010104</v>
          </cell>
          <cell r="B10456" t="str">
            <v>DIVIDER</v>
          </cell>
          <cell r="C10456" t="str">
            <v/>
          </cell>
          <cell r="D10456" t="str">
            <v>EA</v>
          </cell>
        </row>
        <row r="10457">
          <cell r="A10457">
            <v>8010105</v>
          </cell>
          <cell r="B10457" t="str">
            <v>COMBINER</v>
          </cell>
          <cell r="C10457" t="str">
            <v/>
          </cell>
          <cell r="D10457" t="str">
            <v>EA</v>
          </cell>
        </row>
        <row r="10458">
          <cell r="A10458">
            <v>8010106</v>
          </cell>
          <cell r="B10458" t="str">
            <v>DUPLEX FILTER</v>
          </cell>
          <cell r="C10458" t="str">
            <v>여과기</v>
          </cell>
          <cell r="D10458" t="str">
            <v>EA</v>
          </cell>
        </row>
        <row r="10459">
          <cell r="A10459">
            <v>8010107</v>
          </cell>
          <cell r="B10459" t="str">
            <v>DIREC. COUPLER</v>
          </cell>
          <cell r="C10459" t="str">
            <v>20 인치</v>
          </cell>
          <cell r="D10459" t="str">
            <v>EA</v>
          </cell>
        </row>
        <row r="10460">
          <cell r="A10460">
            <v>8010120</v>
          </cell>
          <cell r="B10460" t="str">
            <v>MONITOR</v>
          </cell>
          <cell r="C10460" t="str">
            <v>14 인치</v>
          </cell>
          <cell r="D10460" t="str">
            <v>EA</v>
          </cell>
        </row>
        <row r="10461">
          <cell r="A10461">
            <v>8010121</v>
          </cell>
          <cell r="B10461" t="str">
            <v>MONITOR</v>
          </cell>
          <cell r="C10461" t="str">
            <v>16 인치</v>
          </cell>
          <cell r="D10461" t="str">
            <v>EA</v>
          </cell>
        </row>
        <row r="10462">
          <cell r="A10462">
            <v>8010122</v>
          </cell>
          <cell r="B10462" t="str">
            <v>MONITOR</v>
          </cell>
          <cell r="C10462" t="str">
            <v>19 인치</v>
          </cell>
          <cell r="D10462" t="str">
            <v>EA</v>
          </cell>
        </row>
        <row r="10463">
          <cell r="A10463">
            <v>8010123</v>
          </cell>
          <cell r="B10463" t="str">
            <v>MONITOR</v>
          </cell>
          <cell r="C10463" t="str">
            <v>20 인치</v>
          </cell>
          <cell r="D10463" t="str">
            <v>EA</v>
          </cell>
        </row>
        <row r="10464">
          <cell r="A10464">
            <v>8010124</v>
          </cell>
          <cell r="B10464" t="str">
            <v>MONITOR</v>
          </cell>
          <cell r="C10464" t="str">
            <v>21 인치</v>
          </cell>
          <cell r="D10464" t="str">
            <v>EA</v>
          </cell>
        </row>
        <row r="10465">
          <cell r="A10465">
            <v>8010125</v>
          </cell>
          <cell r="B10465" t="str">
            <v>MONITOR</v>
          </cell>
          <cell r="C10465" t="str">
            <v>25 인치</v>
          </cell>
          <cell r="D10465" t="str">
            <v>EA</v>
          </cell>
        </row>
        <row r="10466">
          <cell r="A10466">
            <v>8010126</v>
          </cell>
          <cell r="B10466" t="str">
            <v>MONITOR</v>
          </cell>
          <cell r="C10466" t="str">
            <v>29 인치</v>
          </cell>
          <cell r="D10466" t="str">
            <v>EA</v>
          </cell>
        </row>
        <row r="10467">
          <cell r="A10467">
            <v>8010140</v>
          </cell>
          <cell r="B10467" t="str">
            <v>DISIRIBUTOR</v>
          </cell>
          <cell r="C10467" t="str">
            <v>POWER 10 CH</v>
          </cell>
          <cell r="D10467" t="str">
            <v>EA</v>
          </cell>
        </row>
        <row r="10468">
          <cell r="A10468">
            <v>8010141</v>
          </cell>
          <cell r="B10468" t="str">
            <v>RACK</v>
          </cell>
          <cell r="C10468" t="str">
            <v>19 인치</v>
          </cell>
          <cell r="D10468" t="str">
            <v>EA</v>
          </cell>
        </row>
        <row r="10469">
          <cell r="A10469">
            <v>8010142</v>
          </cell>
          <cell r="B10469" t="str">
            <v>TRUNK AMP</v>
          </cell>
          <cell r="C10469" t="str">
            <v>신호증폭</v>
          </cell>
          <cell r="D10469" t="str">
            <v>EA</v>
          </cell>
        </row>
        <row r="10470">
          <cell r="A10470">
            <v>8010143</v>
          </cell>
          <cell r="B10470" t="str">
            <v>LINE EXTENDER AMP</v>
          </cell>
          <cell r="C10470" t="str">
            <v>선로증폭</v>
          </cell>
          <cell r="D10470" t="str">
            <v>EA</v>
          </cell>
        </row>
        <row r="10471">
          <cell r="A10471">
            <v>8010144</v>
          </cell>
          <cell r="B10471" t="str">
            <v>POWER SUPPLY</v>
          </cell>
          <cell r="C10471" t="str">
            <v/>
          </cell>
          <cell r="D10471" t="str">
            <v>EA</v>
          </cell>
        </row>
        <row r="10472">
          <cell r="A10472">
            <v>8010145</v>
          </cell>
          <cell r="B10472" t="str">
            <v>INJECTOR</v>
          </cell>
          <cell r="C10472" t="str">
            <v>POWER SUPPLY 용</v>
          </cell>
          <cell r="D10472" t="str">
            <v>EA</v>
          </cell>
        </row>
        <row r="10473">
          <cell r="A10473">
            <v>8010160</v>
          </cell>
          <cell r="B10473" t="str">
            <v>SYSTEM CONTROLLER</v>
          </cell>
          <cell r="C10473" t="str">
            <v>386-SX</v>
          </cell>
          <cell r="D10473" t="str">
            <v>SET</v>
          </cell>
        </row>
        <row r="10474">
          <cell r="A10474">
            <v>8010161</v>
          </cell>
          <cell r="B10474" t="str">
            <v>SYSTEM CONTROLLER</v>
          </cell>
          <cell r="C10474" t="str">
            <v>386-DX</v>
          </cell>
          <cell r="D10474" t="str">
            <v>SET</v>
          </cell>
        </row>
        <row r="10475">
          <cell r="A10475">
            <v>8010162</v>
          </cell>
          <cell r="B10475" t="str">
            <v>SYSTEM CONTROLLER</v>
          </cell>
          <cell r="C10475" t="str">
            <v>486-SX</v>
          </cell>
          <cell r="D10475" t="str">
            <v>SET</v>
          </cell>
        </row>
        <row r="10476">
          <cell r="A10476">
            <v>8010163</v>
          </cell>
          <cell r="B10476" t="str">
            <v>SYSTEM CONTROLLER</v>
          </cell>
          <cell r="C10476" t="str">
            <v>486-DX</v>
          </cell>
          <cell r="D10476" t="str">
            <v>SET</v>
          </cell>
        </row>
        <row r="10477">
          <cell r="A10477">
            <v>8010164</v>
          </cell>
          <cell r="B10477" t="str">
            <v>SYSTEM CONTROLLER</v>
          </cell>
          <cell r="C10477" t="str">
            <v>586-SX</v>
          </cell>
          <cell r="D10477" t="str">
            <v>SET</v>
          </cell>
        </row>
        <row r="10478">
          <cell r="A10478">
            <v>8010165</v>
          </cell>
          <cell r="B10478" t="str">
            <v>SYSTEM CONTROLLER</v>
          </cell>
          <cell r="C10478" t="str">
            <v>586-DX</v>
          </cell>
          <cell r="D10478" t="str">
            <v>SET</v>
          </cell>
        </row>
        <row r="10479">
          <cell r="A10479">
            <v>8010180</v>
          </cell>
          <cell r="B10479" t="str">
            <v>SOFT WARE</v>
          </cell>
          <cell r="C10479" t="str">
            <v>CONTROL PROGRAM</v>
          </cell>
          <cell r="D10479" t="str">
            <v>SET</v>
          </cell>
        </row>
        <row r="10480">
          <cell r="A10480">
            <v>8010181</v>
          </cell>
          <cell r="B10480" t="str">
            <v>COMPUTER DESK</v>
          </cell>
          <cell r="C10480" t="str">
            <v>목재</v>
          </cell>
          <cell r="D10480" t="str">
            <v>EA</v>
          </cell>
        </row>
        <row r="10481">
          <cell r="A10481">
            <v>8010182</v>
          </cell>
          <cell r="B10481" t="str">
            <v>RF MODEM</v>
          </cell>
          <cell r="C10481" t="str">
            <v/>
          </cell>
          <cell r="D10481" t="str">
            <v>EA</v>
          </cell>
        </row>
        <row r="10482">
          <cell r="A10482">
            <v>8010200</v>
          </cell>
          <cell r="B10482" t="str">
            <v>TAP OFF</v>
          </cell>
          <cell r="C10482" t="str">
            <v>2 WAY</v>
          </cell>
          <cell r="D10482" t="str">
            <v>EA</v>
          </cell>
        </row>
        <row r="10483">
          <cell r="A10483">
            <v>8010201</v>
          </cell>
          <cell r="B10483" t="str">
            <v>TAP OFF</v>
          </cell>
          <cell r="C10483" t="str">
            <v>4 WAY</v>
          </cell>
          <cell r="D10483" t="str">
            <v>EA</v>
          </cell>
        </row>
        <row r="10484">
          <cell r="A10484">
            <v>8010202</v>
          </cell>
          <cell r="B10484" t="str">
            <v>UNIT</v>
          </cell>
          <cell r="C10484" t="str">
            <v>쌍방향</v>
          </cell>
          <cell r="D10484" t="str">
            <v>EA</v>
          </cell>
        </row>
        <row r="10485">
          <cell r="A10485">
            <v>8010220</v>
          </cell>
          <cell r="B10485" t="str">
            <v>VCR(VTR)</v>
          </cell>
          <cell r="C10485" t="str">
            <v>2 HEAD VHS</v>
          </cell>
          <cell r="D10485" t="str">
            <v>EA</v>
          </cell>
        </row>
        <row r="10486">
          <cell r="A10486">
            <v>8010221</v>
          </cell>
          <cell r="B10486" t="str">
            <v>VCR(VTR)</v>
          </cell>
          <cell r="C10486" t="str">
            <v>4 HEAD VHS</v>
          </cell>
          <cell r="D10486" t="str">
            <v>EA</v>
          </cell>
        </row>
        <row r="10487">
          <cell r="A10487">
            <v>8010222</v>
          </cell>
          <cell r="B10487" t="str">
            <v>VCR(VTR)</v>
          </cell>
          <cell r="C10487" t="str">
            <v>VHS</v>
          </cell>
          <cell r="D10487" t="str">
            <v>EA</v>
          </cell>
        </row>
        <row r="10488">
          <cell r="A10488">
            <v>8010230</v>
          </cell>
          <cell r="B10488" t="str">
            <v>B-VCR</v>
          </cell>
          <cell r="C10488" t="str">
            <v/>
          </cell>
          <cell r="D10488" t="str">
            <v>EA</v>
          </cell>
        </row>
        <row r="10489">
          <cell r="A10489">
            <v>8010240</v>
          </cell>
          <cell r="B10489" t="str">
            <v>MATRIX SWITCHER</v>
          </cell>
          <cell r="C10489" t="str">
            <v>A/V</v>
          </cell>
          <cell r="D10489" t="str">
            <v>EA</v>
          </cell>
        </row>
        <row r="10490">
          <cell r="A10490">
            <v>8010241</v>
          </cell>
          <cell r="B10490" t="str">
            <v>MONITOR STAND</v>
          </cell>
          <cell r="C10490" t="str">
            <v/>
          </cell>
          <cell r="D10490" t="str">
            <v>EA</v>
          </cell>
        </row>
        <row r="10491">
          <cell r="A10491">
            <v>8010242</v>
          </cell>
          <cell r="B10491" t="str">
            <v>MONITOR BRACKET</v>
          </cell>
          <cell r="C10491" t="str">
            <v/>
          </cell>
          <cell r="D10491" t="str">
            <v>EA</v>
          </cell>
        </row>
        <row r="10492">
          <cell r="A10492">
            <v>8010243</v>
          </cell>
          <cell r="B10492" t="str">
            <v>TCU</v>
          </cell>
          <cell r="C10492" t="str">
            <v/>
          </cell>
          <cell r="D10492" t="str">
            <v>EA</v>
          </cell>
        </row>
        <row r="10493">
          <cell r="A10493">
            <v>8010260</v>
          </cell>
          <cell r="B10493" t="str">
            <v>BOX</v>
          </cell>
          <cell r="C10493" t="str">
            <v>300x300x200</v>
          </cell>
          <cell r="D10493" t="str">
            <v>EA</v>
          </cell>
        </row>
        <row r="10494">
          <cell r="A10494">
            <v>8010261</v>
          </cell>
          <cell r="B10494" t="str">
            <v>BOX</v>
          </cell>
          <cell r="C10494" t="str">
            <v>350x350x200</v>
          </cell>
          <cell r="D10494" t="str">
            <v>EA</v>
          </cell>
        </row>
        <row r="10495">
          <cell r="A10495">
            <v>8010262</v>
          </cell>
          <cell r="B10495" t="str">
            <v>BOX</v>
          </cell>
          <cell r="C10495" t="str">
            <v>400x400x300</v>
          </cell>
          <cell r="D10495" t="str">
            <v>EA</v>
          </cell>
        </row>
        <row r="10496">
          <cell r="A10496">
            <v>8010263</v>
          </cell>
          <cell r="B10496" t="str">
            <v>BOX</v>
          </cell>
          <cell r="C10496" t="str">
            <v>450x600x300</v>
          </cell>
          <cell r="D10496" t="str">
            <v>EA</v>
          </cell>
        </row>
        <row r="10497">
          <cell r="A10497">
            <v>8010280</v>
          </cell>
          <cell r="B10497" t="str">
            <v>CONNECTOR</v>
          </cell>
          <cell r="C10497" t="str">
            <v>10C-2V용</v>
          </cell>
          <cell r="D10497" t="str">
            <v>EA</v>
          </cell>
        </row>
        <row r="10498">
          <cell r="A10498">
            <v>8010281</v>
          </cell>
          <cell r="B10498" t="str">
            <v>CONNECTOR</v>
          </cell>
          <cell r="C10498" t="str">
            <v>7C-2V용</v>
          </cell>
          <cell r="D10498" t="str">
            <v>EA</v>
          </cell>
        </row>
        <row r="10499">
          <cell r="A10499">
            <v>8010282</v>
          </cell>
          <cell r="B10499" t="str">
            <v>CONNECTOR</v>
          </cell>
          <cell r="C10499" t="str">
            <v>5C-2V용</v>
          </cell>
          <cell r="D10499" t="str">
            <v>EA</v>
          </cell>
        </row>
        <row r="10500">
          <cell r="A10500">
            <v>8010283</v>
          </cell>
          <cell r="B10500" t="str">
            <v>CONNECTOR</v>
          </cell>
          <cell r="C10500" t="str">
            <v>3C-2V용</v>
          </cell>
          <cell r="D10500" t="str">
            <v>EA</v>
          </cell>
        </row>
        <row r="10501">
          <cell r="A10501">
            <v>8010290</v>
          </cell>
          <cell r="B10501" t="str">
            <v>CONNECTOR(F.BNC형)</v>
          </cell>
          <cell r="C10501" t="str">
            <v>10C-2V용</v>
          </cell>
          <cell r="D10501" t="str">
            <v>EA</v>
          </cell>
        </row>
        <row r="10502">
          <cell r="A10502">
            <v>8010291</v>
          </cell>
          <cell r="B10502" t="str">
            <v>CONNECTOR(F.BNC형)</v>
          </cell>
          <cell r="C10502" t="str">
            <v>7C-2V용</v>
          </cell>
          <cell r="D10502" t="str">
            <v>EA</v>
          </cell>
        </row>
        <row r="10503">
          <cell r="A10503">
            <v>8010292</v>
          </cell>
          <cell r="B10503" t="str">
            <v>CONNECTOR(F.BNC형)</v>
          </cell>
          <cell r="C10503" t="str">
            <v>5C-2V용</v>
          </cell>
          <cell r="D10503" t="str">
            <v>EA</v>
          </cell>
        </row>
        <row r="10504">
          <cell r="A10504">
            <v>8010293</v>
          </cell>
          <cell r="B10504" t="str">
            <v>CONNECTOR(F.BNC형)</v>
          </cell>
          <cell r="C10504" t="str">
            <v>3C-2V용</v>
          </cell>
          <cell r="D10504" t="str">
            <v>EA</v>
          </cell>
        </row>
        <row r="10505">
          <cell r="A10505">
            <v>8010300</v>
          </cell>
          <cell r="B10505" t="str">
            <v>MOUNT</v>
          </cell>
          <cell r="C10505" t="str">
            <v>VHS</v>
          </cell>
          <cell r="D10505" t="str">
            <v>EA</v>
          </cell>
        </row>
        <row r="10506">
          <cell r="A10506">
            <v>8010301</v>
          </cell>
          <cell r="B10506" t="str">
            <v>MOUNT</v>
          </cell>
          <cell r="C10506" t="str">
            <v>BS TUNER</v>
          </cell>
          <cell r="D10506" t="str">
            <v>EA</v>
          </cell>
        </row>
        <row r="10507">
          <cell r="A10507">
            <v>8010302</v>
          </cell>
          <cell r="B10507" t="str">
            <v>MOUNT</v>
          </cell>
          <cell r="C10507" t="str">
            <v>CS TUNER</v>
          </cell>
          <cell r="D10507" t="str">
            <v>EA</v>
          </cell>
        </row>
        <row r="10508">
          <cell r="A10508">
            <v>8010303</v>
          </cell>
          <cell r="B10508" t="str">
            <v>MOUNT</v>
          </cell>
          <cell r="C10508" t="str">
            <v>MONITOR</v>
          </cell>
          <cell r="D10508" t="str">
            <v>EA</v>
          </cell>
        </row>
        <row r="10509">
          <cell r="A10509">
            <v>8010320</v>
          </cell>
          <cell r="B10509" t="str">
            <v>BLANK PANEL</v>
          </cell>
          <cell r="C10509" t="str">
            <v>1 RU</v>
          </cell>
          <cell r="D10509" t="str">
            <v>EA</v>
          </cell>
        </row>
        <row r="10510">
          <cell r="A10510">
            <v>8010321</v>
          </cell>
          <cell r="B10510" t="str">
            <v>BLANK PANEL</v>
          </cell>
          <cell r="C10510" t="str">
            <v>2 RU</v>
          </cell>
          <cell r="D10510" t="str">
            <v>EA</v>
          </cell>
        </row>
        <row r="10511">
          <cell r="A10511">
            <v>8010322</v>
          </cell>
          <cell r="B10511" t="str">
            <v>BLANK PANEL</v>
          </cell>
          <cell r="C10511" t="str">
            <v>3 RU</v>
          </cell>
          <cell r="D10511" t="str">
            <v>EA</v>
          </cell>
        </row>
        <row r="10512">
          <cell r="A10512">
            <v>8010323</v>
          </cell>
          <cell r="B10512" t="str">
            <v>BLANK PANEL</v>
          </cell>
          <cell r="C10512" t="str">
            <v>4 RU</v>
          </cell>
          <cell r="D10512" t="str">
            <v>EA</v>
          </cell>
        </row>
        <row r="10513">
          <cell r="A10513">
            <v>8011001</v>
          </cell>
          <cell r="B10513" t="str">
            <v>HUB</v>
          </cell>
          <cell r="C10513" t="str">
            <v>10 Mbps 8 PORT</v>
          </cell>
          <cell r="D10513" t="str">
            <v>EA</v>
          </cell>
        </row>
        <row r="10514">
          <cell r="A10514">
            <v>8011002</v>
          </cell>
          <cell r="B10514" t="str">
            <v>HUB</v>
          </cell>
          <cell r="C10514" t="str">
            <v>10 Mbps 12 PORT</v>
          </cell>
          <cell r="D10514" t="str">
            <v>EA</v>
          </cell>
        </row>
        <row r="10515">
          <cell r="A10515">
            <v>8011003</v>
          </cell>
          <cell r="B10515" t="str">
            <v>HUB</v>
          </cell>
          <cell r="C10515" t="str">
            <v>10 Mbps 16 PORT</v>
          </cell>
          <cell r="D10515" t="str">
            <v>EA</v>
          </cell>
        </row>
        <row r="10516">
          <cell r="A10516">
            <v>8011004</v>
          </cell>
          <cell r="B10516" t="str">
            <v>HUB</v>
          </cell>
          <cell r="C10516" t="str">
            <v>10 Mbps 24 PORT</v>
          </cell>
          <cell r="D10516" t="str">
            <v>EA</v>
          </cell>
        </row>
        <row r="10517">
          <cell r="A10517">
            <v>8011010</v>
          </cell>
          <cell r="B10517" t="str">
            <v>HUB</v>
          </cell>
          <cell r="C10517" t="str">
            <v>4/16 Mbps 8 PORT</v>
          </cell>
          <cell r="D10517" t="str">
            <v>EA</v>
          </cell>
        </row>
        <row r="10518">
          <cell r="A10518">
            <v>8011011</v>
          </cell>
          <cell r="B10518" t="str">
            <v>HUB</v>
          </cell>
          <cell r="C10518" t="str">
            <v>4/16 Mbps 12PORT</v>
          </cell>
          <cell r="D10518" t="str">
            <v>EA</v>
          </cell>
        </row>
        <row r="10519">
          <cell r="A10519">
            <v>8011012</v>
          </cell>
          <cell r="B10519" t="str">
            <v>HUB</v>
          </cell>
          <cell r="C10519" t="str">
            <v>4/16 Mbps 16PORT</v>
          </cell>
          <cell r="D10519" t="str">
            <v>EA</v>
          </cell>
        </row>
        <row r="10520">
          <cell r="A10520">
            <v>8011013</v>
          </cell>
          <cell r="B10520" t="str">
            <v>HUB</v>
          </cell>
          <cell r="C10520" t="str">
            <v>4/16 Mbps 24PORT</v>
          </cell>
          <cell r="D10520" t="str">
            <v>EA</v>
          </cell>
        </row>
        <row r="10521">
          <cell r="A10521">
            <v>8011020</v>
          </cell>
          <cell r="B10521" t="str">
            <v>HUB</v>
          </cell>
          <cell r="C10521" t="str">
            <v>100 Mbps 8 PORT</v>
          </cell>
          <cell r="D10521" t="str">
            <v>EA</v>
          </cell>
        </row>
        <row r="10522">
          <cell r="A10522">
            <v>8011021</v>
          </cell>
          <cell r="B10522" t="str">
            <v>HUB</v>
          </cell>
          <cell r="C10522" t="str">
            <v>100 Mbps 12 PORT</v>
          </cell>
          <cell r="D10522" t="str">
            <v>EA</v>
          </cell>
        </row>
        <row r="10523">
          <cell r="A10523">
            <v>8011022</v>
          </cell>
          <cell r="B10523" t="str">
            <v>HUB</v>
          </cell>
          <cell r="C10523" t="str">
            <v>100 Mbps 16 PORT</v>
          </cell>
          <cell r="D10523" t="str">
            <v>EA</v>
          </cell>
        </row>
        <row r="10524">
          <cell r="A10524">
            <v>8011023</v>
          </cell>
          <cell r="B10524" t="str">
            <v>HUB</v>
          </cell>
          <cell r="C10524" t="str">
            <v>100 Mbps 24 PORT</v>
          </cell>
          <cell r="D10524" t="str">
            <v>EA</v>
          </cell>
        </row>
        <row r="10525">
          <cell r="A10525">
            <v>8011040</v>
          </cell>
          <cell r="B10525" t="str">
            <v>INSULATOR</v>
          </cell>
          <cell r="C10525" t="str">
            <v>1 P</v>
          </cell>
          <cell r="D10525" t="str">
            <v>EA</v>
          </cell>
        </row>
        <row r="10526">
          <cell r="A10526">
            <v>8011041</v>
          </cell>
          <cell r="B10526" t="str">
            <v>INSULATOR</v>
          </cell>
          <cell r="C10526" t="str">
            <v>25 P</v>
          </cell>
          <cell r="D10526" t="str">
            <v>EA</v>
          </cell>
        </row>
        <row r="10527">
          <cell r="A10527">
            <v>8011042</v>
          </cell>
          <cell r="B10527" t="str">
            <v>TERMINAL INSULATOR</v>
          </cell>
          <cell r="C10527" t="str">
            <v>F-CLIP</v>
          </cell>
          <cell r="D10527" t="str">
            <v>EA</v>
          </cell>
        </row>
        <row r="10528">
          <cell r="A10528">
            <v>8011060</v>
          </cell>
          <cell r="B10528" t="str">
            <v>CONNECTING BLOCK</v>
          </cell>
          <cell r="C10528" t="str">
            <v>3 P</v>
          </cell>
          <cell r="D10528" t="str">
            <v>EA</v>
          </cell>
        </row>
        <row r="10529">
          <cell r="A10529">
            <v>8011061</v>
          </cell>
          <cell r="B10529" t="str">
            <v>CONNECTING BLOCK</v>
          </cell>
          <cell r="C10529" t="str">
            <v>4 P</v>
          </cell>
          <cell r="D10529" t="str">
            <v>EA</v>
          </cell>
        </row>
        <row r="10530">
          <cell r="A10530">
            <v>8011062</v>
          </cell>
          <cell r="B10530" t="str">
            <v>CONNECTING BLOCK</v>
          </cell>
          <cell r="C10530" t="str">
            <v>5 P</v>
          </cell>
          <cell r="D10530" t="str">
            <v>EA</v>
          </cell>
        </row>
        <row r="10531">
          <cell r="A10531">
            <v>8011080</v>
          </cell>
          <cell r="B10531" t="str">
            <v>OUT-LET (원형)</v>
          </cell>
          <cell r="C10531" t="str">
            <v>매입 1 구</v>
          </cell>
          <cell r="D10531" t="str">
            <v>EA</v>
          </cell>
        </row>
        <row r="10532">
          <cell r="A10532">
            <v>8011081</v>
          </cell>
          <cell r="B10532" t="str">
            <v>OUT-LET (원형)</v>
          </cell>
          <cell r="C10532" t="str">
            <v>매입 2 구</v>
          </cell>
          <cell r="D10532" t="str">
            <v>EA</v>
          </cell>
        </row>
        <row r="10533">
          <cell r="A10533">
            <v>8011082</v>
          </cell>
          <cell r="B10533" t="str">
            <v>OUT-LET (사각)</v>
          </cell>
          <cell r="C10533" t="str">
            <v>노출 1 구</v>
          </cell>
          <cell r="D10533" t="str">
            <v>EA</v>
          </cell>
        </row>
        <row r="10534">
          <cell r="A10534">
            <v>8011083</v>
          </cell>
          <cell r="B10534" t="str">
            <v>OUT-LET (사각)</v>
          </cell>
          <cell r="C10534" t="str">
            <v>노출 2 구</v>
          </cell>
          <cell r="D10534" t="str">
            <v>EA</v>
          </cell>
        </row>
        <row r="10535">
          <cell r="A10535">
            <v>8011084</v>
          </cell>
          <cell r="B10535" t="str">
            <v>MODULAR OUTLET</v>
          </cell>
          <cell r="C10535" t="str">
            <v>10 Mbps용</v>
          </cell>
          <cell r="D10535" t="str">
            <v>EA</v>
          </cell>
        </row>
        <row r="10536">
          <cell r="A10536">
            <v>8011085</v>
          </cell>
          <cell r="B10536" t="str">
            <v>MODULAR OUTLET</v>
          </cell>
          <cell r="C10536" t="str">
            <v>100 Mbps용</v>
          </cell>
          <cell r="D10536" t="str">
            <v>EA</v>
          </cell>
        </row>
        <row r="10537">
          <cell r="A10537">
            <v>8011090</v>
          </cell>
          <cell r="B10537" t="str">
            <v>MODULAR COLLAR</v>
          </cell>
          <cell r="C10537" t="str">
            <v>1 구</v>
          </cell>
          <cell r="D10537" t="str">
            <v>EA</v>
          </cell>
        </row>
        <row r="10538">
          <cell r="A10538">
            <v>8011100</v>
          </cell>
          <cell r="B10538" t="str">
            <v>MODULAR PLATE</v>
          </cell>
          <cell r="C10538" t="str">
            <v>1 구</v>
          </cell>
          <cell r="D10538" t="str">
            <v>EA</v>
          </cell>
        </row>
        <row r="10539">
          <cell r="A10539">
            <v>8011101</v>
          </cell>
          <cell r="B10539" t="str">
            <v>MODULAR PLATE</v>
          </cell>
          <cell r="C10539" t="str">
            <v>2 구</v>
          </cell>
          <cell r="D10539" t="str">
            <v>EA</v>
          </cell>
        </row>
        <row r="10540">
          <cell r="A10540">
            <v>8011102</v>
          </cell>
          <cell r="B10540" t="str">
            <v>MODULAR PLATE</v>
          </cell>
          <cell r="C10540" t="str">
            <v>4 구</v>
          </cell>
          <cell r="D10540" t="str">
            <v>EA</v>
          </cell>
        </row>
        <row r="10541">
          <cell r="A10541">
            <v>8011103</v>
          </cell>
          <cell r="B10541" t="str">
            <v>MODULAR PLATE</v>
          </cell>
          <cell r="C10541" t="str">
            <v>6 구</v>
          </cell>
          <cell r="D10541" t="str">
            <v>EA</v>
          </cell>
        </row>
        <row r="10542">
          <cell r="A10542">
            <v>8011104</v>
          </cell>
          <cell r="B10542" t="str">
            <v>MODULAR PLATE</v>
          </cell>
          <cell r="C10542" t="str">
            <v>8 구</v>
          </cell>
          <cell r="D10542" t="str">
            <v>EA</v>
          </cell>
        </row>
        <row r="10543">
          <cell r="A10543">
            <v>8011120</v>
          </cell>
          <cell r="B10543" t="str">
            <v>FACE PLATE</v>
          </cell>
          <cell r="C10543" t="str">
            <v>1 구</v>
          </cell>
          <cell r="D10543" t="str">
            <v>EA</v>
          </cell>
        </row>
        <row r="10544">
          <cell r="A10544">
            <v>8011121</v>
          </cell>
          <cell r="B10544" t="str">
            <v>FACE PLATE</v>
          </cell>
          <cell r="C10544" t="str">
            <v>2 구</v>
          </cell>
          <cell r="D10544" t="str">
            <v>EA</v>
          </cell>
        </row>
        <row r="10545">
          <cell r="A10545">
            <v>8011140</v>
          </cell>
          <cell r="B10545" t="str">
            <v>MODULAR FRAME</v>
          </cell>
          <cell r="C10545" t="str">
            <v>1 구</v>
          </cell>
          <cell r="D10545" t="str">
            <v>EA</v>
          </cell>
        </row>
        <row r="10546">
          <cell r="A10546">
            <v>8011141</v>
          </cell>
          <cell r="B10546" t="str">
            <v>MODULAR FRAME</v>
          </cell>
          <cell r="C10546" t="str">
            <v>2 구</v>
          </cell>
          <cell r="D10546" t="str">
            <v>EA</v>
          </cell>
        </row>
        <row r="10547">
          <cell r="A10547">
            <v>8011142</v>
          </cell>
          <cell r="B10547" t="str">
            <v>MODULAR FRAME</v>
          </cell>
          <cell r="C10547" t="str">
            <v>4 구</v>
          </cell>
          <cell r="D10547" t="str">
            <v>EA</v>
          </cell>
        </row>
        <row r="10548">
          <cell r="A10548">
            <v>8011160</v>
          </cell>
          <cell r="B10548" t="str">
            <v>MODULAR BOX</v>
          </cell>
          <cell r="C10548" t="str">
            <v>1 구 노출</v>
          </cell>
          <cell r="D10548" t="str">
            <v>EA</v>
          </cell>
        </row>
        <row r="10549">
          <cell r="A10549">
            <v>8011161</v>
          </cell>
          <cell r="B10549" t="str">
            <v>MODULAR BOX</v>
          </cell>
          <cell r="C10549" t="str">
            <v>2 구 노출</v>
          </cell>
          <cell r="D10549" t="str">
            <v>EA</v>
          </cell>
        </row>
        <row r="10550">
          <cell r="A10550">
            <v>8011162</v>
          </cell>
          <cell r="B10550" t="str">
            <v>MODULAR BOX</v>
          </cell>
          <cell r="C10550" t="str">
            <v>4 구 노출</v>
          </cell>
          <cell r="D10550" t="str">
            <v>EA</v>
          </cell>
        </row>
        <row r="10551">
          <cell r="A10551">
            <v>8011163</v>
          </cell>
          <cell r="B10551" t="str">
            <v>MODULAR BOX</v>
          </cell>
          <cell r="C10551" t="str">
            <v>6 구 노출</v>
          </cell>
          <cell r="D10551" t="str">
            <v>EA</v>
          </cell>
        </row>
        <row r="10552">
          <cell r="A10552">
            <v>8011180</v>
          </cell>
          <cell r="B10552" t="str">
            <v>DUST COVER</v>
          </cell>
          <cell r="C10552" t="str">
            <v>1 구 노출</v>
          </cell>
          <cell r="D10552" t="str">
            <v>EA</v>
          </cell>
        </row>
        <row r="10553">
          <cell r="A10553">
            <v>8011181</v>
          </cell>
          <cell r="B10553" t="str">
            <v>BACK BOARD</v>
          </cell>
          <cell r="C10553" t="str">
            <v>300 Pr</v>
          </cell>
          <cell r="D10553" t="str">
            <v>EA</v>
          </cell>
        </row>
        <row r="10554">
          <cell r="A10554">
            <v>8011182</v>
          </cell>
          <cell r="B10554" t="str">
            <v>BACK BOARD SYSTEM</v>
          </cell>
          <cell r="C10554" t="str">
            <v>300 Pr</v>
          </cell>
          <cell r="D10554" t="str">
            <v>EA</v>
          </cell>
        </row>
        <row r="10555">
          <cell r="A10555">
            <v>8011183</v>
          </cell>
          <cell r="B10555" t="str">
            <v>BACK BOARD SYSTEM</v>
          </cell>
          <cell r="C10555" t="str">
            <v>900 Pr</v>
          </cell>
          <cell r="D10555" t="str">
            <v>EA</v>
          </cell>
        </row>
        <row r="10556">
          <cell r="A10556">
            <v>8011200</v>
          </cell>
          <cell r="B10556" t="str">
            <v>WIRING BLOCK</v>
          </cell>
          <cell r="C10556" t="str">
            <v>100 Pr</v>
          </cell>
          <cell r="D10556" t="str">
            <v>EA</v>
          </cell>
        </row>
        <row r="10557">
          <cell r="A10557">
            <v>8011201</v>
          </cell>
          <cell r="B10557" t="str">
            <v>WIRING BLOCK</v>
          </cell>
          <cell r="C10557" t="str">
            <v>300 Pr</v>
          </cell>
          <cell r="D10557" t="str">
            <v>EA</v>
          </cell>
        </row>
        <row r="10558">
          <cell r="A10558">
            <v>8011202</v>
          </cell>
          <cell r="B10558" t="str">
            <v>WIRING BLOCK SYS.</v>
          </cell>
          <cell r="C10558" t="str">
            <v>300 Pr</v>
          </cell>
          <cell r="D10558" t="str">
            <v>EA</v>
          </cell>
        </row>
        <row r="10559">
          <cell r="A10559">
            <v>8011203</v>
          </cell>
          <cell r="B10559" t="str">
            <v>WIRING BLOCK SYS.</v>
          </cell>
          <cell r="C10559" t="str">
            <v>900 Pr</v>
          </cell>
          <cell r="D10559" t="str">
            <v>EA</v>
          </cell>
        </row>
        <row r="10560">
          <cell r="A10560">
            <v>8011210</v>
          </cell>
          <cell r="B10560" t="str">
            <v>LABLES</v>
          </cell>
          <cell r="C10560" t="str">
            <v>배선반용</v>
          </cell>
          <cell r="D10560" t="str">
            <v>PACK</v>
          </cell>
        </row>
        <row r="10561">
          <cell r="A10561">
            <v>8011211</v>
          </cell>
          <cell r="B10561" t="str">
            <v>ORGANIZER</v>
          </cell>
          <cell r="C10561" t="str">
            <v>PATCH PANEL용</v>
          </cell>
          <cell r="D10561" t="str">
            <v>EA</v>
          </cell>
        </row>
        <row r="10562">
          <cell r="A10562">
            <v>8011220</v>
          </cell>
          <cell r="B10562" t="str">
            <v>FRAME SYSTEM</v>
          </cell>
          <cell r="C10562" t="str">
            <v>1800 Pr</v>
          </cell>
          <cell r="D10562" t="str">
            <v>EA</v>
          </cell>
        </row>
        <row r="10563">
          <cell r="A10563">
            <v>8011221</v>
          </cell>
          <cell r="B10563" t="str">
            <v>FRAME SYSTEM</v>
          </cell>
          <cell r="C10563" t="str">
            <v>3600 Pr</v>
          </cell>
          <cell r="D10563" t="str">
            <v>EA</v>
          </cell>
        </row>
        <row r="10564">
          <cell r="A10564">
            <v>8011240</v>
          </cell>
          <cell r="B10564" t="str">
            <v>PATCH PANEL</v>
          </cell>
          <cell r="C10564" t="str">
            <v>10 Mbps 24PORT</v>
          </cell>
          <cell r="D10564" t="str">
            <v>EA</v>
          </cell>
        </row>
        <row r="10565">
          <cell r="A10565">
            <v>8011241</v>
          </cell>
          <cell r="B10565" t="str">
            <v>PATCH PANEL</v>
          </cell>
          <cell r="C10565" t="str">
            <v>10 Mbps 48PORT</v>
          </cell>
          <cell r="D10565" t="str">
            <v>EA</v>
          </cell>
        </row>
        <row r="10566">
          <cell r="A10566">
            <v>8011242</v>
          </cell>
          <cell r="B10566" t="str">
            <v>PATCH PANEL</v>
          </cell>
          <cell r="C10566" t="str">
            <v>4/16Mbps 24Port</v>
          </cell>
          <cell r="D10566" t="str">
            <v>EA</v>
          </cell>
        </row>
        <row r="10567">
          <cell r="A10567">
            <v>8011243</v>
          </cell>
          <cell r="B10567" t="str">
            <v>PATCH PANEL</v>
          </cell>
          <cell r="C10567" t="str">
            <v>4/16 Mbps 32Port</v>
          </cell>
          <cell r="D10567" t="str">
            <v>EA</v>
          </cell>
        </row>
        <row r="10568">
          <cell r="A10568">
            <v>8011244</v>
          </cell>
          <cell r="B10568" t="str">
            <v>PATCH PANEL</v>
          </cell>
          <cell r="C10568" t="str">
            <v>4/16 Mbps 48Port</v>
          </cell>
          <cell r="D10568" t="str">
            <v>EA</v>
          </cell>
        </row>
        <row r="10569">
          <cell r="A10569">
            <v>8011245</v>
          </cell>
          <cell r="B10569" t="str">
            <v>PATCH PANEL</v>
          </cell>
          <cell r="C10569" t="str">
            <v>4/16 Mbps 64Port</v>
          </cell>
          <cell r="D10569" t="str">
            <v>EA</v>
          </cell>
        </row>
        <row r="10570">
          <cell r="A10570">
            <v>8011246</v>
          </cell>
          <cell r="B10570" t="str">
            <v>PATCH PANEL</v>
          </cell>
          <cell r="C10570" t="str">
            <v>100 Mbps 24Port</v>
          </cell>
          <cell r="D10570" t="str">
            <v>EA</v>
          </cell>
        </row>
        <row r="10571">
          <cell r="A10571">
            <v>8011247</v>
          </cell>
          <cell r="B10571" t="str">
            <v>PATCH PANEL</v>
          </cell>
          <cell r="C10571" t="str">
            <v>100 Mbps 32Port</v>
          </cell>
          <cell r="D10571" t="str">
            <v>EA</v>
          </cell>
        </row>
        <row r="10572">
          <cell r="A10572">
            <v>8011248</v>
          </cell>
          <cell r="B10572" t="str">
            <v>PATCH PANEL</v>
          </cell>
          <cell r="C10572" t="str">
            <v>100 Mbps 48Port</v>
          </cell>
          <cell r="D10572" t="str">
            <v>EA</v>
          </cell>
        </row>
        <row r="10573">
          <cell r="A10573">
            <v>8011249</v>
          </cell>
          <cell r="B10573" t="str">
            <v>PATCH PANEL</v>
          </cell>
          <cell r="C10573" t="str">
            <v>100 Mbps 64Port</v>
          </cell>
          <cell r="D10573" t="str">
            <v>EA</v>
          </cell>
        </row>
        <row r="10574">
          <cell r="A10574">
            <v>8011260</v>
          </cell>
          <cell r="B10574" t="str">
            <v>광분배함</v>
          </cell>
          <cell r="C10574" t="str">
            <v>12 CORE용</v>
          </cell>
          <cell r="D10574" t="str">
            <v>EA</v>
          </cell>
        </row>
        <row r="10575">
          <cell r="A10575">
            <v>8011261</v>
          </cell>
          <cell r="B10575" t="str">
            <v>광분배함</v>
          </cell>
          <cell r="C10575" t="str">
            <v>24 CORE용</v>
          </cell>
          <cell r="D10575" t="str">
            <v>EA</v>
          </cell>
        </row>
        <row r="10576">
          <cell r="A10576">
            <v>8011262</v>
          </cell>
          <cell r="B10576" t="str">
            <v>ADAPTER</v>
          </cell>
          <cell r="C10576" t="str">
            <v>RJ-45 6구용</v>
          </cell>
          <cell r="D10576" t="str">
            <v>EA</v>
          </cell>
        </row>
        <row r="10577">
          <cell r="A10577">
            <v>8011263</v>
          </cell>
          <cell r="B10577" t="str">
            <v>ADAPTER</v>
          </cell>
          <cell r="C10577" t="str">
            <v>RJ-45 8구용</v>
          </cell>
          <cell r="D10577" t="str">
            <v>EA</v>
          </cell>
        </row>
        <row r="10578">
          <cell r="A10578">
            <v>8011264</v>
          </cell>
          <cell r="B10578" t="str">
            <v>ADAPTER JACK</v>
          </cell>
          <cell r="C10578" t="str">
            <v>451A</v>
          </cell>
          <cell r="D10578" t="str">
            <v>EA</v>
          </cell>
        </row>
        <row r="10579">
          <cell r="A10579">
            <v>8011265</v>
          </cell>
          <cell r="B10579" t="str">
            <v>ADAPTER JACK</v>
          </cell>
          <cell r="C10579" t="str">
            <v>RJ-45</v>
          </cell>
          <cell r="D10579" t="str">
            <v>EA</v>
          </cell>
        </row>
        <row r="10580">
          <cell r="A10580">
            <v>8011280</v>
          </cell>
          <cell r="B10580" t="str">
            <v>BALUN ADAPTER</v>
          </cell>
          <cell r="C10580" t="str">
            <v>IBM 70</v>
          </cell>
          <cell r="D10580" t="str">
            <v>EA</v>
          </cell>
        </row>
        <row r="10581">
          <cell r="A10581">
            <v>8011281</v>
          </cell>
          <cell r="B10581" t="str">
            <v>BALUN ADAPTER</v>
          </cell>
          <cell r="C10581" t="str">
            <v>WANG</v>
          </cell>
          <cell r="D10581" t="str">
            <v>EA</v>
          </cell>
        </row>
        <row r="10582">
          <cell r="A10582">
            <v>8011282</v>
          </cell>
          <cell r="B10582" t="str">
            <v>BALUN ADAPTER</v>
          </cell>
          <cell r="C10582" t="str">
            <v>IBM 34/36/38/400</v>
          </cell>
          <cell r="D10582" t="str">
            <v>EA</v>
          </cell>
        </row>
        <row r="10583">
          <cell r="A10583">
            <v>8011283</v>
          </cell>
          <cell r="B10583" t="str">
            <v>BALUN ADAPTER</v>
          </cell>
          <cell r="C10583" t="str">
            <v>IBM AS/400</v>
          </cell>
          <cell r="D10583" t="str">
            <v>EA</v>
          </cell>
        </row>
        <row r="10584">
          <cell r="A10584">
            <v>8011284</v>
          </cell>
          <cell r="B10584" t="str">
            <v>BALUN ADAPTER</v>
          </cell>
          <cell r="C10584" t="str">
            <v>IBM TOKENLING</v>
          </cell>
          <cell r="D10584" t="str">
            <v>EA</v>
          </cell>
        </row>
        <row r="10585">
          <cell r="A10585">
            <v>8011285</v>
          </cell>
          <cell r="B10585" t="str">
            <v>BALUN ADAPTER</v>
          </cell>
          <cell r="C10585" t="str">
            <v>TOKENLING LAN</v>
          </cell>
          <cell r="D10585" t="str">
            <v>EA</v>
          </cell>
        </row>
        <row r="10586">
          <cell r="A10586">
            <v>8011300</v>
          </cell>
          <cell r="B10586" t="str">
            <v>VIDEO ADAPTER</v>
          </cell>
          <cell r="C10586" t="str">
            <v>VIDEO/AUDIO용</v>
          </cell>
          <cell r="D10586" t="str">
            <v>EA</v>
          </cell>
        </row>
        <row r="10587">
          <cell r="A10587">
            <v>8011310</v>
          </cell>
          <cell r="B10587" t="str">
            <v>VIDEO ADAPTER</v>
          </cell>
          <cell r="C10587" t="str">
            <v/>
          </cell>
          <cell r="D10587" t="str">
            <v>EA</v>
          </cell>
        </row>
        <row r="10588">
          <cell r="A10588">
            <v>8011320</v>
          </cell>
          <cell r="B10588" t="str">
            <v>25 Pr CONNECTOR</v>
          </cell>
          <cell r="C10588" t="str">
            <v>FEMALE</v>
          </cell>
          <cell r="D10588" t="str">
            <v>FT</v>
          </cell>
        </row>
        <row r="10589">
          <cell r="A10589">
            <v>8011321</v>
          </cell>
          <cell r="B10589" t="str">
            <v>25 Pr CONNECTOR</v>
          </cell>
          <cell r="C10589" t="str">
            <v>MALE</v>
          </cell>
          <cell r="D10589" t="str">
            <v>FT</v>
          </cell>
        </row>
        <row r="10590">
          <cell r="A10590">
            <v>8011322</v>
          </cell>
          <cell r="B10590" t="str">
            <v>25 Pr CONNECTOR</v>
          </cell>
          <cell r="C10590" t="str">
            <v>FEMALE/FEMALE</v>
          </cell>
          <cell r="D10590" t="str">
            <v>FT</v>
          </cell>
        </row>
        <row r="10591">
          <cell r="A10591">
            <v>8011323</v>
          </cell>
          <cell r="B10591" t="str">
            <v>25 Pr CONNECTOR</v>
          </cell>
          <cell r="C10591" t="str">
            <v>MALE/FEMALE</v>
          </cell>
          <cell r="D10591" t="str">
            <v>FT</v>
          </cell>
        </row>
        <row r="10592">
          <cell r="A10592">
            <v>8011324</v>
          </cell>
          <cell r="B10592" t="str">
            <v>25 Pr CONNECTOR</v>
          </cell>
          <cell r="C10592" t="str">
            <v>MALE/MALE</v>
          </cell>
          <cell r="D10592" t="str">
            <v>EA</v>
          </cell>
        </row>
        <row r="10593">
          <cell r="A10593">
            <v>8011340</v>
          </cell>
          <cell r="B10593" t="str">
            <v>PATCH CORD</v>
          </cell>
          <cell r="C10593" t="str">
            <v>10 Mbps 1 Pr</v>
          </cell>
          <cell r="D10593" t="str">
            <v>m</v>
          </cell>
        </row>
        <row r="10594">
          <cell r="A10594">
            <v>8011341</v>
          </cell>
          <cell r="B10594" t="str">
            <v>PATCH CORD</v>
          </cell>
          <cell r="C10594" t="str">
            <v>10 Mbps 2 Pr</v>
          </cell>
          <cell r="D10594" t="str">
            <v>m</v>
          </cell>
        </row>
        <row r="10595">
          <cell r="A10595">
            <v>8011342</v>
          </cell>
          <cell r="B10595" t="str">
            <v>PATCH CORD</v>
          </cell>
          <cell r="C10595" t="str">
            <v>10 Mbps 3 Pr</v>
          </cell>
          <cell r="D10595" t="str">
            <v>m</v>
          </cell>
        </row>
        <row r="10596">
          <cell r="A10596">
            <v>8011343</v>
          </cell>
          <cell r="B10596" t="str">
            <v>PATCH CORD</v>
          </cell>
          <cell r="C10596" t="str">
            <v>10 Mbps 4 Pr</v>
          </cell>
          <cell r="D10596" t="str">
            <v>m</v>
          </cell>
        </row>
        <row r="10597">
          <cell r="A10597">
            <v>8011360</v>
          </cell>
          <cell r="B10597" t="str">
            <v>PATCH CORD</v>
          </cell>
          <cell r="C10597" t="str">
            <v>100 Mbps 1 Pr</v>
          </cell>
          <cell r="D10597" t="str">
            <v>m</v>
          </cell>
        </row>
        <row r="10598">
          <cell r="A10598">
            <v>8011361</v>
          </cell>
          <cell r="B10598" t="str">
            <v>PATCH CORD</v>
          </cell>
          <cell r="C10598" t="str">
            <v>100 Mbps 2 Pr</v>
          </cell>
          <cell r="D10598" t="str">
            <v>m</v>
          </cell>
        </row>
        <row r="10599">
          <cell r="A10599">
            <v>8011362</v>
          </cell>
          <cell r="B10599" t="str">
            <v>PATCH CORD</v>
          </cell>
          <cell r="C10599" t="str">
            <v>100 Mbps 3 Pr</v>
          </cell>
          <cell r="D10599" t="str">
            <v>m</v>
          </cell>
        </row>
        <row r="10600">
          <cell r="A10600">
            <v>8011363</v>
          </cell>
          <cell r="B10600" t="str">
            <v>PATCH CORD</v>
          </cell>
          <cell r="C10600" t="str">
            <v>100 Mbps 4 Pr</v>
          </cell>
          <cell r="D10600" t="str">
            <v>m</v>
          </cell>
        </row>
        <row r="10601">
          <cell r="A10601">
            <v>8011380</v>
          </cell>
          <cell r="B10601" t="str">
            <v>PATCH CORD</v>
          </cell>
          <cell r="C10601" t="str">
            <v>ST 1 CORE</v>
          </cell>
          <cell r="D10601" t="str">
            <v>m</v>
          </cell>
        </row>
        <row r="10602">
          <cell r="A10602">
            <v>8011381</v>
          </cell>
          <cell r="B10602" t="str">
            <v>PATCH CORD</v>
          </cell>
          <cell r="C10602" t="str">
            <v>ST 2 CORE</v>
          </cell>
          <cell r="D10602" t="str">
            <v>m</v>
          </cell>
        </row>
        <row r="10603">
          <cell r="A10603">
            <v>8011382</v>
          </cell>
          <cell r="B10603" t="str">
            <v>PATCH CORD</v>
          </cell>
          <cell r="C10603" t="str">
            <v>FDDI</v>
          </cell>
          <cell r="D10603" t="str">
            <v>m</v>
          </cell>
        </row>
        <row r="10604">
          <cell r="A10604">
            <v>8011400</v>
          </cell>
          <cell r="B10604" t="str">
            <v>MODEM-비동기</v>
          </cell>
          <cell r="C10604" t="str">
            <v>9.6 kbps/0.5km</v>
          </cell>
          <cell r="D10604" t="str">
            <v>EA</v>
          </cell>
        </row>
        <row r="10605">
          <cell r="A10605">
            <v>8011401</v>
          </cell>
          <cell r="B10605" t="str">
            <v>MODEM-동기</v>
          </cell>
          <cell r="C10605" t="str">
            <v>9.6 kbps/0.5km</v>
          </cell>
          <cell r="D10605" t="str">
            <v>EA</v>
          </cell>
        </row>
        <row r="10606">
          <cell r="A10606">
            <v>8011420</v>
          </cell>
          <cell r="B10606" t="str">
            <v>ST CONNECTOR</v>
          </cell>
          <cell r="C10606" t="str">
            <v/>
          </cell>
          <cell r="D10606" t="str">
            <v>EA</v>
          </cell>
        </row>
        <row r="10607">
          <cell r="A10607">
            <v>8011421</v>
          </cell>
          <cell r="B10607" t="str">
            <v>ST COUPLING</v>
          </cell>
          <cell r="C10607" t="str">
            <v/>
          </cell>
          <cell r="D10607" t="str">
            <v>EA</v>
          </cell>
        </row>
        <row r="10608">
          <cell r="A10608">
            <v>8011422</v>
          </cell>
          <cell r="B10608" t="str">
            <v>SC CONNECTOR</v>
          </cell>
          <cell r="C10608" t="str">
            <v/>
          </cell>
          <cell r="D10608" t="str">
            <v>EA</v>
          </cell>
        </row>
        <row r="10609">
          <cell r="A10609">
            <v>8011440</v>
          </cell>
          <cell r="B10609" t="str">
            <v>DATA CORD</v>
          </cell>
          <cell r="C10609" t="str">
            <v>10 Mbps</v>
          </cell>
          <cell r="D10609" t="str">
            <v>Ft</v>
          </cell>
        </row>
        <row r="10610">
          <cell r="A10610">
            <v>8011441</v>
          </cell>
          <cell r="B10610" t="str">
            <v>DATA CORD</v>
          </cell>
          <cell r="C10610" t="str">
            <v>100 Mbps</v>
          </cell>
          <cell r="D10610" t="str">
            <v>Ft</v>
          </cell>
        </row>
        <row r="10611">
          <cell r="A10611">
            <v>8012001</v>
          </cell>
          <cell r="B10611" t="str">
            <v>KEY PHONE</v>
          </cell>
          <cell r="C10611" t="str">
            <v>2P / 6P</v>
          </cell>
          <cell r="D10611" t="str">
            <v>EA</v>
          </cell>
        </row>
        <row r="10612">
          <cell r="A10612">
            <v>8012002</v>
          </cell>
          <cell r="B10612" t="str">
            <v>KEY PHONE</v>
          </cell>
          <cell r="C10612" t="str">
            <v>3P / 8P</v>
          </cell>
          <cell r="D10612" t="str">
            <v>EA</v>
          </cell>
        </row>
        <row r="10613">
          <cell r="A10613">
            <v>8012003</v>
          </cell>
          <cell r="B10613" t="str">
            <v>KEY PHONE</v>
          </cell>
          <cell r="C10613" t="str">
            <v>4P / 4P</v>
          </cell>
          <cell r="D10613" t="str">
            <v>EA</v>
          </cell>
        </row>
        <row r="10614">
          <cell r="A10614">
            <v>8012004</v>
          </cell>
          <cell r="B10614" t="str">
            <v>KEY PHONE</v>
          </cell>
          <cell r="C10614" t="str">
            <v>4P / 8P</v>
          </cell>
          <cell r="D10614" t="str">
            <v>EA</v>
          </cell>
        </row>
        <row r="10615">
          <cell r="A10615">
            <v>8012005</v>
          </cell>
          <cell r="B10615" t="str">
            <v>KEY PHONE</v>
          </cell>
          <cell r="C10615" t="str">
            <v>4P /10P</v>
          </cell>
          <cell r="D10615" t="str">
            <v>EA</v>
          </cell>
        </row>
        <row r="10616">
          <cell r="A10616">
            <v>8012006</v>
          </cell>
          <cell r="B10616" t="str">
            <v>KEY PHONE</v>
          </cell>
          <cell r="C10616" t="str">
            <v>4P /16P</v>
          </cell>
          <cell r="D10616" t="str">
            <v>EA</v>
          </cell>
        </row>
        <row r="10617">
          <cell r="A10617">
            <v>8012007</v>
          </cell>
          <cell r="B10617" t="str">
            <v>KEY PHONE</v>
          </cell>
          <cell r="C10617" t="str">
            <v>6P / 8P</v>
          </cell>
          <cell r="D10617" t="str">
            <v>EA</v>
          </cell>
        </row>
        <row r="10618">
          <cell r="A10618">
            <v>8012008</v>
          </cell>
          <cell r="B10618" t="str">
            <v>KEY PHONE</v>
          </cell>
          <cell r="C10618" t="str">
            <v>6P /12P</v>
          </cell>
          <cell r="D10618" t="str">
            <v>EA</v>
          </cell>
        </row>
        <row r="10619">
          <cell r="A10619">
            <v>8012009</v>
          </cell>
          <cell r="B10619" t="str">
            <v>KEY PHONE</v>
          </cell>
          <cell r="C10619" t="str">
            <v>6P /15P</v>
          </cell>
          <cell r="D10619" t="str">
            <v>EA</v>
          </cell>
        </row>
        <row r="10620">
          <cell r="A10620">
            <v>8012010</v>
          </cell>
          <cell r="B10620" t="str">
            <v>KEY PHONE</v>
          </cell>
          <cell r="C10620" t="str">
            <v>6P /16P</v>
          </cell>
          <cell r="D10620" t="str">
            <v>EA</v>
          </cell>
        </row>
        <row r="10621">
          <cell r="A10621">
            <v>8012011</v>
          </cell>
          <cell r="B10621" t="str">
            <v>KEY PHONE</v>
          </cell>
          <cell r="C10621" t="str">
            <v>6P /18P</v>
          </cell>
          <cell r="D10621" t="str">
            <v>EA</v>
          </cell>
        </row>
        <row r="10622">
          <cell r="A10622">
            <v>8012012</v>
          </cell>
          <cell r="B10622" t="str">
            <v>KEY PHONE</v>
          </cell>
          <cell r="C10622" t="str">
            <v>6P /24P</v>
          </cell>
          <cell r="D10622" t="str">
            <v>EA</v>
          </cell>
        </row>
        <row r="10623">
          <cell r="A10623">
            <v>8012013</v>
          </cell>
          <cell r="B10623" t="str">
            <v>KEY PHONE</v>
          </cell>
          <cell r="C10623" t="str">
            <v>6P /32P</v>
          </cell>
          <cell r="D10623" t="str">
            <v>EA</v>
          </cell>
        </row>
        <row r="10624">
          <cell r="A10624">
            <v>8012014</v>
          </cell>
          <cell r="B10624" t="str">
            <v>KEY PHONE</v>
          </cell>
          <cell r="C10624" t="str">
            <v>6P /40P</v>
          </cell>
          <cell r="D10624" t="str">
            <v>EA</v>
          </cell>
        </row>
        <row r="10625">
          <cell r="A10625">
            <v>8012015</v>
          </cell>
          <cell r="B10625" t="str">
            <v>KEY PHONE</v>
          </cell>
          <cell r="C10625" t="str">
            <v>8P /16P</v>
          </cell>
          <cell r="D10625" t="str">
            <v>EA</v>
          </cell>
        </row>
        <row r="10626">
          <cell r="A10626">
            <v>8012016</v>
          </cell>
          <cell r="B10626" t="str">
            <v>KEY PHONE</v>
          </cell>
          <cell r="C10626" t="str">
            <v>8P /20P</v>
          </cell>
          <cell r="D10626" t="str">
            <v>EA</v>
          </cell>
        </row>
        <row r="10627">
          <cell r="A10627">
            <v>8012017</v>
          </cell>
          <cell r="B10627" t="str">
            <v>KEY PHONE</v>
          </cell>
          <cell r="C10627" t="str">
            <v>8P /24P</v>
          </cell>
          <cell r="D10627" t="str">
            <v>EA</v>
          </cell>
        </row>
        <row r="10628">
          <cell r="A10628">
            <v>8012018</v>
          </cell>
          <cell r="B10628" t="str">
            <v>KEY PHONE</v>
          </cell>
          <cell r="C10628" t="str">
            <v>8P /32P</v>
          </cell>
          <cell r="D10628" t="str">
            <v>EA</v>
          </cell>
        </row>
        <row r="10629">
          <cell r="A10629">
            <v>8012019</v>
          </cell>
          <cell r="B10629" t="str">
            <v>KEY PHONE</v>
          </cell>
          <cell r="C10629" t="str">
            <v>8P /36P</v>
          </cell>
          <cell r="D10629" t="str">
            <v>EA</v>
          </cell>
        </row>
        <row r="10630">
          <cell r="A10630">
            <v>8012020</v>
          </cell>
          <cell r="B10630" t="str">
            <v>KEY PHONE</v>
          </cell>
          <cell r="C10630" t="str">
            <v>8P /40P</v>
          </cell>
          <cell r="D10630" t="str">
            <v>EA</v>
          </cell>
        </row>
        <row r="10631">
          <cell r="A10631">
            <v>8012021</v>
          </cell>
          <cell r="B10631" t="str">
            <v>KEY PHONE</v>
          </cell>
          <cell r="C10631" t="str">
            <v>8P /48P</v>
          </cell>
          <cell r="D10631" t="str">
            <v>EA</v>
          </cell>
        </row>
        <row r="10632">
          <cell r="A10632">
            <v>8012022</v>
          </cell>
          <cell r="B10632" t="str">
            <v>KEY PHONE</v>
          </cell>
          <cell r="C10632" t="str">
            <v>8P /56P</v>
          </cell>
          <cell r="D10632" t="str">
            <v>EA</v>
          </cell>
        </row>
        <row r="10633">
          <cell r="A10633">
            <v>8012023</v>
          </cell>
          <cell r="B10633" t="str">
            <v>KEY PHONE</v>
          </cell>
          <cell r="C10633" t="str">
            <v>8P /60P</v>
          </cell>
          <cell r="D10633" t="str">
            <v>EA</v>
          </cell>
        </row>
        <row r="10634">
          <cell r="A10634">
            <v>8012024</v>
          </cell>
          <cell r="B10634" t="str">
            <v>KEY PHONE</v>
          </cell>
          <cell r="C10634" t="str">
            <v>8P /64P</v>
          </cell>
          <cell r="D10634" t="str">
            <v>EA</v>
          </cell>
        </row>
        <row r="10635">
          <cell r="A10635">
            <v>8012025</v>
          </cell>
          <cell r="B10635" t="str">
            <v>KEY PHONE</v>
          </cell>
          <cell r="C10635" t="str">
            <v>8P /72P</v>
          </cell>
          <cell r="D10635" t="str">
            <v>EA</v>
          </cell>
        </row>
        <row r="10636">
          <cell r="A10636">
            <v>8012026</v>
          </cell>
          <cell r="B10636" t="str">
            <v>KEY PHONE</v>
          </cell>
          <cell r="C10636" t="str">
            <v>8P /80P</v>
          </cell>
          <cell r="D10636" t="str">
            <v>EA</v>
          </cell>
        </row>
        <row r="10637">
          <cell r="A10637">
            <v>8012027</v>
          </cell>
          <cell r="B10637" t="str">
            <v>KEY PHONE</v>
          </cell>
          <cell r="C10637" t="str">
            <v>8P /84P</v>
          </cell>
          <cell r="D10637" t="str">
            <v>EA</v>
          </cell>
        </row>
        <row r="10638">
          <cell r="A10638">
            <v>8012028</v>
          </cell>
          <cell r="B10638" t="str">
            <v>KEY PHONE</v>
          </cell>
          <cell r="C10638" t="str">
            <v>8P /88P</v>
          </cell>
          <cell r="D10638" t="str">
            <v>EA</v>
          </cell>
        </row>
        <row r="10639">
          <cell r="A10639">
            <v>8012029</v>
          </cell>
          <cell r="B10639" t="str">
            <v>KEY PHONE</v>
          </cell>
          <cell r="C10639" t="str">
            <v>8P /96P</v>
          </cell>
          <cell r="D10639" t="str">
            <v>EA</v>
          </cell>
        </row>
        <row r="10640">
          <cell r="A10640">
            <v>8012030</v>
          </cell>
          <cell r="B10640" t="str">
            <v>KEY PHONE</v>
          </cell>
          <cell r="C10640" t="str">
            <v>8P /104P</v>
          </cell>
          <cell r="D10640" t="str">
            <v>EA</v>
          </cell>
        </row>
        <row r="10641">
          <cell r="A10641">
            <v>8012031</v>
          </cell>
          <cell r="B10641" t="str">
            <v>KEY PHONE</v>
          </cell>
          <cell r="C10641" t="str">
            <v>8P /108P</v>
          </cell>
          <cell r="D10641" t="str">
            <v>EA</v>
          </cell>
        </row>
        <row r="10642">
          <cell r="A10642">
            <v>8012032</v>
          </cell>
          <cell r="B10642" t="str">
            <v>KEY PHONE</v>
          </cell>
          <cell r="C10642" t="str">
            <v>8P /120P</v>
          </cell>
          <cell r="D10642" t="str">
            <v>EA</v>
          </cell>
        </row>
        <row r="10643">
          <cell r="A10643">
            <v>8012033</v>
          </cell>
          <cell r="B10643" t="str">
            <v>KEY PHONE</v>
          </cell>
          <cell r="C10643" t="str">
            <v>12P/ 24P</v>
          </cell>
          <cell r="D10643" t="str">
            <v>EA</v>
          </cell>
        </row>
        <row r="10644">
          <cell r="A10644">
            <v>8012034</v>
          </cell>
          <cell r="B10644" t="str">
            <v>KEY PHONE</v>
          </cell>
          <cell r="C10644" t="str">
            <v>12P/ 32P</v>
          </cell>
          <cell r="D10644" t="str">
            <v>EA</v>
          </cell>
        </row>
        <row r="10645">
          <cell r="A10645">
            <v>8012035</v>
          </cell>
          <cell r="B10645" t="str">
            <v>KEY PHONE</v>
          </cell>
          <cell r="C10645" t="str">
            <v>12P/ 40P</v>
          </cell>
          <cell r="D10645" t="str">
            <v>EA</v>
          </cell>
        </row>
        <row r="10646">
          <cell r="A10646">
            <v>8012036</v>
          </cell>
          <cell r="B10646" t="str">
            <v>KEY PHONE</v>
          </cell>
          <cell r="C10646" t="str">
            <v>12P/ 48P</v>
          </cell>
          <cell r="D10646" t="str">
            <v>EA</v>
          </cell>
        </row>
        <row r="10647">
          <cell r="A10647">
            <v>8012037</v>
          </cell>
          <cell r="B10647" t="str">
            <v>KEY PHONE</v>
          </cell>
          <cell r="C10647" t="str">
            <v>12P/ 56P</v>
          </cell>
          <cell r="D10647" t="str">
            <v>EA</v>
          </cell>
        </row>
        <row r="10648">
          <cell r="A10648">
            <v>8012038</v>
          </cell>
          <cell r="B10648" t="str">
            <v>KEY PHONE</v>
          </cell>
          <cell r="C10648" t="str">
            <v>12P/ 64P</v>
          </cell>
          <cell r="D10648" t="str">
            <v>EA</v>
          </cell>
        </row>
        <row r="10649">
          <cell r="A10649">
            <v>8012039</v>
          </cell>
          <cell r="B10649" t="str">
            <v>KEY PHONE</v>
          </cell>
          <cell r="C10649" t="str">
            <v>12P/ 72P</v>
          </cell>
          <cell r="D10649" t="str">
            <v>EA</v>
          </cell>
        </row>
        <row r="10650">
          <cell r="A10650">
            <v>8012040</v>
          </cell>
          <cell r="B10650" t="str">
            <v>KEY PHONE</v>
          </cell>
          <cell r="C10650" t="str">
            <v>12P/ 80P</v>
          </cell>
          <cell r="D10650" t="str">
            <v>EA</v>
          </cell>
        </row>
        <row r="10651">
          <cell r="A10651">
            <v>8012041</v>
          </cell>
          <cell r="B10651" t="str">
            <v>KEY PHONE</v>
          </cell>
          <cell r="C10651" t="str">
            <v>12P/ 88P</v>
          </cell>
          <cell r="D10651" t="str">
            <v>EA</v>
          </cell>
        </row>
        <row r="10652">
          <cell r="A10652">
            <v>8012042</v>
          </cell>
          <cell r="B10652" t="str">
            <v>KEY PHONE</v>
          </cell>
          <cell r="C10652" t="str">
            <v>12P/ 96P</v>
          </cell>
          <cell r="D10652" t="str">
            <v>EA</v>
          </cell>
        </row>
        <row r="10653">
          <cell r="A10653">
            <v>8012043</v>
          </cell>
          <cell r="B10653" t="str">
            <v>KEY PHONE</v>
          </cell>
          <cell r="C10653" t="str">
            <v>12P/104P</v>
          </cell>
          <cell r="D10653" t="str">
            <v>EA</v>
          </cell>
        </row>
        <row r="10654">
          <cell r="A10654">
            <v>8012044</v>
          </cell>
          <cell r="B10654" t="str">
            <v>KEY PHONE</v>
          </cell>
          <cell r="C10654" t="str">
            <v>16P/ 12P</v>
          </cell>
          <cell r="D10654" t="str">
            <v>EA</v>
          </cell>
        </row>
        <row r="10655">
          <cell r="A10655">
            <v>8012045</v>
          </cell>
          <cell r="B10655" t="str">
            <v>KEY PHONE</v>
          </cell>
          <cell r="C10655" t="str">
            <v>16P/ 24P</v>
          </cell>
          <cell r="D10655" t="str">
            <v>EA</v>
          </cell>
        </row>
        <row r="10656">
          <cell r="A10656">
            <v>8012046</v>
          </cell>
          <cell r="B10656" t="str">
            <v>KEY PHONE</v>
          </cell>
          <cell r="C10656" t="str">
            <v>16P/ 32P</v>
          </cell>
          <cell r="D10656" t="str">
            <v>EA</v>
          </cell>
        </row>
        <row r="10657">
          <cell r="A10657">
            <v>8012047</v>
          </cell>
          <cell r="B10657" t="str">
            <v>KEY PHONE</v>
          </cell>
          <cell r="C10657" t="str">
            <v>16P/ 36P</v>
          </cell>
          <cell r="D10657" t="str">
            <v>EA</v>
          </cell>
        </row>
        <row r="10658">
          <cell r="A10658">
            <v>8012048</v>
          </cell>
          <cell r="B10658" t="str">
            <v>KEY PHONE</v>
          </cell>
          <cell r="C10658" t="str">
            <v>16P/ 40P</v>
          </cell>
          <cell r="D10658" t="str">
            <v>EA</v>
          </cell>
        </row>
        <row r="10659">
          <cell r="A10659">
            <v>8012049</v>
          </cell>
          <cell r="B10659" t="str">
            <v>KEY PHONE</v>
          </cell>
          <cell r="C10659" t="str">
            <v>16P/ 48P</v>
          </cell>
          <cell r="D10659" t="str">
            <v>EA</v>
          </cell>
        </row>
        <row r="10660">
          <cell r="A10660">
            <v>8012050</v>
          </cell>
          <cell r="B10660" t="str">
            <v>KEY PHONE</v>
          </cell>
          <cell r="C10660" t="str">
            <v>16P/ 56P</v>
          </cell>
          <cell r="D10660" t="str">
            <v>EA</v>
          </cell>
        </row>
        <row r="10661">
          <cell r="A10661">
            <v>8012051</v>
          </cell>
          <cell r="B10661" t="str">
            <v>KEY PHONE</v>
          </cell>
          <cell r="C10661" t="str">
            <v>16P/ 60P</v>
          </cell>
          <cell r="D10661" t="str">
            <v>EA</v>
          </cell>
        </row>
        <row r="10662">
          <cell r="A10662">
            <v>8012052</v>
          </cell>
          <cell r="B10662" t="str">
            <v>KEY PHONE</v>
          </cell>
          <cell r="C10662" t="str">
            <v>16P/ 64P</v>
          </cell>
          <cell r="D10662" t="str">
            <v>EA</v>
          </cell>
        </row>
        <row r="10663">
          <cell r="A10663">
            <v>8012053</v>
          </cell>
          <cell r="B10663" t="str">
            <v>KEY PHONE</v>
          </cell>
          <cell r="C10663" t="str">
            <v>16P/ 72P</v>
          </cell>
          <cell r="D10663" t="str">
            <v>EA</v>
          </cell>
        </row>
        <row r="10664">
          <cell r="A10664">
            <v>8012054</v>
          </cell>
          <cell r="B10664" t="str">
            <v>KEY PHONE</v>
          </cell>
          <cell r="C10664" t="str">
            <v>16P/ 80P</v>
          </cell>
          <cell r="D10664" t="str">
            <v>EA</v>
          </cell>
        </row>
        <row r="10665">
          <cell r="A10665">
            <v>8012055</v>
          </cell>
          <cell r="B10665" t="str">
            <v>KEY PHONE</v>
          </cell>
          <cell r="C10665" t="str">
            <v>16P/ 84P</v>
          </cell>
          <cell r="D10665" t="str">
            <v>EA</v>
          </cell>
        </row>
        <row r="10666">
          <cell r="A10666">
            <v>8012056</v>
          </cell>
          <cell r="B10666" t="str">
            <v>KEY PHONE</v>
          </cell>
          <cell r="C10666" t="str">
            <v>16P/ 88P</v>
          </cell>
          <cell r="D10666" t="str">
            <v>EA</v>
          </cell>
        </row>
        <row r="10667">
          <cell r="A10667">
            <v>8012057</v>
          </cell>
          <cell r="B10667" t="str">
            <v>KEY PHONE</v>
          </cell>
          <cell r="C10667" t="str">
            <v>16P/ 96P</v>
          </cell>
          <cell r="D10667" t="str">
            <v>EA</v>
          </cell>
        </row>
        <row r="10668">
          <cell r="A10668">
            <v>8012058</v>
          </cell>
          <cell r="B10668" t="str">
            <v>KEY PHONE</v>
          </cell>
          <cell r="C10668" t="str">
            <v>16P/104P</v>
          </cell>
          <cell r="D10668" t="str">
            <v>EA</v>
          </cell>
        </row>
        <row r="10669">
          <cell r="A10669">
            <v>8012059</v>
          </cell>
          <cell r="B10669" t="str">
            <v>KEY PHONE</v>
          </cell>
          <cell r="C10669" t="str">
            <v>18P/ 24P</v>
          </cell>
          <cell r="D10669" t="str">
            <v>EA</v>
          </cell>
        </row>
        <row r="10670">
          <cell r="A10670">
            <v>8012060</v>
          </cell>
          <cell r="B10670" t="str">
            <v>KEY PHONE</v>
          </cell>
          <cell r="C10670" t="str">
            <v>18P/ 32P</v>
          </cell>
          <cell r="D10670" t="str">
            <v>EA</v>
          </cell>
        </row>
        <row r="10671">
          <cell r="A10671">
            <v>8012061</v>
          </cell>
          <cell r="B10671" t="str">
            <v>KEY PHONE</v>
          </cell>
          <cell r="C10671" t="str">
            <v>18P/ 40P</v>
          </cell>
          <cell r="D10671" t="str">
            <v>EA</v>
          </cell>
        </row>
        <row r="10672">
          <cell r="A10672">
            <v>8012062</v>
          </cell>
          <cell r="B10672" t="str">
            <v>KEY PHONE</v>
          </cell>
          <cell r="C10672" t="str">
            <v>18P/ 56P</v>
          </cell>
          <cell r="D10672" t="str">
            <v>EA</v>
          </cell>
        </row>
        <row r="10673">
          <cell r="A10673">
            <v>8012063</v>
          </cell>
          <cell r="B10673" t="str">
            <v>KEY PHONE</v>
          </cell>
          <cell r="C10673" t="str">
            <v>18P/ 64P</v>
          </cell>
          <cell r="D10673" t="str">
            <v>EA</v>
          </cell>
        </row>
        <row r="10674">
          <cell r="A10674">
            <v>8012064</v>
          </cell>
          <cell r="B10674" t="str">
            <v>KEY PHONE</v>
          </cell>
          <cell r="C10674" t="str">
            <v>20P/ 40P</v>
          </cell>
          <cell r="D10674" t="str">
            <v>EA</v>
          </cell>
        </row>
        <row r="10675">
          <cell r="A10675">
            <v>8012065</v>
          </cell>
          <cell r="B10675" t="str">
            <v>KEY PHONE</v>
          </cell>
          <cell r="C10675" t="str">
            <v>24P/ 24P</v>
          </cell>
          <cell r="D10675" t="str">
            <v>EA</v>
          </cell>
        </row>
        <row r="10676">
          <cell r="A10676">
            <v>8012066</v>
          </cell>
          <cell r="B10676" t="str">
            <v>KEY PHONE</v>
          </cell>
          <cell r="C10676" t="str">
            <v>24P/ 32P</v>
          </cell>
          <cell r="D10676" t="str">
            <v>EA</v>
          </cell>
        </row>
        <row r="10677">
          <cell r="A10677">
            <v>8012067</v>
          </cell>
          <cell r="B10677" t="str">
            <v>KEY PHONE</v>
          </cell>
          <cell r="C10677" t="str">
            <v>24P/ 36P</v>
          </cell>
          <cell r="D10677" t="str">
            <v>EA</v>
          </cell>
        </row>
        <row r="10678">
          <cell r="A10678">
            <v>8012068</v>
          </cell>
          <cell r="B10678" t="str">
            <v>KEY PHONE</v>
          </cell>
          <cell r="C10678" t="str">
            <v>24P/ 40P</v>
          </cell>
          <cell r="D10678" t="str">
            <v>EA</v>
          </cell>
        </row>
        <row r="10679">
          <cell r="A10679">
            <v>8012069</v>
          </cell>
          <cell r="B10679" t="str">
            <v>KEY PHONE</v>
          </cell>
          <cell r="C10679" t="str">
            <v>24P/ 48P</v>
          </cell>
          <cell r="D10679" t="str">
            <v>EA</v>
          </cell>
        </row>
        <row r="10680">
          <cell r="A10680">
            <v>8012070</v>
          </cell>
          <cell r="B10680" t="str">
            <v>KEY PHONE</v>
          </cell>
          <cell r="C10680" t="str">
            <v>24P/ 56P</v>
          </cell>
          <cell r="D10680" t="str">
            <v>EA</v>
          </cell>
        </row>
        <row r="10681">
          <cell r="A10681">
            <v>8012071</v>
          </cell>
          <cell r="B10681" t="str">
            <v>KEY PHONE</v>
          </cell>
          <cell r="C10681" t="str">
            <v>24P/ 60P</v>
          </cell>
          <cell r="D10681" t="str">
            <v>EA</v>
          </cell>
        </row>
        <row r="10682">
          <cell r="A10682">
            <v>8012072</v>
          </cell>
          <cell r="B10682" t="str">
            <v>KEY PHONE</v>
          </cell>
          <cell r="C10682" t="str">
            <v>24P/ 64P</v>
          </cell>
          <cell r="D10682" t="str">
            <v>EA</v>
          </cell>
        </row>
        <row r="10683">
          <cell r="A10683">
            <v>8012073</v>
          </cell>
          <cell r="B10683" t="str">
            <v>KEY PHONE</v>
          </cell>
          <cell r="C10683" t="str">
            <v>24P/ 68P</v>
          </cell>
          <cell r="D10683" t="str">
            <v>EA</v>
          </cell>
        </row>
        <row r="10684">
          <cell r="A10684">
            <v>8012074</v>
          </cell>
          <cell r="B10684" t="str">
            <v>KEY PHONE</v>
          </cell>
          <cell r="C10684" t="str">
            <v>24P/ 72P</v>
          </cell>
          <cell r="D10684" t="str">
            <v>EA</v>
          </cell>
        </row>
        <row r="10685">
          <cell r="A10685">
            <v>8012075</v>
          </cell>
          <cell r="B10685" t="str">
            <v>KEY PHONE</v>
          </cell>
          <cell r="C10685" t="str">
            <v>24P/ 80P</v>
          </cell>
          <cell r="D10685" t="str">
            <v>EA</v>
          </cell>
        </row>
        <row r="10686">
          <cell r="A10686">
            <v>8012076</v>
          </cell>
          <cell r="B10686" t="str">
            <v>KEY PHONE</v>
          </cell>
          <cell r="C10686" t="str">
            <v>24P/ 84P</v>
          </cell>
          <cell r="D10686" t="str">
            <v>EA</v>
          </cell>
        </row>
        <row r="10687">
          <cell r="A10687">
            <v>8012077</v>
          </cell>
          <cell r="B10687" t="str">
            <v>KEY PHONE</v>
          </cell>
          <cell r="C10687" t="str">
            <v>24P/ 88P</v>
          </cell>
          <cell r="D10687" t="str">
            <v>EA</v>
          </cell>
        </row>
        <row r="10688">
          <cell r="A10688">
            <v>8012078</v>
          </cell>
          <cell r="B10688" t="str">
            <v>KEY PHONE</v>
          </cell>
          <cell r="C10688" t="str">
            <v>24P/ 96P</v>
          </cell>
          <cell r="D10688" t="str">
            <v>EA</v>
          </cell>
        </row>
        <row r="10689">
          <cell r="A10689">
            <v>8012079</v>
          </cell>
          <cell r="B10689" t="str">
            <v>KEY PHONE</v>
          </cell>
          <cell r="C10689" t="str">
            <v>24P/104P</v>
          </cell>
          <cell r="D10689" t="str">
            <v>EA</v>
          </cell>
        </row>
        <row r="10690">
          <cell r="A10690">
            <v>8012080</v>
          </cell>
          <cell r="B10690" t="str">
            <v>KEY PHONE</v>
          </cell>
          <cell r="C10690" t="str">
            <v>30P/ 80P</v>
          </cell>
          <cell r="D10690" t="str">
            <v>EA</v>
          </cell>
        </row>
        <row r="10691">
          <cell r="A10691">
            <v>8012081</v>
          </cell>
          <cell r="B10691" t="str">
            <v>KEY PHONE</v>
          </cell>
          <cell r="C10691" t="str">
            <v>30P/ 88P</v>
          </cell>
          <cell r="D10691" t="str">
            <v>EA</v>
          </cell>
        </row>
        <row r="10692">
          <cell r="A10692">
            <v>8012082</v>
          </cell>
          <cell r="B10692" t="str">
            <v>KEY PHONE</v>
          </cell>
          <cell r="C10692" t="str">
            <v>30P/ 96P</v>
          </cell>
          <cell r="D10692" t="str">
            <v>EA</v>
          </cell>
        </row>
        <row r="10693">
          <cell r="A10693">
            <v>8012083</v>
          </cell>
          <cell r="B10693" t="str">
            <v>KEY PHONE</v>
          </cell>
          <cell r="C10693" t="str">
            <v>32P/ 24P</v>
          </cell>
          <cell r="D10693" t="str">
            <v>EA</v>
          </cell>
        </row>
        <row r="10694">
          <cell r="A10694">
            <v>8012084</v>
          </cell>
          <cell r="B10694" t="str">
            <v>KEY PHONE</v>
          </cell>
          <cell r="C10694" t="str">
            <v>32P/ 32P</v>
          </cell>
          <cell r="D10694" t="str">
            <v>EA</v>
          </cell>
        </row>
        <row r="10695">
          <cell r="A10695">
            <v>8012085</v>
          </cell>
          <cell r="B10695" t="str">
            <v>KEY PHONE</v>
          </cell>
          <cell r="C10695" t="str">
            <v>32P/ 36P</v>
          </cell>
          <cell r="D10695" t="str">
            <v>EA</v>
          </cell>
        </row>
        <row r="10696">
          <cell r="A10696">
            <v>8012086</v>
          </cell>
          <cell r="B10696" t="str">
            <v>KEY PHONE</v>
          </cell>
          <cell r="C10696" t="str">
            <v>32P/ 48P</v>
          </cell>
          <cell r="D10696" t="str">
            <v>EA</v>
          </cell>
        </row>
        <row r="10697">
          <cell r="A10697">
            <v>8012087</v>
          </cell>
          <cell r="B10697" t="str">
            <v>KEY PHONE</v>
          </cell>
          <cell r="C10697" t="str">
            <v>32P/ 56P</v>
          </cell>
          <cell r="D10697" t="str">
            <v>EA</v>
          </cell>
        </row>
        <row r="10698">
          <cell r="A10698">
            <v>8012088</v>
          </cell>
          <cell r="B10698" t="str">
            <v>KEY PHONE</v>
          </cell>
          <cell r="C10698" t="str">
            <v>32P/ 60P</v>
          </cell>
          <cell r="D10698" t="str">
            <v>EA</v>
          </cell>
        </row>
        <row r="10699">
          <cell r="A10699">
            <v>8012089</v>
          </cell>
          <cell r="B10699" t="str">
            <v>KEY PHONE</v>
          </cell>
          <cell r="C10699" t="str">
            <v>32P/ 64P</v>
          </cell>
          <cell r="D10699" t="str">
            <v>EA</v>
          </cell>
        </row>
        <row r="10700">
          <cell r="A10700">
            <v>8012090</v>
          </cell>
          <cell r="B10700" t="str">
            <v>KEY PHONE</v>
          </cell>
          <cell r="C10700" t="str">
            <v>32P/ 72P</v>
          </cell>
          <cell r="D10700" t="str">
            <v>EA</v>
          </cell>
        </row>
        <row r="10701">
          <cell r="A10701">
            <v>8012091</v>
          </cell>
          <cell r="B10701" t="str">
            <v>KEY PHONE</v>
          </cell>
          <cell r="C10701" t="str">
            <v>32P/ 80P</v>
          </cell>
          <cell r="D10701" t="str">
            <v>EA</v>
          </cell>
        </row>
        <row r="10702">
          <cell r="A10702">
            <v>8012092</v>
          </cell>
          <cell r="B10702" t="str">
            <v>KEY PHONE</v>
          </cell>
          <cell r="C10702" t="str">
            <v>32P/ 84P</v>
          </cell>
          <cell r="D10702" t="str">
            <v>EA</v>
          </cell>
        </row>
        <row r="10703">
          <cell r="A10703">
            <v>8012093</v>
          </cell>
          <cell r="B10703" t="str">
            <v>KEY PHONE</v>
          </cell>
          <cell r="C10703" t="str">
            <v>32P/ 88P</v>
          </cell>
          <cell r="D10703" t="str">
            <v>EA</v>
          </cell>
        </row>
        <row r="10704">
          <cell r="A10704">
            <v>8012094</v>
          </cell>
          <cell r="B10704" t="str">
            <v>KEY PHONE</v>
          </cell>
          <cell r="C10704" t="str">
            <v>32P/ 96P</v>
          </cell>
          <cell r="D10704" t="str">
            <v>EA</v>
          </cell>
        </row>
        <row r="10705">
          <cell r="A10705">
            <v>8012095</v>
          </cell>
          <cell r="B10705" t="str">
            <v>KEY PHONE</v>
          </cell>
          <cell r="C10705" t="str">
            <v>40P/ 24P</v>
          </cell>
          <cell r="D10705" t="str">
            <v>EA</v>
          </cell>
        </row>
        <row r="10706">
          <cell r="A10706">
            <v>8012096</v>
          </cell>
          <cell r="B10706" t="str">
            <v>KEY PHONE</v>
          </cell>
          <cell r="C10706" t="str">
            <v>40P/ 32P</v>
          </cell>
          <cell r="D10706" t="str">
            <v>EA</v>
          </cell>
        </row>
        <row r="10707">
          <cell r="A10707">
            <v>8012097</v>
          </cell>
          <cell r="B10707" t="str">
            <v>KEY PHONE</v>
          </cell>
          <cell r="C10707" t="str">
            <v>40P/ 36P</v>
          </cell>
          <cell r="D10707" t="str">
            <v>EA</v>
          </cell>
        </row>
        <row r="10708">
          <cell r="A10708">
            <v>8012098</v>
          </cell>
          <cell r="B10708" t="str">
            <v>KEY PHONE</v>
          </cell>
          <cell r="C10708" t="str">
            <v>40P/ 40P</v>
          </cell>
          <cell r="D10708" t="str">
            <v>EA</v>
          </cell>
        </row>
        <row r="10709">
          <cell r="A10709">
            <v>8012099</v>
          </cell>
          <cell r="B10709" t="str">
            <v>KEY PHONE</v>
          </cell>
          <cell r="C10709" t="str">
            <v>40P/ 48P</v>
          </cell>
          <cell r="D10709" t="str">
            <v>EA</v>
          </cell>
        </row>
        <row r="10710">
          <cell r="A10710">
            <v>8012100</v>
          </cell>
          <cell r="B10710" t="str">
            <v>KEY PHONE</v>
          </cell>
          <cell r="C10710" t="str">
            <v>40P/ 56P</v>
          </cell>
          <cell r="D10710" t="str">
            <v>EA</v>
          </cell>
        </row>
        <row r="10711">
          <cell r="A10711">
            <v>8012101</v>
          </cell>
          <cell r="B10711" t="str">
            <v>KEY PHONE</v>
          </cell>
          <cell r="C10711" t="str">
            <v>40P/ 60P</v>
          </cell>
          <cell r="D10711" t="str">
            <v>EA</v>
          </cell>
        </row>
        <row r="10712">
          <cell r="A10712">
            <v>8012102</v>
          </cell>
          <cell r="B10712" t="str">
            <v>KEY PHONE</v>
          </cell>
          <cell r="C10712" t="str">
            <v>40P/ 64P</v>
          </cell>
          <cell r="D10712" t="str">
            <v>EA</v>
          </cell>
        </row>
        <row r="10713">
          <cell r="A10713">
            <v>8012103</v>
          </cell>
          <cell r="B10713" t="str">
            <v>KEY PHONE</v>
          </cell>
          <cell r="C10713" t="str">
            <v>40P/ 72P</v>
          </cell>
          <cell r="D10713" t="str">
            <v>EA</v>
          </cell>
        </row>
        <row r="10714">
          <cell r="A10714">
            <v>8012104</v>
          </cell>
          <cell r="B10714" t="str">
            <v>KEY PHONE</v>
          </cell>
          <cell r="C10714" t="str">
            <v>40P/ 80P</v>
          </cell>
          <cell r="D10714" t="str">
            <v>EA</v>
          </cell>
        </row>
        <row r="10715">
          <cell r="A10715">
            <v>8012105</v>
          </cell>
          <cell r="B10715" t="str">
            <v>KEY PHONE</v>
          </cell>
          <cell r="C10715" t="str">
            <v>40P/ 84P</v>
          </cell>
          <cell r="D10715" t="str">
            <v>EA</v>
          </cell>
        </row>
        <row r="10716">
          <cell r="A10716">
            <v>8012106</v>
          </cell>
          <cell r="B10716" t="str">
            <v>KEY PHONE</v>
          </cell>
          <cell r="C10716" t="str">
            <v>40P/ 88P</v>
          </cell>
          <cell r="D10716" t="str">
            <v>EA</v>
          </cell>
        </row>
        <row r="10717">
          <cell r="A10717">
            <v>8012107</v>
          </cell>
          <cell r="B10717" t="str">
            <v>KEY PHONE</v>
          </cell>
          <cell r="C10717" t="str">
            <v>44P/ 72P</v>
          </cell>
          <cell r="D10717" t="str">
            <v>EA</v>
          </cell>
        </row>
        <row r="10718">
          <cell r="A10718">
            <v>8012108</v>
          </cell>
          <cell r="B10718" t="str">
            <v>KEY PHONE</v>
          </cell>
          <cell r="C10718" t="str">
            <v>48P/ 24P</v>
          </cell>
          <cell r="D10718" t="str">
            <v>EA</v>
          </cell>
        </row>
        <row r="10719">
          <cell r="A10719">
            <v>8012109</v>
          </cell>
          <cell r="B10719" t="str">
            <v>KEY PHONE</v>
          </cell>
          <cell r="C10719" t="str">
            <v>48P/ 32P</v>
          </cell>
          <cell r="D10719" t="str">
            <v>EA</v>
          </cell>
        </row>
        <row r="10720">
          <cell r="A10720">
            <v>8012110</v>
          </cell>
          <cell r="B10720" t="str">
            <v>KEY PHONE</v>
          </cell>
          <cell r="C10720" t="str">
            <v>48P/ 72P</v>
          </cell>
          <cell r="D10720" t="str">
            <v>EA</v>
          </cell>
        </row>
        <row r="10721">
          <cell r="A10721">
            <v>8012111</v>
          </cell>
          <cell r="B10721" t="str">
            <v>KEY PHONE</v>
          </cell>
          <cell r="C10721" t="str">
            <v>56P/ 56P</v>
          </cell>
          <cell r="D10721" t="str">
            <v>EA</v>
          </cell>
        </row>
        <row r="10722">
          <cell r="A10722">
            <v>8012112</v>
          </cell>
          <cell r="B10722" t="str">
            <v>KEY PHONE</v>
          </cell>
          <cell r="C10722" t="str">
            <v>56P/ 80P</v>
          </cell>
          <cell r="D10722" t="str">
            <v>EA</v>
          </cell>
        </row>
        <row r="10723">
          <cell r="A10723">
            <v>8012200</v>
          </cell>
          <cell r="B10723" t="str">
            <v>KEY PHONE</v>
          </cell>
          <cell r="C10723" t="str">
            <v>DISPLAY</v>
          </cell>
          <cell r="D10723" t="str">
            <v>EA</v>
          </cell>
        </row>
        <row r="10724">
          <cell r="A10724">
            <v>8012201</v>
          </cell>
          <cell r="B10724" t="str">
            <v>KEY PHONE</v>
          </cell>
          <cell r="C10724" t="str">
            <v>DISPLAY-자동응답</v>
          </cell>
          <cell r="D10724" t="str">
            <v>EA</v>
          </cell>
        </row>
        <row r="10725">
          <cell r="A10725">
            <v>8012202</v>
          </cell>
          <cell r="B10725" t="str">
            <v>KEY PHONE</v>
          </cell>
          <cell r="C10725" t="str">
            <v>일반용</v>
          </cell>
          <cell r="D10725" t="str">
            <v>EA</v>
          </cell>
        </row>
        <row r="10726">
          <cell r="A10726">
            <v>8012203</v>
          </cell>
          <cell r="B10726" t="str">
            <v>KEY PHONE</v>
          </cell>
          <cell r="C10726" t="str">
            <v>일반용-자동응답</v>
          </cell>
          <cell r="D10726" t="str">
            <v>EA</v>
          </cell>
        </row>
        <row r="10727">
          <cell r="A10727">
            <v>8012204</v>
          </cell>
          <cell r="B10727" t="str">
            <v>KEY PHONE</v>
          </cell>
          <cell r="C10727" t="str">
            <v>PC 연결용</v>
          </cell>
          <cell r="D10727" t="str">
            <v>EA</v>
          </cell>
        </row>
        <row r="10728">
          <cell r="A10728">
            <v>8012205</v>
          </cell>
          <cell r="B10728" t="str">
            <v>KEY PHONE</v>
          </cell>
          <cell r="C10728" t="str">
            <v>자동응답기능</v>
          </cell>
          <cell r="D10728" t="str">
            <v>EA</v>
          </cell>
        </row>
        <row r="10729">
          <cell r="A10729">
            <v>8012220</v>
          </cell>
          <cell r="B10729" t="str">
            <v>KEY PHONE</v>
          </cell>
          <cell r="C10729" t="str">
            <v>전용2회선용</v>
          </cell>
          <cell r="D10729" t="str">
            <v>EA</v>
          </cell>
        </row>
        <row r="10730">
          <cell r="A10730">
            <v>8012221</v>
          </cell>
          <cell r="B10730" t="str">
            <v>KEY PHONE</v>
          </cell>
          <cell r="C10730" t="str">
            <v>전용3회선용</v>
          </cell>
          <cell r="D10730" t="str">
            <v>EA</v>
          </cell>
        </row>
        <row r="10731">
          <cell r="A10731">
            <v>8013001</v>
          </cell>
          <cell r="B10731" t="str">
            <v>차량검지기</v>
          </cell>
          <cell r="C10731" t="str">
            <v>1회로용</v>
          </cell>
          <cell r="D10731" t="str">
            <v>개</v>
          </cell>
        </row>
        <row r="10732">
          <cell r="A10732">
            <v>8013002</v>
          </cell>
          <cell r="B10732" t="str">
            <v>차량검지기</v>
          </cell>
          <cell r="C10732" t="str">
            <v>2회로용</v>
          </cell>
          <cell r="D10732" t="str">
            <v>개</v>
          </cell>
        </row>
        <row r="10733">
          <cell r="A10733">
            <v>8013003</v>
          </cell>
          <cell r="B10733" t="str">
            <v>차량검지기</v>
          </cell>
          <cell r="C10733" t="str">
            <v>4회로용</v>
          </cell>
          <cell r="D10733" t="str">
            <v>개</v>
          </cell>
        </row>
        <row r="10734">
          <cell r="A10734">
            <v>8013010</v>
          </cell>
          <cell r="B10734" t="str">
            <v>루프코일</v>
          </cell>
          <cell r="C10734" t="str">
            <v/>
          </cell>
          <cell r="D10734" t="str">
            <v>개</v>
          </cell>
        </row>
        <row r="10735">
          <cell r="A10735">
            <v>8013020</v>
          </cell>
          <cell r="B10735" t="str">
            <v>주차권발행기</v>
          </cell>
          <cell r="C10735" t="str">
            <v>자기식</v>
          </cell>
          <cell r="D10735" t="str">
            <v>개</v>
          </cell>
        </row>
        <row r="10736">
          <cell r="A10736">
            <v>8013021</v>
          </cell>
          <cell r="B10736" t="str">
            <v>주차권발행기</v>
          </cell>
          <cell r="C10736" t="str">
            <v>바코드식</v>
          </cell>
          <cell r="D10736" t="str">
            <v>개</v>
          </cell>
        </row>
        <row r="10737">
          <cell r="A10737">
            <v>8013022</v>
          </cell>
          <cell r="B10737" t="str">
            <v>주차권발행기</v>
          </cell>
          <cell r="C10737" t="str">
            <v>펀칭식</v>
          </cell>
          <cell r="D10737" t="str">
            <v>개</v>
          </cell>
        </row>
        <row r="10738">
          <cell r="A10738">
            <v>8013023</v>
          </cell>
          <cell r="B10738" t="str">
            <v>주차권발행기</v>
          </cell>
          <cell r="C10738" t="str">
            <v>프린터식</v>
          </cell>
          <cell r="D10738" t="str">
            <v>개</v>
          </cell>
        </row>
        <row r="10739">
          <cell r="A10739">
            <v>8013030</v>
          </cell>
          <cell r="B10739" t="str">
            <v>출구판독기</v>
          </cell>
          <cell r="C10739" t="str">
            <v>자기식</v>
          </cell>
          <cell r="D10739" t="str">
            <v>개</v>
          </cell>
        </row>
        <row r="10740">
          <cell r="A10740">
            <v>8013040</v>
          </cell>
          <cell r="B10740" t="str">
            <v>요금계산기</v>
          </cell>
          <cell r="C10740" t="str">
            <v>자기식</v>
          </cell>
          <cell r="D10740" t="str">
            <v>개</v>
          </cell>
        </row>
        <row r="10741">
          <cell r="A10741">
            <v>8013041</v>
          </cell>
          <cell r="B10741" t="str">
            <v>요금계산기</v>
          </cell>
          <cell r="C10741" t="str">
            <v>바코드식</v>
          </cell>
          <cell r="D10741" t="str">
            <v>개</v>
          </cell>
        </row>
        <row r="10742">
          <cell r="A10742">
            <v>8013042</v>
          </cell>
          <cell r="B10742" t="str">
            <v>요금계산기</v>
          </cell>
          <cell r="C10742" t="str">
            <v>펀칭식</v>
          </cell>
          <cell r="D10742" t="str">
            <v>개</v>
          </cell>
        </row>
        <row r="10743">
          <cell r="A10743">
            <v>8013043</v>
          </cell>
          <cell r="B10743" t="str">
            <v>요금계산기</v>
          </cell>
          <cell r="C10743" t="str">
            <v>프린터식</v>
          </cell>
          <cell r="D10743" t="str">
            <v>개</v>
          </cell>
        </row>
        <row r="10744">
          <cell r="A10744">
            <v>8013044</v>
          </cell>
          <cell r="B10744" t="str">
            <v>요금계산기</v>
          </cell>
          <cell r="C10744" t="str">
            <v>액정</v>
          </cell>
          <cell r="D10744" t="str">
            <v>개</v>
          </cell>
        </row>
        <row r="10745">
          <cell r="A10745">
            <v>8013050</v>
          </cell>
          <cell r="B10745" t="str">
            <v>차량게이트</v>
          </cell>
          <cell r="C10745" t="str">
            <v>자기식</v>
          </cell>
          <cell r="D10745" t="str">
            <v>개</v>
          </cell>
        </row>
        <row r="10746">
          <cell r="A10746">
            <v>8013060</v>
          </cell>
          <cell r="B10746" t="str">
            <v>정기권독취기</v>
          </cell>
          <cell r="C10746" t="str">
            <v>자기식</v>
          </cell>
          <cell r="D10746" t="str">
            <v>개</v>
          </cell>
        </row>
        <row r="10747">
          <cell r="A10747">
            <v>8013061</v>
          </cell>
          <cell r="B10747" t="str">
            <v>정기권독취기</v>
          </cell>
          <cell r="C10747" t="str">
            <v>일반형</v>
          </cell>
          <cell r="D10747" t="str">
            <v>개</v>
          </cell>
        </row>
        <row r="10748">
          <cell r="A10748">
            <v>8013070</v>
          </cell>
          <cell r="B10748" t="str">
            <v>입구표시 만차등</v>
          </cell>
          <cell r="C10748" t="str">
            <v>자립형 1개층용</v>
          </cell>
          <cell r="D10748" t="str">
            <v>개</v>
          </cell>
        </row>
        <row r="10749">
          <cell r="A10749">
            <v>8013071</v>
          </cell>
          <cell r="B10749" t="str">
            <v>입구표시 만차등</v>
          </cell>
          <cell r="C10749" t="str">
            <v>자립형 2개층용</v>
          </cell>
          <cell r="D10749" t="str">
            <v>개</v>
          </cell>
        </row>
        <row r="10750">
          <cell r="A10750">
            <v>8013072</v>
          </cell>
          <cell r="B10750" t="str">
            <v>입구표시 만차등</v>
          </cell>
          <cell r="C10750" t="str">
            <v>자립형 3개층용</v>
          </cell>
          <cell r="D10750" t="str">
            <v>개</v>
          </cell>
        </row>
        <row r="10751">
          <cell r="A10751">
            <v>8013080</v>
          </cell>
          <cell r="B10751" t="str">
            <v>출차 주의등</v>
          </cell>
          <cell r="C10751" t="str">
            <v>자립형 경보음형</v>
          </cell>
          <cell r="D10751" t="str">
            <v>개</v>
          </cell>
        </row>
        <row r="10752">
          <cell r="A10752">
            <v>8013081</v>
          </cell>
          <cell r="B10752" t="str">
            <v>출차 주의등</v>
          </cell>
          <cell r="C10752" t="str">
            <v>자립형 글자표시</v>
          </cell>
          <cell r="D10752" t="str">
            <v>개</v>
          </cell>
        </row>
        <row r="10753">
          <cell r="A10753">
            <v>8013090</v>
          </cell>
          <cell r="B10753" t="str">
            <v>장내 경보등</v>
          </cell>
          <cell r="C10753" t="str">
            <v>천정형</v>
          </cell>
          <cell r="D10753" t="str">
            <v>개</v>
          </cell>
        </row>
        <row r="10754">
          <cell r="A10754">
            <v>8013091</v>
          </cell>
          <cell r="B10754" t="str">
            <v>진입 금지등</v>
          </cell>
          <cell r="C10754" t="str">
            <v>천정형 단면</v>
          </cell>
          <cell r="D10754" t="str">
            <v>개</v>
          </cell>
        </row>
        <row r="10755">
          <cell r="A10755">
            <v>8013092</v>
          </cell>
          <cell r="B10755" t="str">
            <v>진입 금지등</v>
          </cell>
          <cell r="C10755" t="str">
            <v>천정형 양면</v>
          </cell>
          <cell r="D10755" t="str">
            <v>개</v>
          </cell>
        </row>
        <row r="10756">
          <cell r="A10756">
            <v>8013093</v>
          </cell>
          <cell r="B10756" t="str">
            <v>2색 신호등</v>
          </cell>
          <cell r="C10756" t="str">
            <v/>
          </cell>
          <cell r="D10756" t="str">
            <v>개</v>
          </cell>
        </row>
        <row r="10757">
          <cell r="A10757">
            <v>8013100</v>
          </cell>
          <cell r="B10757" t="str">
            <v>차량 유도등</v>
          </cell>
          <cell r="C10757" t="str">
            <v>단면 20W</v>
          </cell>
          <cell r="D10757" t="str">
            <v>개</v>
          </cell>
        </row>
        <row r="10758">
          <cell r="A10758">
            <v>8013101</v>
          </cell>
          <cell r="B10758" t="str">
            <v>차량 유도등</v>
          </cell>
          <cell r="C10758" t="str">
            <v>양면 20W</v>
          </cell>
          <cell r="D10758" t="str">
            <v>개</v>
          </cell>
        </row>
        <row r="10759">
          <cell r="A10759">
            <v>8013102</v>
          </cell>
          <cell r="B10759" t="str">
            <v>차량 유도등</v>
          </cell>
          <cell r="C10759" t="str">
            <v>단면 40W</v>
          </cell>
          <cell r="D10759" t="str">
            <v>개</v>
          </cell>
        </row>
        <row r="10760">
          <cell r="A10760">
            <v>8013103</v>
          </cell>
          <cell r="B10760" t="str">
            <v>차량 유도등</v>
          </cell>
          <cell r="C10760" t="str">
            <v>양면 40W</v>
          </cell>
          <cell r="D10760" t="str">
            <v>개</v>
          </cell>
        </row>
        <row r="10761">
          <cell r="A10761">
            <v>8013110</v>
          </cell>
          <cell r="B10761" t="str">
            <v>중앙 감시반</v>
          </cell>
          <cell r="C10761" t="str">
            <v>1개층용</v>
          </cell>
          <cell r="D10761" t="str">
            <v>개</v>
          </cell>
        </row>
        <row r="10762">
          <cell r="A10762">
            <v>8013111</v>
          </cell>
          <cell r="B10762" t="str">
            <v>중앙 감시반</v>
          </cell>
          <cell r="C10762" t="str">
            <v>2개층용</v>
          </cell>
          <cell r="D10762" t="str">
            <v>개</v>
          </cell>
        </row>
        <row r="10763">
          <cell r="A10763">
            <v>8013112</v>
          </cell>
          <cell r="B10763" t="str">
            <v>중앙 감시반</v>
          </cell>
          <cell r="C10763" t="str">
            <v>3개층용</v>
          </cell>
          <cell r="D10763" t="str">
            <v>개</v>
          </cell>
        </row>
        <row r="10764">
          <cell r="A10764">
            <v>8013113</v>
          </cell>
          <cell r="B10764" t="str">
            <v>중앙 감시반</v>
          </cell>
          <cell r="C10764" t="str">
            <v>4개층용</v>
          </cell>
          <cell r="D10764" t="str">
            <v>개</v>
          </cell>
        </row>
        <row r="10765">
          <cell r="A10765">
            <v>8013120</v>
          </cell>
          <cell r="B10765" t="str">
            <v>검지기 박스</v>
          </cell>
          <cell r="C10765" t="str">
            <v/>
          </cell>
          <cell r="D10765" t="str">
            <v>개</v>
          </cell>
        </row>
        <row r="10766">
          <cell r="A10766">
            <v>8013130</v>
          </cell>
          <cell r="B10766" t="str">
            <v>차량 게이트</v>
          </cell>
          <cell r="C10766" t="str">
            <v>옥내용</v>
          </cell>
          <cell r="D10766" t="str">
            <v>개</v>
          </cell>
        </row>
        <row r="10767">
          <cell r="A10767">
            <v>8013131</v>
          </cell>
          <cell r="B10767" t="str">
            <v>차량 게이트</v>
          </cell>
          <cell r="C10767" t="str">
            <v>옥외용</v>
          </cell>
          <cell r="D10767" t="str">
            <v>개</v>
          </cell>
        </row>
        <row r="10768">
          <cell r="A10768">
            <v>8014001</v>
          </cell>
          <cell r="B10768" t="str">
            <v>주수신기</v>
          </cell>
          <cell r="C10768" t="str">
            <v>20P</v>
          </cell>
          <cell r="D10768" t="str">
            <v>조</v>
          </cell>
        </row>
        <row r="10769">
          <cell r="A10769">
            <v>8014002</v>
          </cell>
          <cell r="B10769" t="str">
            <v>주수신기</v>
          </cell>
          <cell r="C10769" t="str">
            <v>40P</v>
          </cell>
          <cell r="D10769" t="str">
            <v>조</v>
          </cell>
        </row>
        <row r="10770">
          <cell r="A10770">
            <v>8014003</v>
          </cell>
          <cell r="B10770" t="str">
            <v>주수신기</v>
          </cell>
          <cell r="C10770" t="str">
            <v>60P</v>
          </cell>
          <cell r="D10770" t="str">
            <v>조</v>
          </cell>
        </row>
        <row r="10771">
          <cell r="A10771">
            <v>8014004</v>
          </cell>
          <cell r="B10771" t="str">
            <v>주수신기</v>
          </cell>
          <cell r="C10771" t="str">
            <v>80P</v>
          </cell>
          <cell r="D10771" t="str">
            <v>조</v>
          </cell>
        </row>
        <row r="10772">
          <cell r="A10772">
            <v>8014005</v>
          </cell>
          <cell r="B10772" t="str">
            <v>주수신기</v>
          </cell>
          <cell r="C10772" t="str">
            <v>100P</v>
          </cell>
          <cell r="D10772" t="str">
            <v>조</v>
          </cell>
        </row>
        <row r="10773">
          <cell r="A10773">
            <v>8014010</v>
          </cell>
          <cell r="B10773" t="str">
            <v>중앙제어기</v>
          </cell>
          <cell r="C10773" t="str">
            <v>20P</v>
          </cell>
          <cell r="D10773" t="str">
            <v>조</v>
          </cell>
        </row>
        <row r="10774">
          <cell r="A10774">
            <v>8014011</v>
          </cell>
          <cell r="B10774" t="str">
            <v>중앙제어기</v>
          </cell>
          <cell r="C10774" t="str">
            <v>60P</v>
          </cell>
          <cell r="D10774" t="str">
            <v>조</v>
          </cell>
        </row>
        <row r="10775">
          <cell r="A10775">
            <v>8014012</v>
          </cell>
          <cell r="B10775" t="str">
            <v>중앙제어기</v>
          </cell>
          <cell r="C10775" t="str">
            <v>100P</v>
          </cell>
          <cell r="D10775" t="str">
            <v>조</v>
          </cell>
        </row>
        <row r="10776">
          <cell r="A10776">
            <v>8014020</v>
          </cell>
          <cell r="B10776" t="str">
            <v>전원공급기</v>
          </cell>
          <cell r="C10776" t="str">
            <v>DC 12V 7A</v>
          </cell>
          <cell r="D10776" t="str">
            <v>조</v>
          </cell>
        </row>
        <row r="10777">
          <cell r="A10777">
            <v>8014030</v>
          </cell>
          <cell r="B10777" t="str">
            <v>노출식콘솔베드</v>
          </cell>
          <cell r="C10777" t="str">
            <v>NCS-2A</v>
          </cell>
          <cell r="D10777" t="str">
            <v>조</v>
          </cell>
        </row>
        <row r="10778">
          <cell r="A10778">
            <v>8014031</v>
          </cell>
          <cell r="B10778" t="str">
            <v>노출식콘솔베드</v>
          </cell>
          <cell r="C10778" t="str">
            <v>NCS-2B</v>
          </cell>
          <cell r="D10778" t="str">
            <v>조</v>
          </cell>
        </row>
        <row r="10779">
          <cell r="A10779">
            <v>8014032</v>
          </cell>
          <cell r="B10779" t="str">
            <v>노출식콘솔베드</v>
          </cell>
          <cell r="C10779" t="str">
            <v>NCS-2C</v>
          </cell>
          <cell r="D10779" t="str">
            <v>조</v>
          </cell>
        </row>
        <row r="10780">
          <cell r="A10780">
            <v>8014033</v>
          </cell>
          <cell r="B10780" t="str">
            <v>노출식콘솔베드</v>
          </cell>
          <cell r="C10780" t="str">
            <v>NCS-2AL</v>
          </cell>
          <cell r="D10780" t="str">
            <v>조</v>
          </cell>
        </row>
        <row r="10781">
          <cell r="A10781">
            <v>8014034</v>
          </cell>
          <cell r="B10781" t="str">
            <v>노출식콘솔베드</v>
          </cell>
          <cell r="C10781" t="str">
            <v>NCS-2BL</v>
          </cell>
          <cell r="D10781" t="str">
            <v>조</v>
          </cell>
        </row>
        <row r="10782">
          <cell r="A10782">
            <v>8014035</v>
          </cell>
          <cell r="B10782" t="str">
            <v>노출식콘솔베드</v>
          </cell>
          <cell r="C10782" t="str">
            <v>NCS-2CL</v>
          </cell>
          <cell r="D10782" t="str">
            <v>조</v>
          </cell>
        </row>
        <row r="10783">
          <cell r="A10783">
            <v>8014040</v>
          </cell>
          <cell r="B10783" t="str">
            <v>매입식콘솔베드</v>
          </cell>
          <cell r="C10783" t="str">
            <v>NCS-3A</v>
          </cell>
          <cell r="D10783" t="str">
            <v>조</v>
          </cell>
        </row>
        <row r="10784">
          <cell r="A10784">
            <v>8014041</v>
          </cell>
          <cell r="B10784" t="str">
            <v>매입식콘솔베드</v>
          </cell>
          <cell r="C10784" t="str">
            <v>NCS-3B</v>
          </cell>
          <cell r="D10784" t="str">
            <v>조</v>
          </cell>
        </row>
        <row r="10785">
          <cell r="A10785">
            <v>8014050</v>
          </cell>
          <cell r="B10785" t="str">
            <v>침상용호출기</v>
          </cell>
          <cell r="C10785" t="str">
            <v>NS-1</v>
          </cell>
          <cell r="D10785" t="str">
            <v>조</v>
          </cell>
        </row>
        <row r="10786">
          <cell r="A10786">
            <v>8014060</v>
          </cell>
          <cell r="B10786" t="str">
            <v>이동용송수화기</v>
          </cell>
          <cell r="C10786" t="str">
            <v>HM-2DJ</v>
          </cell>
          <cell r="D10786" t="str">
            <v>조</v>
          </cell>
        </row>
        <row r="10787">
          <cell r="A10787">
            <v>8014061</v>
          </cell>
          <cell r="B10787" t="str">
            <v>이동용송수화기</v>
          </cell>
          <cell r="C10787" t="str">
            <v>HMC-3DJ</v>
          </cell>
          <cell r="D10787" t="str">
            <v>조</v>
          </cell>
        </row>
        <row r="10788">
          <cell r="A10788">
            <v>8014070</v>
          </cell>
          <cell r="B10788" t="str">
            <v>호출코드</v>
          </cell>
          <cell r="C10788" t="str">
            <v>CC-1P</v>
          </cell>
          <cell r="D10788" t="str">
            <v>개</v>
          </cell>
        </row>
        <row r="10789">
          <cell r="A10789">
            <v>8014071</v>
          </cell>
          <cell r="B10789" t="str">
            <v>호출코드</v>
          </cell>
          <cell r="C10789" t="str">
            <v>CC-1J</v>
          </cell>
          <cell r="D10789" t="str">
            <v>개</v>
          </cell>
        </row>
        <row r="10790">
          <cell r="A10790">
            <v>8014080</v>
          </cell>
          <cell r="B10790" t="str">
            <v>위급호출기</v>
          </cell>
          <cell r="C10790" t="str">
            <v>EL-1P</v>
          </cell>
          <cell r="D10790" t="str">
            <v>개</v>
          </cell>
        </row>
        <row r="10791">
          <cell r="A10791">
            <v>8014081</v>
          </cell>
          <cell r="B10791" t="str">
            <v>위급호출기</v>
          </cell>
          <cell r="C10791" t="str">
            <v>EL-2T</v>
          </cell>
          <cell r="D10791" t="str">
            <v>개</v>
          </cell>
        </row>
        <row r="10792">
          <cell r="A10792">
            <v>8014090</v>
          </cell>
          <cell r="B10792" t="str">
            <v>복도등</v>
          </cell>
          <cell r="C10792" t="str">
            <v>CL-1P</v>
          </cell>
          <cell r="D10792" t="str">
            <v>개</v>
          </cell>
        </row>
        <row r="10793">
          <cell r="A10793">
            <v>8014091</v>
          </cell>
          <cell r="B10793" t="str">
            <v>복도등</v>
          </cell>
          <cell r="C10793" t="str">
            <v>CL-2P</v>
          </cell>
          <cell r="D10793" t="str">
            <v>개</v>
          </cell>
        </row>
        <row r="10794">
          <cell r="A10794">
            <v>8014092</v>
          </cell>
          <cell r="B10794" t="str">
            <v>복도등</v>
          </cell>
          <cell r="C10794" t="str">
            <v>CL-3P</v>
          </cell>
          <cell r="D10794" t="str">
            <v>개</v>
          </cell>
        </row>
        <row r="10795">
          <cell r="A10795">
            <v>8014100</v>
          </cell>
          <cell r="B10795" t="str">
            <v>수술실인터폰</v>
          </cell>
          <cell r="C10795" t="str">
            <v>NMM-12P (모기)</v>
          </cell>
          <cell r="D10795" t="str">
            <v>조</v>
          </cell>
        </row>
        <row r="10796">
          <cell r="A10796">
            <v>8014101</v>
          </cell>
          <cell r="B10796" t="str">
            <v>수술실인터폰</v>
          </cell>
          <cell r="C10796" t="str">
            <v>NMM-20P (모기)</v>
          </cell>
          <cell r="D10796" t="str">
            <v>조</v>
          </cell>
        </row>
        <row r="10797">
          <cell r="A10797">
            <v>8014102</v>
          </cell>
          <cell r="B10797" t="str">
            <v>수술실인터폰</v>
          </cell>
          <cell r="C10797" t="str">
            <v>NS-2 (자기)</v>
          </cell>
          <cell r="D10797" t="str">
            <v>조</v>
          </cell>
        </row>
        <row r="10798">
          <cell r="A10798">
            <v>8014103</v>
          </cell>
          <cell r="B10798" t="str">
            <v>수술실인터폰</v>
          </cell>
          <cell r="C10798" t="str">
            <v>센서호출스위치</v>
          </cell>
          <cell r="D10798" t="str">
            <v>조</v>
          </cell>
        </row>
        <row r="10799">
          <cell r="A10799">
            <v>8014110</v>
          </cell>
          <cell r="B10799" t="str">
            <v>병원현관용인터폰</v>
          </cell>
          <cell r="C10799" t="str">
            <v>DP-960H</v>
          </cell>
          <cell r="D10799" t="str">
            <v>개</v>
          </cell>
        </row>
        <row r="10800">
          <cell r="A10800">
            <v>8014120</v>
          </cell>
          <cell r="B10800" t="str">
            <v>진료실용인터폰</v>
          </cell>
          <cell r="C10800" t="str">
            <v>MIC TABLE TYPE</v>
          </cell>
          <cell r="D10800" t="str">
            <v>개</v>
          </cell>
        </row>
        <row r="10801">
          <cell r="A10801">
            <v>8014121</v>
          </cell>
          <cell r="B10801" t="str">
            <v>진료실용인터폰</v>
          </cell>
          <cell r="C10801" t="str">
            <v>MIC HAND TYPE</v>
          </cell>
          <cell r="D10801" t="str">
            <v>개</v>
          </cell>
        </row>
        <row r="10802">
          <cell r="A10802">
            <v>8014122</v>
          </cell>
          <cell r="B10802" t="str">
            <v>진료실용인터폰</v>
          </cell>
          <cell r="C10802" t="str">
            <v>주장치콘트롤러</v>
          </cell>
          <cell r="D10802" t="str">
            <v>조</v>
          </cell>
        </row>
        <row r="10803">
          <cell r="A10803">
            <v>8014130</v>
          </cell>
          <cell r="B10803" t="str">
            <v>투약표시등</v>
          </cell>
          <cell r="C10803" t="str">
            <v>LAMP 56 CCT</v>
          </cell>
          <cell r="D10803" t="str">
            <v>조</v>
          </cell>
        </row>
        <row r="10804">
          <cell r="A10804">
            <v>8014131</v>
          </cell>
          <cell r="B10804" t="str">
            <v>투약표시등</v>
          </cell>
          <cell r="C10804" t="str">
            <v>LAMP 200 CCT</v>
          </cell>
          <cell r="D10804" t="str">
            <v>조</v>
          </cell>
        </row>
        <row r="10805">
          <cell r="A10805">
            <v>8014132</v>
          </cell>
          <cell r="B10805" t="str">
            <v>투약표시등</v>
          </cell>
          <cell r="C10805" t="str">
            <v>디지탈 50 CCT</v>
          </cell>
          <cell r="D10805" t="str">
            <v>조</v>
          </cell>
        </row>
        <row r="10806">
          <cell r="A10806">
            <v>8014140</v>
          </cell>
          <cell r="B10806" t="str">
            <v>조작반</v>
          </cell>
          <cell r="C10806" t="str">
            <v>1 : 1 S/W-56</v>
          </cell>
          <cell r="D10806" t="str">
            <v>조</v>
          </cell>
        </row>
        <row r="10807">
          <cell r="A10807">
            <v>8014141</v>
          </cell>
          <cell r="B10807" t="str">
            <v>조작반</v>
          </cell>
          <cell r="C10807" t="str">
            <v>1 : 1 S/W-200</v>
          </cell>
          <cell r="D10807" t="str">
            <v>조</v>
          </cell>
        </row>
        <row r="10808">
          <cell r="A10808">
            <v>8014142</v>
          </cell>
          <cell r="B10808" t="str">
            <v>조작반</v>
          </cell>
          <cell r="C10808" t="str">
            <v>Key S/W Type</v>
          </cell>
          <cell r="D10808" t="str">
            <v>조</v>
          </cell>
        </row>
        <row r="10809">
          <cell r="A10809">
            <v>8014150</v>
          </cell>
          <cell r="B10809" t="str">
            <v>중앙제어반</v>
          </cell>
          <cell r="C10809" t="str">
            <v>Computer</v>
          </cell>
          <cell r="D10809" t="str">
            <v>조</v>
          </cell>
        </row>
        <row r="10810">
          <cell r="A10810">
            <v>8015001</v>
          </cell>
          <cell r="B10810" t="str">
            <v>모시계</v>
          </cell>
          <cell r="C10810" t="str">
            <v>캐비닛형</v>
          </cell>
          <cell r="D10810" t="str">
            <v>대</v>
          </cell>
        </row>
        <row r="10811">
          <cell r="A10811">
            <v>8015002</v>
          </cell>
          <cell r="B10811" t="str">
            <v>모시계</v>
          </cell>
          <cell r="C10811" t="str">
            <v>벽걸이형</v>
          </cell>
          <cell r="D10811" t="str">
            <v>대</v>
          </cell>
        </row>
        <row r="10812">
          <cell r="A10812">
            <v>8015003</v>
          </cell>
          <cell r="B10812" t="str">
            <v>모시계-전원용</v>
          </cell>
          <cell r="C10812" t="str">
            <v>탑시계형</v>
          </cell>
          <cell r="D10812" t="str">
            <v>대</v>
          </cell>
        </row>
        <row r="10813">
          <cell r="A10813">
            <v>8015004</v>
          </cell>
          <cell r="B10813" t="str">
            <v>모시계-태양전지형</v>
          </cell>
          <cell r="C10813" t="str">
            <v>탑시계용</v>
          </cell>
          <cell r="D10813" t="str">
            <v>대</v>
          </cell>
        </row>
        <row r="10814">
          <cell r="A10814">
            <v>8015010</v>
          </cell>
          <cell r="B10814" t="str">
            <v>전광시계</v>
          </cell>
          <cell r="C10814" t="str">
            <v>1850x450x250</v>
          </cell>
          <cell r="D10814" t="str">
            <v>대</v>
          </cell>
        </row>
        <row r="10815">
          <cell r="A10815">
            <v>8015011</v>
          </cell>
          <cell r="B10815" t="str">
            <v>전광시계</v>
          </cell>
          <cell r="C10815" t="str">
            <v>2250x600x250</v>
          </cell>
          <cell r="D10815" t="str">
            <v>대</v>
          </cell>
        </row>
        <row r="10816">
          <cell r="A10816">
            <v>8015020</v>
          </cell>
          <cell r="B10816" t="str">
            <v>디지탈시계</v>
          </cell>
          <cell r="C10816" t="str">
            <v>180x120x80</v>
          </cell>
          <cell r="D10816" t="str">
            <v>대</v>
          </cell>
        </row>
        <row r="10817">
          <cell r="A10817">
            <v>8015021</v>
          </cell>
          <cell r="B10817" t="str">
            <v>디지탈시계</v>
          </cell>
          <cell r="C10817" t="str">
            <v>350x200x150</v>
          </cell>
          <cell r="D10817" t="str">
            <v>대</v>
          </cell>
        </row>
        <row r="10818">
          <cell r="A10818">
            <v>8015030</v>
          </cell>
          <cell r="B10818" t="str">
            <v>자시계-탑시계용</v>
          </cell>
          <cell r="C10818" t="str">
            <v>800 mm 원형</v>
          </cell>
          <cell r="D10818" t="str">
            <v>대</v>
          </cell>
        </row>
        <row r="10819">
          <cell r="A10819">
            <v>8015031</v>
          </cell>
          <cell r="B10819" t="str">
            <v>자시계-탑시계용</v>
          </cell>
          <cell r="C10819" t="str">
            <v>800 mm 사각</v>
          </cell>
          <cell r="D10819" t="str">
            <v>대</v>
          </cell>
        </row>
        <row r="10820">
          <cell r="A10820">
            <v>8015032</v>
          </cell>
          <cell r="B10820" t="str">
            <v>자시계-탑시계용</v>
          </cell>
          <cell r="C10820" t="str">
            <v>1000 mm 원형</v>
          </cell>
          <cell r="D10820" t="str">
            <v>대</v>
          </cell>
        </row>
        <row r="10821">
          <cell r="A10821">
            <v>8015033</v>
          </cell>
          <cell r="B10821" t="str">
            <v>자시계-탑시계용</v>
          </cell>
          <cell r="C10821" t="str">
            <v>1000 mm 사각</v>
          </cell>
          <cell r="D10821" t="str">
            <v>대</v>
          </cell>
        </row>
        <row r="10822">
          <cell r="A10822">
            <v>8015034</v>
          </cell>
          <cell r="B10822" t="str">
            <v>자시계-탑시계용</v>
          </cell>
          <cell r="C10822" t="str">
            <v>1200 mm 원형</v>
          </cell>
          <cell r="D10822" t="str">
            <v>대</v>
          </cell>
        </row>
        <row r="10823">
          <cell r="A10823">
            <v>8015035</v>
          </cell>
          <cell r="B10823" t="str">
            <v>자시계-탑시계용</v>
          </cell>
          <cell r="C10823" t="str">
            <v>1200 mm 사각</v>
          </cell>
          <cell r="D10823" t="str">
            <v>대</v>
          </cell>
        </row>
        <row r="10824">
          <cell r="A10824">
            <v>8015036</v>
          </cell>
          <cell r="B10824" t="str">
            <v>자시계-탑시계용</v>
          </cell>
          <cell r="C10824" t="str">
            <v>1500 mm 원형</v>
          </cell>
          <cell r="D10824" t="str">
            <v>대</v>
          </cell>
        </row>
        <row r="10825">
          <cell r="A10825">
            <v>8015037</v>
          </cell>
          <cell r="B10825" t="str">
            <v>자시계-탑시계용</v>
          </cell>
          <cell r="C10825" t="str">
            <v>1500 mm 사각</v>
          </cell>
          <cell r="D10825" t="str">
            <v>대</v>
          </cell>
        </row>
        <row r="10826">
          <cell r="A10826">
            <v>8015040</v>
          </cell>
          <cell r="B10826" t="str">
            <v>자시계-실내용</v>
          </cell>
          <cell r="C10826" t="str">
            <v>원형 310 mm</v>
          </cell>
          <cell r="D10826" t="str">
            <v>대</v>
          </cell>
        </row>
        <row r="10827">
          <cell r="A10827">
            <v>8015041</v>
          </cell>
          <cell r="B10827" t="str">
            <v>자시계-실내용</v>
          </cell>
          <cell r="C10827" t="str">
            <v>사각 310 mm</v>
          </cell>
          <cell r="D10827" t="str">
            <v>대</v>
          </cell>
        </row>
        <row r="10828">
          <cell r="A10828">
            <v>8015042</v>
          </cell>
          <cell r="B10828" t="str">
            <v>자시계-실내용</v>
          </cell>
          <cell r="C10828" t="str">
            <v>사각 410 mm</v>
          </cell>
          <cell r="D10828" t="str">
            <v>대</v>
          </cell>
        </row>
        <row r="10829">
          <cell r="A10829">
            <v>8015043</v>
          </cell>
          <cell r="B10829" t="str">
            <v>자시계-실내용</v>
          </cell>
          <cell r="C10829" t="str">
            <v>사각 600 mm</v>
          </cell>
          <cell r="D10829" t="str">
            <v>대</v>
          </cell>
        </row>
        <row r="10830">
          <cell r="A10830">
            <v>8015050</v>
          </cell>
          <cell r="B10830" t="str">
            <v>자시계-벽걸이형</v>
          </cell>
          <cell r="C10830" t="str">
            <v>원형 300 mm</v>
          </cell>
          <cell r="D10830" t="str">
            <v>대</v>
          </cell>
        </row>
        <row r="10831">
          <cell r="A10831">
            <v>8015051</v>
          </cell>
          <cell r="B10831" t="str">
            <v>자시계-벽걸이형</v>
          </cell>
          <cell r="C10831" t="str">
            <v>원형 400 mm</v>
          </cell>
          <cell r="D10831" t="str">
            <v>대</v>
          </cell>
        </row>
        <row r="10832">
          <cell r="A10832">
            <v>8015052</v>
          </cell>
          <cell r="B10832" t="str">
            <v>자시계-양면복도형</v>
          </cell>
          <cell r="C10832" t="str">
            <v>사각 300 mm</v>
          </cell>
          <cell r="D10832" t="str">
            <v>대</v>
          </cell>
        </row>
        <row r="10833">
          <cell r="A10833">
            <v>8016001</v>
          </cell>
          <cell r="B10833" t="str">
            <v>119종합지령대</v>
          </cell>
          <cell r="C10833" t="str">
            <v>1200x1200</v>
          </cell>
          <cell r="D10833" t="str">
            <v>조</v>
          </cell>
        </row>
        <row r="10834">
          <cell r="A10834">
            <v>8016002</v>
          </cell>
          <cell r="B10834" t="str">
            <v>119종합지령대</v>
          </cell>
          <cell r="C10834" t="str">
            <v>1200x1800</v>
          </cell>
          <cell r="D10834" t="str">
            <v>조</v>
          </cell>
        </row>
        <row r="10835">
          <cell r="A10835">
            <v>8016003</v>
          </cell>
          <cell r="B10835" t="str">
            <v>119종합지령대</v>
          </cell>
          <cell r="C10835" t="str">
            <v>1200x1200x1200</v>
          </cell>
          <cell r="D10835" t="str">
            <v>조</v>
          </cell>
        </row>
        <row r="10836">
          <cell r="A10836">
            <v>8016004</v>
          </cell>
          <cell r="B10836" t="str">
            <v>119종합지령대</v>
          </cell>
          <cell r="C10836" t="str">
            <v>라운드형</v>
          </cell>
          <cell r="D10836" t="str">
            <v>조</v>
          </cell>
        </row>
        <row r="10837">
          <cell r="A10837">
            <v>8016010</v>
          </cell>
          <cell r="B10837" t="str">
            <v>119예비수보대</v>
          </cell>
          <cell r="C10837" t="str">
            <v>T.Y-30</v>
          </cell>
          <cell r="D10837" t="str">
            <v>회선</v>
          </cell>
        </row>
        <row r="10838">
          <cell r="A10838">
            <v>8016020</v>
          </cell>
          <cell r="B10838" t="str">
            <v>119선로감시장치</v>
          </cell>
          <cell r="C10838" t="str">
            <v>T.Y.L.C-30</v>
          </cell>
          <cell r="D10838" t="str">
            <v>회선</v>
          </cell>
        </row>
        <row r="10839">
          <cell r="A10839">
            <v>8016030</v>
          </cell>
          <cell r="B10839" t="str">
            <v>디지탈시간표시장치</v>
          </cell>
          <cell r="C10839" t="str">
            <v>재생장치포함</v>
          </cell>
          <cell r="D10839" t="str">
            <v>대</v>
          </cell>
        </row>
        <row r="10840">
          <cell r="A10840">
            <v>8016040</v>
          </cell>
          <cell r="B10840" t="str">
            <v>일제지령방송</v>
          </cell>
          <cell r="C10840" t="str">
            <v>송신장비</v>
          </cell>
          <cell r="D10840" t="str">
            <v>조</v>
          </cell>
        </row>
        <row r="10841">
          <cell r="A10841">
            <v>8016041</v>
          </cell>
          <cell r="B10841" t="str">
            <v>일제지령방송수신기</v>
          </cell>
          <cell r="C10841" t="str">
            <v>YSBR-416</v>
          </cell>
          <cell r="D10841" t="str">
            <v>대</v>
          </cell>
        </row>
        <row r="10842">
          <cell r="A10842">
            <v>8016050</v>
          </cell>
          <cell r="B10842" t="str">
            <v>일제전화지령장비</v>
          </cell>
          <cell r="C10842" t="str">
            <v>D.G.C-1000</v>
          </cell>
          <cell r="D10842" t="str">
            <v>조</v>
          </cell>
        </row>
        <row r="10843">
          <cell r="A10843">
            <v>8016051</v>
          </cell>
          <cell r="B10843" t="str">
            <v>차량무전기원격장치</v>
          </cell>
          <cell r="C10843" t="str">
            <v>R.C-2형</v>
          </cell>
          <cell r="D10843" t="str">
            <v>조</v>
          </cell>
        </row>
        <row r="10844">
          <cell r="A10844">
            <v>8016052</v>
          </cell>
          <cell r="B10844" t="str">
            <v>기지국무전기</v>
          </cell>
          <cell r="C10844" t="str">
            <v>PCM O.P-500</v>
          </cell>
          <cell r="D10844" t="str">
            <v>대</v>
          </cell>
        </row>
        <row r="10845">
          <cell r="A10845">
            <v>8016053</v>
          </cell>
          <cell r="B10845" t="str">
            <v>리모트장치</v>
          </cell>
          <cell r="C10845" t="str">
            <v>MCS-1220</v>
          </cell>
          <cell r="D10845" t="str">
            <v>대</v>
          </cell>
        </row>
        <row r="10846">
          <cell r="A10846">
            <v>8016054</v>
          </cell>
          <cell r="B10846" t="str">
            <v>통신용자동정류기</v>
          </cell>
          <cell r="C10846" t="str">
            <v>Y.S.P-3015</v>
          </cell>
          <cell r="D10846" t="str">
            <v>대</v>
          </cell>
        </row>
        <row r="10847">
          <cell r="A10847">
            <v>8017001</v>
          </cell>
          <cell r="B10847" t="str">
            <v>ROTARY DIAL</v>
          </cell>
          <cell r="C10847" t="str">
            <v/>
          </cell>
          <cell r="D10847" t="str">
            <v>EA</v>
          </cell>
        </row>
        <row r="10848">
          <cell r="A10848">
            <v>8017002</v>
          </cell>
          <cell r="B10848" t="str">
            <v>MFC DIAL</v>
          </cell>
          <cell r="C10848" t="str">
            <v/>
          </cell>
          <cell r="D10848" t="str">
            <v>EA</v>
          </cell>
        </row>
        <row r="10849">
          <cell r="A10849">
            <v>8017003</v>
          </cell>
          <cell r="B10849" t="str">
            <v>PUSH DIAL</v>
          </cell>
          <cell r="C10849" t="str">
            <v/>
          </cell>
          <cell r="D10849" t="str">
            <v>EA</v>
          </cell>
        </row>
        <row r="10850">
          <cell r="A10850">
            <v>8017020</v>
          </cell>
          <cell r="B10850" t="str">
            <v>전화기 CASE 본체</v>
          </cell>
          <cell r="C10850" t="str">
            <v/>
          </cell>
          <cell r="D10850" t="str">
            <v>EA</v>
          </cell>
        </row>
        <row r="10851">
          <cell r="A10851">
            <v>8017021</v>
          </cell>
          <cell r="B10851" t="str">
            <v>송수화기 CASE</v>
          </cell>
          <cell r="C10851" t="str">
            <v/>
          </cell>
          <cell r="D10851" t="str">
            <v>EA</v>
          </cell>
        </row>
        <row r="10852">
          <cell r="A10852">
            <v>8017030</v>
          </cell>
          <cell r="B10852" t="str">
            <v>H-CORD</v>
          </cell>
          <cell r="C10852" t="str">
            <v/>
          </cell>
          <cell r="D10852" t="str">
            <v>EA</v>
          </cell>
        </row>
        <row r="10853">
          <cell r="A10853">
            <v>8017031</v>
          </cell>
          <cell r="B10853" t="str">
            <v>T-CORD</v>
          </cell>
          <cell r="C10853" t="str">
            <v/>
          </cell>
          <cell r="D10853" t="str">
            <v>EA</v>
          </cell>
        </row>
        <row r="10854">
          <cell r="A10854">
            <v>8017040</v>
          </cell>
          <cell r="B10854" t="str">
            <v>T-6</v>
          </cell>
          <cell r="C10854" t="str">
            <v/>
          </cell>
          <cell r="D10854" t="str">
            <v>EA</v>
          </cell>
        </row>
        <row r="10855">
          <cell r="A10855">
            <v>8017041</v>
          </cell>
          <cell r="B10855" t="str">
            <v>T-71</v>
          </cell>
          <cell r="C10855" t="str">
            <v/>
          </cell>
          <cell r="D10855" t="str">
            <v>EA</v>
          </cell>
        </row>
        <row r="10856">
          <cell r="A10856">
            <v>8017042</v>
          </cell>
          <cell r="B10856" t="str">
            <v>R-71</v>
          </cell>
          <cell r="C10856" t="str">
            <v/>
          </cell>
          <cell r="D10856" t="str">
            <v>EA</v>
          </cell>
        </row>
        <row r="10857">
          <cell r="A10857">
            <v>8017043</v>
          </cell>
          <cell r="B10857" t="str">
            <v>DT-70</v>
          </cell>
          <cell r="C10857" t="str">
            <v/>
          </cell>
          <cell r="D10857" t="str">
            <v>EA</v>
          </cell>
        </row>
        <row r="10858">
          <cell r="A10858">
            <v>8017044</v>
          </cell>
          <cell r="B10858" t="str">
            <v>MR-80</v>
          </cell>
          <cell r="C10858" t="str">
            <v/>
          </cell>
          <cell r="D10858" t="str">
            <v>EA</v>
          </cell>
        </row>
        <row r="10859">
          <cell r="A10859">
            <v>8017045</v>
          </cell>
          <cell r="B10859" t="str">
            <v>PCB-KEYPAD</v>
          </cell>
          <cell r="C10859" t="str">
            <v/>
          </cell>
          <cell r="D10859" t="str">
            <v>EA</v>
          </cell>
        </row>
        <row r="10860">
          <cell r="A10860">
            <v>8017046</v>
          </cell>
          <cell r="B10860" t="str">
            <v>DIAL-IC</v>
          </cell>
          <cell r="C10860" t="str">
            <v/>
          </cell>
          <cell r="D10860" t="str">
            <v>EA</v>
          </cell>
        </row>
        <row r="10861">
          <cell r="A10861">
            <v>8017047</v>
          </cell>
          <cell r="B10861" t="str">
            <v>SPEECH-IC</v>
          </cell>
          <cell r="C10861" t="str">
            <v/>
          </cell>
          <cell r="D10861" t="str">
            <v>EA</v>
          </cell>
        </row>
        <row r="10862">
          <cell r="A10862">
            <v>8017048</v>
          </cell>
          <cell r="B10862" t="str">
            <v>TONE-IC</v>
          </cell>
          <cell r="C10862" t="str">
            <v/>
          </cell>
          <cell r="D10862" t="str">
            <v>EA</v>
          </cell>
        </row>
        <row r="10863">
          <cell r="A10863">
            <v>8017049</v>
          </cell>
          <cell r="B10863" t="str">
            <v>TR</v>
          </cell>
          <cell r="C10863" t="str">
            <v/>
          </cell>
          <cell r="D10863" t="str">
            <v>EA</v>
          </cell>
        </row>
        <row r="10864">
          <cell r="A10864">
            <v>8017050</v>
          </cell>
          <cell r="B10864" t="str">
            <v>BELL ASSY</v>
          </cell>
          <cell r="C10864" t="str">
            <v/>
          </cell>
          <cell r="D10864" t="str">
            <v>EA</v>
          </cell>
        </row>
        <row r="10865">
          <cell r="A10865">
            <v>8017051</v>
          </cell>
          <cell r="B10865" t="str">
            <v>HOOK S/W</v>
          </cell>
          <cell r="C10865" t="str">
            <v/>
          </cell>
          <cell r="D10865" t="str">
            <v>EA</v>
          </cell>
        </row>
        <row r="10866">
          <cell r="A10866">
            <v>8017070</v>
          </cell>
          <cell r="B10866" t="str">
            <v>전화기케이스</v>
          </cell>
          <cell r="C10866" t="str">
            <v>흑색</v>
          </cell>
          <cell r="D10866" t="str">
            <v>EA</v>
          </cell>
        </row>
        <row r="10867">
          <cell r="A10867">
            <v>8017071</v>
          </cell>
          <cell r="B10867" t="str">
            <v>전화기케이스</v>
          </cell>
          <cell r="C10867" t="str">
            <v>유색</v>
          </cell>
          <cell r="D10867" t="str">
            <v>EA</v>
          </cell>
        </row>
        <row r="10868">
          <cell r="A10868">
            <v>8017080</v>
          </cell>
          <cell r="B10868" t="str">
            <v>BELL 70 ASSEMBLY</v>
          </cell>
          <cell r="C10868" t="str">
            <v/>
          </cell>
          <cell r="D10868" t="str">
            <v>EA</v>
          </cell>
        </row>
        <row r="10869">
          <cell r="A10869">
            <v>8017081</v>
          </cell>
          <cell r="B10869" t="str">
            <v>BELL 70 P.C.B</v>
          </cell>
          <cell r="C10869" t="str">
            <v/>
          </cell>
          <cell r="D10869" t="str">
            <v>EA</v>
          </cell>
        </row>
        <row r="10870">
          <cell r="A10870">
            <v>8017090</v>
          </cell>
          <cell r="B10870" t="str">
            <v>TELCORD 전화기</v>
          </cell>
          <cell r="C10870" t="str">
            <v>키폰용</v>
          </cell>
          <cell r="D10870" t="str">
            <v>EA</v>
          </cell>
        </row>
        <row r="10871">
          <cell r="A10871">
            <v>8017091</v>
          </cell>
          <cell r="B10871" t="str">
            <v>BASE PLATE 전화기</v>
          </cell>
          <cell r="C10871" t="str">
            <v>키폰용</v>
          </cell>
          <cell r="D10871" t="str">
            <v>EA</v>
          </cell>
        </row>
        <row r="10872">
          <cell r="A10872">
            <v>8017100</v>
          </cell>
          <cell r="B10872" t="str">
            <v>송화갑 T-4</v>
          </cell>
          <cell r="C10872" t="str">
            <v/>
          </cell>
          <cell r="D10872" t="str">
            <v>EA</v>
          </cell>
        </row>
        <row r="10873">
          <cell r="A10873">
            <v>8017101</v>
          </cell>
          <cell r="B10873" t="str">
            <v>수화갑 R-(R-70)</v>
          </cell>
          <cell r="C10873" t="str">
            <v/>
          </cell>
          <cell r="D10873" t="str">
            <v>EA</v>
          </cell>
        </row>
        <row r="10874">
          <cell r="A10874">
            <v>8017102</v>
          </cell>
          <cell r="B10874" t="str">
            <v>송수화코오드 3심</v>
          </cell>
          <cell r="C10874" t="str">
            <v>흑색</v>
          </cell>
          <cell r="D10874" t="str">
            <v>EA</v>
          </cell>
        </row>
        <row r="10875">
          <cell r="A10875">
            <v>8017103</v>
          </cell>
          <cell r="B10875" t="str">
            <v>송수화코오드 S형</v>
          </cell>
          <cell r="C10875" t="str">
            <v>흑색</v>
          </cell>
          <cell r="D10875" t="str">
            <v>EA</v>
          </cell>
        </row>
        <row r="10876">
          <cell r="A10876">
            <v>8017104</v>
          </cell>
          <cell r="B10876" t="str">
            <v>다이알   70형</v>
          </cell>
          <cell r="C10876" t="str">
            <v/>
          </cell>
          <cell r="D10876" t="str">
            <v>EA</v>
          </cell>
        </row>
        <row r="10877">
          <cell r="A10877">
            <v>8017120</v>
          </cell>
          <cell r="B10877" t="str">
            <v>COB(국선6회선)</v>
          </cell>
          <cell r="C10877" t="str">
            <v>키폰용</v>
          </cell>
          <cell r="D10877" t="str">
            <v>EA</v>
          </cell>
        </row>
        <row r="10878">
          <cell r="A10878">
            <v>8017121</v>
          </cell>
          <cell r="B10878" t="str">
            <v>SIB(국내8회선)</v>
          </cell>
          <cell r="C10878" t="str">
            <v>키폰용</v>
          </cell>
          <cell r="D10878" t="str">
            <v>EA</v>
          </cell>
        </row>
        <row r="10879">
          <cell r="A10879">
            <v>8017122</v>
          </cell>
          <cell r="B10879" t="str">
            <v>KIB(내선8회선)</v>
          </cell>
          <cell r="C10879" t="str">
            <v>키폰용</v>
          </cell>
          <cell r="D10879" t="str">
            <v>EA</v>
          </cell>
        </row>
        <row r="10880">
          <cell r="A10880">
            <v>8017123</v>
          </cell>
          <cell r="B10880" t="str">
            <v>CDU(국선증설)</v>
          </cell>
          <cell r="C10880" t="str">
            <v>키폰용</v>
          </cell>
          <cell r="D10880" t="str">
            <v>EA</v>
          </cell>
        </row>
        <row r="10881">
          <cell r="A10881">
            <v>8017124</v>
          </cell>
          <cell r="B10881" t="str">
            <v>RDU(전용선)</v>
          </cell>
          <cell r="C10881" t="str">
            <v>키폰용</v>
          </cell>
          <cell r="D10881" t="str">
            <v>EA</v>
          </cell>
        </row>
        <row r="10882">
          <cell r="A10882">
            <v>8017125</v>
          </cell>
          <cell r="B10882" t="str">
            <v>ETIB</v>
          </cell>
          <cell r="C10882" t="str">
            <v>키폰용</v>
          </cell>
          <cell r="D10882" t="str">
            <v>EA</v>
          </cell>
        </row>
        <row r="10883">
          <cell r="A10883">
            <v>8017126</v>
          </cell>
          <cell r="B10883" t="str">
            <v>SLIB</v>
          </cell>
          <cell r="C10883" t="str">
            <v>키폰용</v>
          </cell>
          <cell r="D10883" t="str">
            <v>EA</v>
          </cell>
        </row>
        <row r="10884">
          <cell r="A10884">
            <v>8017127</v>
          </cell>
          <cell r="B10884" t="str">
            <v>TLB (전용3회선)</v>
          </cell>
          <cell r="C10884" t="str">
            <v>키폰용</v>
          </cell>
          <cell r="D10884" t="str">
            <v>EA</v>
          </cell>
        </row>
        <row r="10885">
          <cell r="A10885">
            <v>8017128</v>
          </cell>
          <cell r="B10885" t="str">
            <v>COIU</v>
          </cell>
          <cell r="C10885" t="str">
            <v>키폰용</v>
          </cell>
          <cell r="D10885" t="str">
            <v>EA</v>
          </cell>
        </row>
        <row r="10886">
          <cell r="A10886">
            <v>8017129</v>
          </cell>
          <cell r="B10886" t="str">
            <v>DSS BOX</v>
          </cell>
          <cell r="C10886" t="str">
            <v>키폰용</v>
          </cell>
          <cell r="D10886" t="str">
            <v>EA</v>
          </cell>
        </row>
        <row r="10887">
          <cell r="A10887">
            <v>8017140</v>
          </cell>
          <cell r="B10887" t="str">
            <v>SIU</v>
          </cell>
          <cell r="C10887" t="str">
            <v/>
          </cell>
          <cell r="D10887" t="str">
            <v>EA</v>
          </cell>
        </row>
        <row r="10888">
          <cell r="A10888">
            <v>8017141</v>
          </cell>
          <cell r="B10888" t="str">
            <v>ETU(비상절체)</v>
          </cell>
          <cell r="C10888" t="str">
            <v/>
          </cell>
          <cell r="D10888" t="str">
            <v>EA</v>
          </cell>
        </row>
        <row r="10889">
          <cell r="A10889">
            <v>8017142</v>
          </cell>
          <cell r="B10889" t="str">
            <v>CTIB</v>
          </cell>
          <cell r="C10889" t="str">
            <v>국선4 전용선2</v>
          </cell>
          <cell r="D10889" t="str">
            <v>EA</v>
          </cell>
        </row>
        <row r="10890">
          <cell r="A10890">
            <v>8017143</v>
          </cell>
          <cell r="B10890" t="str">
            <v>SBU CARD</v>
          </cell>
          <cell r="C10890" t="str">
            <v/>
          </cell>
          <cell r="D10890" t="str">
            <v>EA</v>
          </cell>
        </row>
        <row r="10891">
          <cell r="A10891">
            <v>8017160</v>
          </cell>
          <cell r="B10891" t="str">
            <v>PVC 몰딩 1호</v>
          </cell>
          <cell r="C10891" t="str">
            <v>12.5mm</v>
          </cell>
          <cell r="D10891" t="str">
            <v>EA</v>
          </cell>
        </row>
        <row r="10892">
          <cell r="A10892">
            <v>8017161</v>
          </cell>
          <cell r="B10892" t="str">
            <v>PVC 몰딩 2호</v>
          </cell>
          <cell r="C10892" t="str">
            <v>20mm</v>
          </cell>
          <cell r="D10892" t="str">
            <v>EA</v>
          </cell>
        </row>
        <row r="10893">
          <cell r="A10893">
            <v>8017162</v>
          </cell>
          <cell r="B10893" t="str">
            <v>PVC 몰딩 3호</v>
          </cell>
          <cell r="C10893" t="str">
            <v>25mm</v>
          </cell>
          <cell r="D10893" t="str">
            <v>EA</v>
          </cell>
        </row>
        <row r="10894">
          <cell r="A10894">
            <v>8017163</v>
          </cell>
          <cell r="B10894" t="str">
            <v>PVC 몰딩 4호</v>
          </cell>
          <cell r="C10894" t="str">
            <v>27mm</v>
          </cell>
          <cell r="D10894" t="str">
            <v>EA</v>
          </cell>
        </row>
        <row r="10895">
          <cell r="A10895">
            <v>8017164</v>
          </cell>
          <cell r="B10895" t="str">
            <v>알미늄몰딩 (소)</v>
          </cell>
          <cell r="C10895" t="str">
            <v>12.5mm</v>
          </cell>
          <cell r="D10895" t="str">
            <v>EA</v>
          </cell>
        </row>
        <row r="10896">
          <cell r="A10896">
            <v>8017165</v>
          </cell>
          <cell r="B10896" t="str">
            <v>알미늄몰딩 (중)</v>
          </cell>
          <cell r="C10896" t="str">
            <v>20mm</v>
          </cell>
          <cell r="D10896" t="str">
            <v>EA</v>
          </cell>
        </row>
        <row r="10897">
          <cell r="A10897">
            <v>8017166</v>
          </cell>
          <cell r="B10897" t="str">
            <v>알미늄몰딩 (대)</v>
          </cell>
          <cell r="C10897" t="str">
            <v>25mm</v>
          </cell>
          <cell r="D10897" t="str">
            <v>EA</v>
          </cell>
        </row>
        <row r="10898">
          <cell r="A10898">
            <v>8017180</v>
          </cell>
          <cell r="B10898" t="str">
            <v>전화기</v>
          </cell>
          <cell r="C10898" t="str">
            <v>자동전화기(MDF)</v>
          </cell>
          <cell r="D10898" t="str">
            <v>대</v>
          </cell>
        </row>
        <row r="10899">
          <cell r="A10899">
            <v>8017181</v>
          </cell>
          <cell r="B10899" t="str">
            <v>전화기</v>
          </cell>
          <cell r="C10899" t="str">
            <v>공전식</v>
          </cell>
          <cell r="D10899" t="str">
            <v>대</v>
          </cell>
        </row>
        <row r="10900">
          <cell r="A10900">
            <v>8017182</v>
          </cell>
          <cell r="B10900" t="str">
            <v>전화기</v>
          </cell>
          <cell r="C10900" t="str">
            <v>연선용</v>
          </cell>
          <cell r="D10900" t="str">
            <v>EA</v>
          </cell>
        </row>
        <row r="10901">
          <cell r="A10901">
            <v>8099001</v>
          </cell>
          <cell r="B10901" t="str">
            <v>PATCH BOARD</v>
          </cell>
          <cell r="C10901" t="str">
            <v>100P</v>
          </cell>
          <cell r="D10901" t="str">
            <v>개</v>
          </cell>
        </row>
        <row r="10902">
          <cell r="A10902">
            <v>8099002</v>
          </cell>
          <cell r="B10902" t="str">
            <v>PATCH BOARD</v>
          </cell>
          <cell r="C10902" t="str">
            <v>200P</v>
          </cell>
          <cell r="D10902" t="str">
            <v>개</v>
          </cell>
        </row>
        <row r="10903">
          <cell r="A10903">
            <v>8099003</v>
          </cell>
          <cell r="B10903" t="str">
            <v>PATCH BOARD</v>
          </cell>
          <cell r="C10903" t="str">
            <v>300P</v>
          </cell>
          <cell r="D10903" t="str">
            <v>개</v>
          </cell>
        </row>
        <row r="10904">
          <cell r="A10904">
            <v>8099004</v>
          </cell>
          <cell r="B10904" t="str">
            <v>PATCH BOARD</v>
          </cell>
          <cell r="C10904" t="str">
            <v>400P</v>
          </cell>
          <cell r="D10904" t="str">
            <v>개</v>
          </cell>
        </row>
        <row r="10905">
          <cell r="A10905">
            <v>8099005</v>
          </cell>
          <cell r="B10905" t="str">
            <v>PATCH BOARD</v>
          </cell>
          <cell r="C10905" t="str">
            <v>500P</v>
          </cell>
          <cell r="D10905" t="str">
            <v>개</v>
          </cell>
        </row>
        <row r="10906">
          <cell r="A10906">
            <v>8099006</v>
          </cell>
          <cell r="B10906" t="str">
            <v>PATCH BOARD</v>
          </cell>
          <cell r="C10906" t="str">
            <v>600P</v>
          </cell>
          <cell r="D10906" t="str">
            <v>개</v>
          </cell>
        </row>
        <row r="10907">
          <cell r="A10907">
            <v>8099007</v>
          </cell>
          <cell r="B10907" t="str">
            <v>PATCH BOARD</v>
          </cell>
          <cell r="C10907" t="str">
            <v>700P</v>
          </cell>
          <cell r="D10907" t="str">
            <v>개</v>
          </cell>
        </row>
        <row r="10908">
          <cell r="A10908">
            <v>8099008</v>
          </cell>
          <cell r="B10908" t="str">
            <v>PATCH BOARD</v>
          </cell>
          <cell r="C10908" t="str">
            <v>800P</v>
          </cell>
          <cell r="D10908" t="str">
            <v>개</v>
          </cell>
        </row>
        <row r="10909">
          <cell r="A10909">
            <v>8099009</v>
          </cell>
          <cell r="B10909" t="str">
            <v>PATCH BOARD</v>
          </cell>
          <cell r="C10909" t="str">
            <v>1000P</v>
          </cell>
          <cell r="D10909" t="str">
            <v>개</v>
          </cell>
        </row>
        <row r="10910">
          <cell r="A10910">
            <v>8099010</v>
          </cell>
          <cell r="B10910" t="str">
            <v>LOOP COIL</v>
          </cell>
          <cell r="C10910" t="str">
            <v>1회로</v>
          </cell>
          <cell r="D10910" t="str">
            <v>개</v>
          </cell>
        </row>
        <row r="10911">
          <cell r="A10911">
            <v>8099011</v>
          </cell>
          <cell r="B10911" t="str">
            <v>차량 검지기</v>
          </cell>
          <cell r="C10911" t="str">
            <v>2회로</v>
          </cell>
          <cell r="D10911" t="str">
            <v>개</v>
          </cell>
        </row>
        <row r="10912">
          <cell r="A10912">
            <v>8099012</v>
          </cell>
          <cell r="B10912" t="str">
            <v>중앙 제어 장치</v>
          </cell>
          <cell r="C10912" t="str">
            <v/>
          </cell>
          <cell r="D10912" t="str">
            <v>개</v>
          </cell>
        </row>
        <row r="10913">
          <cell r="A10913">
            <v>8099013</v>
          </cell>
          <cell r="B10913" t="str">
            <v>입구 만차 표시등</v>
          </cell>
          <cell r="C10913" t="str">
            <v>자립형</v>
          </cell>
          <cell r="D10913" t="str">
            <v>개</v>
          </cell>
        </row>
        <row r="10914">
          <cell r="A10914">
            <v>8099014</v>
          </cell>
          <cell r="B10914" t="str">
            <v>출차 주의등</v>
          </cell>
          <cell r="C10914" t="str">
            <v/>
          </cell>
          <cell r="D10914" t="str">
            <v>개</v>
          </cell>
        </row>
        <row r="10915">
          <cell r="A10915">
            <v>8099015</v>
          </cell>
          <cell r="B10915" t="str">
            <v>장내 경보등</v>
          </cell>
          <cell r="C10915" t="str">
            <v>천정형</v>
          </cell>
          <cell r="D10915" t="str">
            <v>개</v>
          </cell>
        </row>
        <row r="10916">
          <cell r="A10916">
            <v>8099016</v>
          </cell>
          <cell r="B10916" t="str">
            <v>유도등</v>
          </cell>
          <cell r="C10916" t="str">
            <v>단면</v>
          </cell>
          <cell r="D10916" t="str">
            <v>개</v>
          </cell>
        </row>
        <row r="10917">
          <cell r="A10917">
            <v>8099017</v>
          </cell>
          <cell r="B10917" t="str">
            <v>유도등</v>
          </cell>
          <cell r="C10917" t="str">
            <v>양면</v>
          </cell>
          <cell r="D10917" t="str">
            <v>개</v>
          </cell>
        </row>
        <row r="10918">
          <cell r="A10918">
            <v>8099018</v>
          </cell>
          <cell r="B10918" t="str">
            <v>주차권 발행기</v>
          </cell>
          <cell r="C10918" t="str">
            <v>자기식</v>
          </cell>
          <cell r="D10918" t="str">
            <v>SET</v>
          </cell>
        </row>
        <row r="10919">
          <cell r="A10919">
            <v>8099019</v>
          </cell>
          <cell r="B10919" t="str">
            <v>요금계산기</v>
          </cell>
          <cell r="C10919" t="str">
            <v/>
          </cell>
          <cell r="D10919" t="str">
            <v>SET</v>
          </cell>
        </row>
        <row r="10920">
          <cell r="A10920">
            <v>8099020</v>
          </cell>
          <cell r="B10920" t="str">
            <v>GATE(옥외)</v>
          </cell>
          <cell r="C10920" t="str">
            <v/>
          </cell>
          <cell r="D10920" t="str">
            <v>SET</v>
          </cell>
        </row>
        <row r="10921">
          <cell r="A10921">
            <v>8099021</v>
          </cell>
          <cell r="B10921" t="str">
            <v>정기권 독취기</v>
          </cell>
          <cell r="C10921" t="str">
            <v>자기식</v>
          </cell>
          <cell r="D10921" t="str">
            <v>SET</v>
          </cell>
        </row>
        <row r="10922">
          <cell r="A10922">
            <v>8099022</v>
          </cell>
          <cell r="B10922" t="str">
            <v>층별 만차표시등</v>
          </cell>
          <cell r="C10922" t="str">
            <v/>
          </cell>
          <cell r="D10922" t="str">
            <v>개</v>
          </cell>
        </row>
        <row r="10923">
          <cell r="A10923">
            <v>8099023</v>
          </cell>
          <cell r="B10923" t="str">
            <v>HOST COMPUTER</v>
          </cell>
          <cell r="C10923" t="str">
            <v/>
          </cell>
          <cell r="D10923" t="str">
            <v>SET</v>
          </cell>
        </row>
        <row r="10924">
          <cell r="A10924">
            <v>8099024</v>
          </cell>
          <cell r="B10924" t="str">
            <v>MASTER PANEL</v>
          </cell>
          <cell r="C10924" t="str">
            <v/>
          </cell>
          <cell r="D10924" t="str">
            <v>면</v>
          </cell>
        </row>
        <row r="10925">
          <cell r="A10925">
            <v>8099025</v>
          </cell>
          <cell r="B10925" t="str">
            <v>MANEGMENT STATION</v>
          </cell>
          <cell r="C10925" t="str">
            <v/>
          </cell>
          <cell r="D10925" t="str">
            <v>SET</v>
          </cell>
        </row>
        <row r="10926">
          <cell r="A10926">
            <v>8099026</v>
          </cell>
          <cell r="B10926" t="str">
            <v>HOME AUTO</v>
          </cell>
          <cell r="C10926" t="str">
            <v/>
          </cell>
          <cell r="D10926" t="str">
            <v>대</v>
          </cell>
        </row>
        <row r="10927">
          <cell r="A10927">
            <v>8099027</v>
          </cell>
          <cell r="B10927" t="str">
            <v>진입금지등</v>
          </cell>
          <cell r="C10927" t="str">
            <v>천정형</v>
          </cell>
          <cell r="D10927" t="str">
            <v>개</v>
          </cell>
        </row>
        <row r="10928">
          <cell r="A10928">
            <v>8099028</v>
          </cell>
          <cell r="B10928" t="str">
            <v>차량검지기</v>
          </cell>
          <cell r="C10928" t="str">
            <v>1회로</v>
          </cell>
          <cell r="D10928" t="str">
            <v>개</v>
          </cell>
        </row>
        <row r="10929">
          <cell r="A10929">
            <v>8099029</v>
          </cell>
          <cell r="B10929" t="str">
            <v>스피커</v>
          </cell>
          <cell r="C10929" t="str">
            <v>HORN 15W</v>
          </cell>
          <cell r="D10929" t="str">
            <v>개</v>
          </cell>
        </row>
        <row r="10930">
          <cell r="A10930">
            <v>8099030</v>
          </cell>
          <cell r="B10930" t="str">
            <v>스피커</v>
          </cell>
          <cell r="C10930" t="str">
            <v>벽부(매입)1W</v>
          </cell>
          <cell r="D10930" t="str">
            <v>개</v>
          </cell>
        </row>
        <row r="10931">
          <cell r="A10931">
            <v>8099031</v>
          </cell>
          <cell r="B10931" t="str">
            <v>스피커(알루미늄)</v>
          </cell>
          <cell r="C10931" t="str">
            <v>천정 3W</v>
          </cell>
          <cell r="D10931" t="str">
            <v>개</v>
          </cell>
        </row>
        <row r="10932">
          <cell r="A10932">
            <v>8099032</v>
          </cell>
          <cell r="B10932" t="str">
            <v>스피커</v>
          </cell>
          <cell r="C10932" t="str">
            <v>벽부 3W</v>
          </cell>
          <cell r="D10932" t="str">
            <v>개</v>
          </cell>
        </row>
        <row r="10933">
          <cell r="A10933">
            <v>8099033</v>
          </cell>
          <cell r="B10933" t="str">
            <v>스피커</v>
          </cell>
          <cell r="C10933" t="str">
            <v>천정 10W</v>
          </cell>
          <cell r="D10933" t="str">
            <v>개</v>
          </cell>
        </row>
        <row r="10934">
          <cell r="A10934">
            <v>8099034</v>
          </cell>
          <cell r="B10934" t="str">
            <v>ATT</v>
          </cell>
          <cell r="C10934" t="str">
            <v>20W 이하</v>
          </cell>
          <cell r="D10934" t="str">
            <v>개</v>
          </cell>
        </row>
        <row r="10935">
          <cell r="A10935">
            <v>8099035</v>
          </cell>
          <cell r="B10935" t="str">
            <v>스피커(ATT부)</v>
          </cell>
          <cell r="C10935" t="str">
            <v>천정 3W</v>
          </cell>
          <cell r="D10935" t="str">
            <v>개</v>
          </cell>
        </row>
        <row r="10936">
          <cell r="A10936">
            <v>8099036</v>
          </cell>
          <cell r="B10936" t="str">
            <v>LOCAL SELECTOR</v>
          </cell>
          <cell r="C10936" t="str">
            <v/>
          </cell>
          <cell r="D10936" t="str">
            <v>개</v>
          </cell>
        </row>
        <row r="10937">
          <cell r="A10937">
            <v>8099037</v>
          </cell>
          <cell r="B10937" t="str">
            <v>스피커</v>
          </cell>
          <cell r="C10937" t="str">
            <v>HORN 20W</v>
          </cell>
          <cell r="D10937" t="str">
            <v>개</v>
          </cell>
        </row>
        <row r="10938">
          <cell r="A10938">
            <v>8099038</v>
          </cell>
          <cell r="B10938" t="str">
            <v>스피커</v>
          </cell>
          <cell r="C10938" t="str">
            <v>HORN 10W</v>
          </cell>
          <cell r="D10938" t="str">
            <v>개</v>
          </cell>
        </row>
        <row r="10939">
          <cell r="A10939">
            <v>8099039</v>
          </cell>
          <cell r="B10939" t="str">
            <v>BS ANT</v>
          </cell>
          <cell r="C10939" t="str">
            <v/>
          </cell>
          <cell r="D10939" t="str">
            <v>개</v>
          </cell>
        </row>
        <row r="10940">
          <cell r="A10940">
            <v>8099040</v>
          </cell>
          <cell r="B10940" t="str">
            <v>STAR ANT</v>
          </cell>
          <cell r="C10940" t="str">
            <v/>
          </cell>
          <cell r="D10940" t="str">
            <v>개</v>
          </cell>
        </row>
        <row r="10941">
          <cell r="A10941">
            <v>8099041</v>
          </cell>
          <cell r="B10941" t="str">
            <v>스피커(ATT부)</v>
          </cell>
          <cell r="C10941" t="str">
            <v>천정 10W</v>
          </cell>
          <cell r="D10941" t="str">
            <v>개</v>
          </cell>
        </row>
        <row r="10942">
          <cell r="A10942">
            <v>8099042</v>
          </cell>
          <cell r="B10942" t="str">
            <v>스피커(ATT부)</v>
          </cell>
          <cell r="C10942" t="str">
            <v>벽부 3W</v>
          </cell>
          <cell r="D10942" t="str">
            <v>개</v>
          </cell>
        </row>
        <row r="10943">
          <cell r="A10943">
            <v>8099043</v>
          </cell>
          <cell r="B10943" t="str">
            <v>스피커(ATT부)</v>
          </cell>
          <cell r="C10943" t="str">
            <v>벽부 10W</v>
          </cell>
          <cell r="D10943" t="str">
            <v>개</v>
          </cell>
        </row>
        <row r="10944">
          <cell r="A10944">
            <v>8099044</v>
          </cell>
          <cell r="B10944" t="str">
            <v>COMBINER</v>
          </cell>
          <cell r="C10944" t="str">
            <v/>
          </cell>
          <cell r="D10944" t="str">
            <v>개</v>
          </cell>
        </row>
        <row r="10945">
          <cell r="A10945">
            <v>8099045</v>
          </cell>
          <cell r="B10945" t="str">
            <v>MODULATOR</v>
          </cell>
          <cell r="C10945" t="str">
            <v/>
          </cell>
          <cell r="D10945" t="str">
            <v>개</v>
          </cell>
        </row>
        <row r="10946">
          <cell r="A10946">
            <v>8099046</v>
          </cell>
          <cell r="B10946" t="str">
            <v>위성 TUNER</v>
          </cell>
          <cell r="C10946" t="str">
            <v>NHK,STAR</v>
          </cell>
          <cell r="D10946" t="str">
            <v>개</v>
          </cell>
        </row>
        <row r="10947">
          <cell r="A10947">
            <v>8099047</v>
          </cell>
          <cell r="B10947" t="str">
            <v>스피커</v>
          </cell>
          <cell r="C10947" t="str">
            <v>천정사각 1W</v>
          </cell>
          <cell r="D10947" t="str">
            <v>개</v>
          </cell>
        </row>
        <row r="10948">
          <cell r="A10948">
            <v>8099048</v>
          </cell>
          <cell r="B10948" t="str">
            <v>MIC JACK BOX</v>
          </cell>
          <cell r="C10948" t="str">
            <v/>
          </cell>
          <cell r="D10948" t="str">
            <v>개</v>
          </cell>
        </row>
        <row r="10949">
          <cell r="A10949">
            <v>8099049</v>
          </cell>
          <cell r="B10949" t="str">
            <v>SPEAKER JACK BOX</v>
          </cell>
          <cell r="C10949" t="str">
            <v/>
          </cell>
          <cell r="D10949" t="str">
            <v>개</v>
          </cell>
        </row>
        <row r="10950">
          <cell r="A10950">
            <v>8099050</v>
          </cell>
          <cell r="B10950" t="str">
            <v>인터폰 JACK BOX</v>
          </cell>
          <cell r="C10950" t="str">
            <v/>
          </cell>
          <cell r="D10950" t="str">
            <v>개</v>
          </cell>
        </row>
        <row r="10951">
          <cell r="A10951">
            <v>8099051</v>
          </cell>
          <cell r="B10951" t="str">
            <v>위성 CONVERTER</v>
          </cell>
          <cell r="C10951" t="str">
            <v>NHK,STAR</v>
          </cell>
          <cell r="D10951" t="str">
            <v>SET</v>
          </cell>
        </row>
        <row r="10952">
          <cell r="A10952">
            <v>8099052</v>
          </cell>
          <cell r="B10952" t="str">
            <v>TV 분배기박스(연강)</v>
          </cell>
          <cell r="C10952" t="str">
            <v>200x300x150</v>
          </cell>
          <cell r="D10952" t="str">
            <v>개</v>
          </cell>
        </row>
        <row r="10953">
          <cell r="A10953">
            <v>8099053</v>
          </cell>
          <cell r="B10953" t="str">
            <v>TV 분배기박스(연강)</v>
          </cell>
          <cell r="C10953" t="str">
            <v>300x400x150</v>
          </cell>
          <cell r="D10953" t="str">
            <v>개</v>
          </cell>
        </row>
        <row r="10954">
          <cell r="A10954">
            <v>8099054</v>
          </cell>
          <cell r="B10954" t="str">
            <v>TV 분배기박스(연강)</v>
          </cell>
          <cell r="C10954" t="str">
            <v>400x400x200</v>
          </cell>
          <cell r="D10954" t="str">
            <v>개</v>
          </cell>
        </row>
        <row r="10955">
          <cell r="A10955">
            <v>8099055</v>
          </cell>
          <cell r="B10955" t="str">
            <v>TV 분배기박스(연강)</v>
          </cell>
          <cell r="C10955" t="str">
            <v>500x600x200</v>
          </cell>
          <cell r="D10955" t="str">
            <v>개</v>
          </cell>
        </row>
        <row r="10956">
          <cell r="A10956">
            <v>8099056</v>
          </cell>
          <cell r="B10956" t="str">
            <v>TV 분배기박스(연강)</v>
          </cell>
          <cell r="C10956" t="str">
            <v>600x800x200</v>
          </cell>
          <cell r="D10956" t="str">
            <v>개</v>
          </cell>
        </row>
        <row r="10957">
          <cell r="A10957">
            <v>8099057</v>
          </cell>
          <cell r="B10957" t="str">
            <v>분배기</v>
          </cell>
          <cell r="C10957" t="str">
            <v>8 회로</v>
          </cell>
          <cell r="D10957" t="str">
            <v>개</v>
          </cell>
        </row>
        <row r="10958">
          <cell r="A10958">
            <v>8099058</v>
          </cell>
          <cell r="B10958" t="str">
            <v>간선증폭기</v>
          </cell>
          <cell r="C10958" t="str">
            <v>쌍방향</v>
          </cell>
          <cell r="D10958" t="str">
            <v>개</v>
          </cell>
        </row>
        <row r="10959">
          <cell r="A10959">
            <v>8099059</v>
          </cell>
          <cell r="B10959" t="str">
            <v>분기증폭기</v>
          </cell>
          <cell r="C10959" t="str">
            <v>쌍방향</v>
          </cell>
          <cell r="D10959" t="str">
            <v>개</v>
          </cell>
        </row>
        <row r="10960">
          <cell r="A10960">
            <v>8099060</v>
          </cell>
          <cell r="B10960" t="str">
            <v>분배증폭기</v>
          </cell>
          <cell r="C10960" t="str">
            <v>쌍방향</v>
          </cell>
          <cell r="D10960" t="str">
            <v>개</v>
          </cell>
        </row>
        <row r="10961">
          <cell r="A10961">
            <v>8099061</v>
          </cell>
          <cell r="B10961" t="str">
            <v>DIRECTIONAL COUPLER</v>
          </cell>
          <cell r="C10961" t="str">
            <v/>
          </cell>
          <cell r="D10961" t="str">
            <v>개</v>
          </cell>
        </row>
        <row r="10962">
          <cell r="A10962">
            <v>8099062</v>
          </cell>
          <cell r="B10962" t="str">
            <v>SPLITTER</v>
          </cell>
          <cell r="C10962" t="str">
            <v>2 WAY</v>
          </cell>
          <cell r="D10962" t="str">
            <v>개</v>
          </cell>
        </row>
        <row r="10963">
          <cell r="A10963">
            <v>8099063</v>
          </cell>
          <cell r="B10963" t="str">
            <v>SPLITTER</v>
          </cell>
          <cell r="C10963" t="str">
            <v>3 WAY</v>
          </cell>
          <cell r="D10963" t="str">
            <v>개</v>
          </cell>
        </row>
        <row r="10964">
          <cell r="A10964">
            <v>8099064</v>
          </cell>
          <cell r="B10964" t="str">
            <v>쌍방향 분배기</v>
          </cell>
          <cell r="C10964" t="str">
            <v>6 분배기</v>
          </cell>
          <cell r="D10964" t="str">
            <v>개</v>
          </cell>
        </row>
        <row r="10965">
          <cell r="A10965">
            <v>8099065</v>
          </cell>
          <cell r="B10965" t="str">
            <v>쌍방향 분배기</v>
          </cell>
          <cell r="C10965" t="str">
            <v>8 분배기</v>
          </cell>
          <cell r="D10965" t="str">
            <v>개</v>
          </cell>
        </row>
        <row r="10966">
          <cell r="A10966">
            <v>8099066</v>
          </cell>
          <cell r="B10966" t="str">
            <v>쌍방향 분배기</v>
          </cell>
          <cell r="C10966" t="str">
            <v>3 분배기</v>
          </cell>
          <cell r="D10966" t="str">
            <v>개</v>
          </cell>
        </row>
        <row r="10967">
          <cell r="A10967">
            <v>8099067</v>
          </cell>
          <cell r="B10967" t="str">
            <v>쌍방향 분배기</v>
          </cell>
          <cell r="C10967" t="str">
            <v>5 분배기</v>
          </cell>
          <cell r="D10967" t="str">
            <v>개</v>
          </cell>
        </row>
        <row r="10968">
          <cell r="A10968">
            <v>8099068</v>
          </cell>
          <cell r="B10968" t="str">
            <v>쌍방향 분기기</v>
          </cell>
          <cell r="C10968" t="str">
            <v>1 분기기</v>
          </cell>
          <cell r="D10968" t="str">
            <v>개</v>
          </cell>
        </row>
        <row r="10969">
          <cell r="A10969">
            <v>8099069</v>
          </cell>
          <cell r="B10969" t="str">
            <v>쌍방향 분기기</v>
          </cell>
          <cell r="C10969" t="str">
            <v>2 분기기</v>
          </cell>
          <cell r="D10969" t="str">
            <v>개</v>
          </cell>
        </row>
        <row r="10970">
          <cell r="A10970">
            <v>8099072</v>
          </cell>
          <cell r="B10970" t="str">
            <v>TAP OFF</v>
          </cell>
          <cell r="C10970" t="str">
            <v>8 WAY</v>
          </cell>
          <cell r="D10970" t="str">
            <v>EA</v>
          </cell>
        </row>
        <row r="10971">
          <cell r="A10971">
            <v>8101001</v>
          </cell>
          <cell r="B10971" t="str">
            <v>열감지기</v>
          </cell>
          <cell r="C10971" t="str">
            <v>차동식스포트형</v>
          </cell>
          <cell r="D10971" t="str">
            <v>개</v>
          </cell>
        </row>
        <row r="10972">
          <cell r="A10972">
            <v>8101002</v>
          </cell>
          <cell r="B10972" t="str">
            <v>열감지기</v>
          </cell>
          <cell r="C10972" t="str">
            <v>차동식분포형</v>
          </cell>
          <cell r="D10972" t="str">
            <v>개</v>
          </cell>
        </row>
        <row r="10973">
          <cell r="A10973">
            <v>8101003</v>
          </cell>
          <cell r="B10973" t="str">
            <v>열감지기</v>
          </cell>
          <cell r="C10973" t="str">
            <v>차동식방폭분포형</v>
          </cell>
          <cell r="D10973" t="str">
            <v>개</v>
          </cell>
        </row>
        <row r="10974">
          <cell r="A10974">
            <v>8101004</v>
          </cell>
          <cell r="B10974" t="str">
            <v>열감지기</v>
          </cell>
          <cell r="C10974" t="str">
            <v>정온식스포트형</v>
          </cell>
          <cell r="D10974" t="str">
            <v>개</v>
          </cell>
        </row>
        <row r="10975">
          <cell r="A10975">
            <v>8101005</v>
          </cell>
          <cell r="B10975" t="str">
            <v>열감지기</v>
          </cell>
          <cell r="C10975" t="str">
            <v>정온식방폭형</v>
          </cell>
          <cell r="D10975" t="str">
            <v>개</v>
          </cell>
        </row>
        <row r="10976">
          <cell r="A10976">
            <v>8101006</v>
          </cell>
          <cell r="B10976" t="str">
            <v>열감지기</v>
          </cell>
          <cell r="C10976" t="str">
            <v>정온식방수형</v>
          </cell>
          <cell r="D10976" t="str">
            <v>개</v>
          </cell>
        </row>
        <row r="10977">
          <cell r="A10977">
            <v>8101020</v>
          </cell>
          <cell r="B10977" t="str">
            <v>연기감지기(노출)</v>
          </cell>
          <cell r="C10977" t="str">
            <v>이온화식 2종</v>
          </cell>
          <cell r="D10977" t="str">
            <v>개</v>
          </cell>
        </row>
        <row r="10978">
          <cell r="A10978">
            <v>8101021</v>
          </cell>
          <cell r="B10978" t="str">
            <v>연기감지기(노출)</v>
          </cell>
          <cell r="C10978" t="str">
            <v>이온화식 3종</v>
          </cell>
          <cell r="D10978" t="str">
            <v>개</v>
          </cell>
        </row>
        <row r="10979">
          <cell r="A10979">
            <v>8101040</v>
          </cell>
          <cell r="B10979" t="str">
            <v>연기감지기(매입)</v>
          </cell>
          <cell r="C10979" t="str">
            <v>이온화식 2종</v>
          </cell>
          <cell r="D10979" t="str">
            <v>개</v>
          </cell>
        </row>
        <row r="10980">
          <cell r="A10980">
            <v>8101041</v>
          </cell>
          <cell r="B10980" t="str">
            <v>연기감지기(매입)</v>
          </cell>
          <cell r="C10980" t="str">
            <v>이온화식 3종</v>
          </cell>
          <cell r="D10980" t="str">
            <v>개</v>
          </cell>
        </row>
        <row r="10981">
          <cell r="A10981">
            <v>8101060</v>
          </cell>
          <cell r="B10981" t="str">
            <v>연기감지기</v>
          </cell>
          <cell r="C10981" t="str">
            <v>광전식2종-축적</v>
          </cell>
          <cell r="D10981" t="str">
            <v>개</v>
          </cell>
        </row>
        <row r="10982">
          <cell r="A10982">
            <v>8101061</v>
          </cell>
          <cell r="B10982" t="str">
            <v>연기감지기</v>
          </cell>
          <cell r="C10982" t="str">
            <v>광전식2종-비축적</v>
          </cell>
          <cell r="D10982" t="str">
            <v>개</v>
          </cell>
        </row>
        <row r="10983">
          <cell r="A10983">
            <v>8101080</v>
          </cell>
          <cell r="B10983" t="str">
            <v>감지기 (ANALOG)</v>
          </cell>
          <cell r="C10983" t="str">
            <v>열식</v>
          </cell>
          <cell r="D10983" t="str">
            <v>개</v>
          </cell>
        </row>
        <row r="10984">
          <cell r="A10984">
            <v>8101081</v>
          </cell>
          <cell r="B10984" t="str">
            <v>감지기 (ANALOG)</v>
          </cell>
          <cell r="C10984" t="str">
            <v>이온화식</v>
          </cell>
          <cell r="D10984" t="str">
            <v>개</v>
          </cell>
        </row>
        <row r="10985">
          <cell r="A10985">
            <v>8101100</v>
          </cell>
          <cell r="B10985" t="str">
            <v>공기관</v>
          </cell>
          <cell r="C10985" t="str">
            <v>외경 2.0 Φ</v>
          </cell>
          <cell r="D10985" t="str">
            <v>m</v>
          </cell>
        </row>
        <row r="10986">
          <cell r="A10986">
            <v>8102001</v>
          </cell>
          <cell r="B10986" t="str">
            <v>피난구유도등</v>
          </cell>
          <cell r="C10986" t="str">
            <v>FL40W 대형</v>
          </cell>
          <cell r="D10986" t="str">
            <v>개</v>
          </cell>
        </row>
        <row r="10987">
          <cell r="A10987">
            <v>8102002</v>
          </cell>
          <cell r="B10987" t="str">
            <v>피난구유도등</v>
          </cell>
          <cell r="C10987" t="str">
            <v>FL20W 중형</v>
          </cell>
          <cell r="D10987" t="str">
            <v>개</v>
          </cell>
        </row>
        <row r="10988">
          <cell r="A10988">
            <v>8102003</v>
          </cell>
          <cell r="B10988" t="str">
            <v>피난구유도등</v>
          </cell>
          <cell r="C10988" t="str">
            <v>FL10W 소형</v>
          </cell>
          <cell r="D10988" t="str">
            <v>개</v>
          </cell>
        </row>
        <row r="10989">
          <cell r="A10989">
            <v>8102020</v>
          </cell>
          <cell r="B10989" t="str">
            <v>통로유도등</v>
          </cell>
          <cell r="C10989" t="str">
            <v>FL10W 매입형</v>
          </cell>
          <cell r="D10989" t="str">
            <v>개</v>
          </cell>
        </row>
        <row r="10990">
          <cell r="A10990">
            <v>8102021</v>
          </cell>
          <cell r="B10990" t="str">
            <v>통로유도등</v>
          </cell>
          <cell r="C10990" t="str">
            <v>FL10W 노출형</v>
          </cell>
          <cell r="D10990" t="str">
            <v>개</v>
          </cell>
        </row>
        <row r="10991">
          <cell r="A10991">
            <v>8102040</v>
          </cell>
          <cell r="B10991" t="str">
            <v>객석유도등</v>
          </cell>
          <cell r="C10991" t="str">
            <v>DC24V 3W</v>
          </cell>
          <cell r="D10991" t="str">
            <v>개</v>
          </cell>
        </row>
        <row r="10992">
          <cell r="A10992">
            <v>8102060</v>
          </cell>
          <cell r="B10992" t="str">
            <v>방폭유도등</v>
          </cell>
          <cell r="C10992" t="str">
            <v>10W</v>
          </cell>
          <cell r="D10992" t="str">
            <v>개</v>
          </cell>
        </row>
        <row r="10993">
          <cell r="A10993">
            <v>8102061</v>
          </cell>
          <cell r="B10993" t="str">
            <v>방폭유도등</v>
          </cell>
          <cell r="C10993" t="str">
            <v>20W</v>
          </cell>
          <cell r="D10993" t="str">
            <v>개</v>
          </cell>
        </row>
        <row r="10994">
          <cell r="A10994">
            <v>8102080</v>
          </cell>
          <cell r="B10994" t="str">
            <v>축광유도표지판</v>
          </cell>
          <cell r="C10994" t="str">
            <v>안내</v>
          </cell>
          <cell r="D10994" t="str">
            <v>개</v>
          </cell>
        </row>
        <row r="10995">
          <cell r="A10995">
            <v>8102081</v>
          </cell>
          <cell r="B10995" t="str">
            <v>축광유도표지판</v>
          </cell>
          <cell r="C10995" t="str">
            <v>피난구</v>
          </cell>
          <cell r="D10995" t="str">
            <v>개</v>
          </cell>
        </row>
        <row r="10996">
          <cell r="A10996">
            <v>8102082</v>
          </cell>
          <cell r="B10996" t="str">
            <v>축광유도표지판</v>
          </cell>
          <cell r="C10996" t="str">
            <v>피난계단</v>
          </cell>
          <cell r="D10996" t="str">
            <v>개</v>
          </cell>
        </row>
        <row r="10997">
          <cell r="A10997">
            <v>8102083</v>
          </cell>
          <cell r="B10997" t="str">
            <v>축광유도표지판</v>
          </cell>
          <cell r="C10997" t="str">
            <v>복도통로</v>
          </cell>
          <cell r="D10997" t="str">
            <v>개</v>
          </cell>
        </row>
        <row r="10998">
          <cell r="A10998">
            <v>8102084</v>
          </cell>
          <cell r="B10998" t="str">
            <v>축광유도표지판</v>
          </cell>
          <cell r="C10998" t="str">
            <v>계단통로</v>
          </cell>
          <cell r="D10998" t="str">
            <v>개</v>
          </cell>
        </row>
        <row r="10999">
          <cell r="A10999">
            <v>8102100</v>
          </cell>
          <cell r="B10999" t="str">
            <v>유도등박스</v>
          </cell>
          <cell r="C10999" t="str">
            <v>매입형</v>
          </cell>
          <cell r="D10999" t="str">
            <v>개</v>
          </cell>
        </row>
        <row r="11000">
          <cell r="A11000">
            <v>8103001</v>
          </cell>
          <cell r="B11000" t="str">
            <v>화재수신기-P형1급</v>
          </cell>
          <cell r="C11000" t="str">
            <v>5 회로(벽부)</v>
          </cell>
          <cell r="D11000" t="str">
            <v>대</v>
          </cell>
        </row>
        <row r="11001">
          <cell r="A11001">
            <v>8103002</v>
          </cell>
          <cell r="B11001" t="str">
            <v>화재수신기-P형1급</v>
          </cell>
          <cell r="C11001" t="str">
            <v>10회로(벽부)</v>
          </cell>
          <cell r="D11001" t="str">
            <v>대</v>
          </cell>
        </row>
        <row r="11002">
          <cell r="A11002">
            <v>8103003</v>
          </cell>
          <cell r="B11002" t="str">
            <v>화재수신기-P형1급</v>
          </cell>
          <cell r="C11002" t="str">
            <v>15회로(벽부)</v>
          </cell>
          <cell r="D11002" t="str">
            <v>대</v>
          </cell>
        </row>
        <row r="11003">
          <cell r="A11003">
            <v>8103004</v>
          </cell>
          <cell r="B11003" t="str">
            <v>화재수신기-P형1급</v>
          </cell>
          <cell r="C11003" t="str">
            <v>20회로(벽부)</v>
          </cell>
          <cell r="D11003" t="str">
            <v>대</v>
          </cell>
        </row>
        <row r="11004">
          <cell r="A11004">
            <v>8103005</v>
          </cell>
          <cell r="B11004" t="str">
            <v>화재수신기-P형1급</v>
          </cell>
          <cell r="C11004" t="str">
            <v>25회로(벽부)</v>
          </cell>
          <cell r="D11004" t="str">
            <v>대</v>
          </cell>
        </row>
        <row r="11005">
          <cell r="A11005">
            <v>8103006</v>
          </cell>
          <cell r="B11005" t="str">
            <v>화재수신기-P형1급</v>
          </cell>
          <cell r="C11005" t="str">
            <v>30회로(벽부)</v>
          </cell>
          <cell r="D11005" t="str">
            <v>대</v>
          </cell>
        </row>
        <row r="11006">
          <cell r="A11006">
            <v>8103007</v>
          </cell>
          <cell r="B11006" t="str">
            <v>화재수신기-P형1급</v>
          </cell>
          <cell r="C11006" t="str">
            <v>35회로(벽부)</v>
          </cell>
          <cell r="D11006" t="str">
            <v>대</v>
          </cell>
        </row>
        <row r="11007">
          <cell r="A11007">
            <v>8103008</v>
          </cell>
          <cell r="B11007" t="str">
            <v>화재수신기-P형1급</v>
          </cell>
          <cell r="C11007" t="str">
            <v>40회로(벽부)</v>
          </cell>
          <cell r="D11007" t="str">
            <v>대</v>
          </cell>
        </row>
        <row r="11008">
          <cell r="A11008">
            <v>8103009</v>
          </cell>
          <cell r="B11008" t="str">
            <v>화재수신기-P형1급</v>
          </cell>
          <cell r="C11008" t="str">
            <v>45회로(벽부)</v>
          </cell>
          <cell r="D11008" t="str">
            <v>대</v>
          </cell>
        </row>
        <row r="11009">
          <cell r="A11009">
            <v>8103010</v>
          </cell>
          <cell r="B11009" t="str">
            <v>화재수신기-P형1급</v>
          </cell>
          <cell r="C11009" t="str">
            <v>50회로(벽부)</v>
          </cell>
          <cell r="D11009" t="str">
            <v>대</v>
          </cell>
        </row>
        <row r="11010">
          <cell r="A11010">
            <v>8103040</v>
          </cell>
          <cell r="B11010" t="str">
            <v>화재수신기-P형1급</v>
          </cell>
          <cell r="C11010" t="str">
            <v>35회로(자립)</v>
          </cell>
          <cell r="D11010" t="str">
            <v>대</v>
          </cell>
        </row>
        <row r="11011">
          <cell r="A11011">
            <v>8103041</v>
          </cell>
          <cell r="B11011" t="str">
            <v>화재수신기-P형1급</v>
          </cell>
          <cell r="C11011" t="str">
            <v>45회로(자립)</v>
          </cell>
          <cell r="D11011" t="str">
            <v>대</v>
          </cell>
        </row>
        <row r="11012">
          <cell r="A11012">
            <v>8103042</v>
          </cell>
          <cell r="B11012" t="str">
            <v>화재수신기-P형1급</v>
          </cell>
          <cell r="C11012" t="str">
            <v>50회로(자립)</v>
          </cell>
          <cell r="D11012" t="str">
            <v>대</v>
          </cell>
        </row>
        <row r="11013">
          <cell r="A11013">
            <v>8103043</v>
          </cell>
          <cell r="B11013" t="str">
            <v>화재수신기-P형1급</v>
          </cell>
          <cell r="C11013" t="str">
            <v>60회로(자립)</v>
          </cell>
          <cell r="D11013" t="str">
            <v>대</v>
          </cell>
        </row>
        <row r="11014">
          <cell r="A11014">
            <v>8103044</v>
          </cell>
          <cell r="B11014" t="str">
            <v>화재수신기-P형1급</v>
          </cell>
          <cell r="C11014" t="str">
            <v>70회로(자립)</v>
          </cell>
          <cell r="D11014" t="str">
            <v>대</v>
          </cell>
        </row>
        <row r="11015">
          <cell r="A11015">
            <v>8103045</v>
          </cell>
          <cell r="B11015" t="str">
            <v>화재수신기-P형1급</v>
          </cell>
          <cell r="C11015" t="str">
            <v>80회로(자립)</v>
          </cell>
          <cell r="D11015" t="str">
            <v>대</v>
          </cell>
        </row>
        <row r="11016">
          <cell r="A11016">
            <v>8103046</v>
          </cell>
          <cell r="B11016" t="str">
            <v>화재수신기-P형1급</v>
          </cell>
          <cell r="C11016" t="str">
            <v>90회로(자립)</v>
          </cell>
          <cell r="D11016" t="str">
            <v>대</v>
          </cell>
        </row>
        <row r="11017">
          <cell r="A11017">
            <v>8103047</v>
          </cell>
          <cell r="B11017" t="str">
            <v>화재수신기-P형1급</v>
          </cell>
          <cell r="C11017" t="str">
            <v>100회로(자립)</v>
          </cell>
          <cell r="D11017" t="str">
            <v>대</v>
          </cell>
        </row>
        <row r="11018">
          <cell r="A11018">
            <v>8103048</v>
          </cell>
          <cell r="B11018" t="str">
            <v>화재수신기-P형1급</v>
          </cell>
          <cell r="C11018" t="str">
            <v>120회로(자립)</v>
          </cell>
          <cell r="D11018" t="str">
            <v>대</v>
          </cell>
        </row>
        <row r="11019">
          <cell r="A11019">
            <v>8103049</v>
          </cell>
          <cell r="B11019" t="str">
            <v>화재수신기-P형1급</v>
          </cell>
          <cell r="C11019" t="str">
            <v>150회로(자립)</v>
          </cell>
          <cell r="D11019" t="str">
            <v>대</v>
          </cell>
        </row>
        <row r="11020">
          <cell r="A11020">
            <v>8103060</v>
          </cell>
          <cell r="B11020" t="str">
            <v>수신기 추가</v>
          </cell>
          <cell r="C11020" t="str">
            <v>수신 1회로당</v>
          </cell>
          <cell r="D11020" t="str">
            <v>회로</v>
          </cell>
        </row>
        <row r="11021">
          <cell r="A11021">
            <v>8103061</v>
          </cell>
          <cell r="B11021" t="str">
            <v>수신기</v>
          </cell>
          <cell r="C11021" t="str">
            <v>발화직상 기본</v>
          </cell>
          <cell r="D11021" t="str">
            <v>대</v>
          </cell>
        </row>
        <row r="11022">
          <cell r="A11022">
            <v>8103062</v>
          </cell>
          <cell r="B11022" t="str">
            <v>수신기 추가</v>
          </cell>
          <cell r="C11022" t="str">
            <v>발화직상 1회로당</v>
          </cell>
          <cell r="D11022" t="str">
            <v>회로</v>
          </cell>
        </row>
        <row r="11023">
          <cell r="A11023">
            <v>8103063</v>
          </cell>
          <cell r="B11023" t="str">
            <v>수신기</v>
          </cell>
          <cell r="C11023" t="str">
            <v>비상방송 기본</v>
          </cell>
          <cell r="D11023" t="str">
            <v>대</v>
          </cell>
        </row>
        <row r="11024">
          <cell r="A11024">
            <v>8103064</v>
          </cell>
          <cell r="B11024" t="str">
            <v>수신기 추가</v>
          </cell>
          <cell r="C11024" t="str">
            <v>비상방송 1회로당</v>
          </cell>
          <cell r="D11024" t="str">
            <v>회로</v>
          </cell>
        </row>
        <row r="11025">
          <cell r="A11025">
            <v>8103065</v>
          </cell>
          <cell r="B11025" t="str">
            <v>수신기</v>
          </cell>
          <cell r="C11025" t="str">
            <v>P형2급 5회로</v>
          </cell>
          <cell r="D11025" t="str">
            <v>대</v>
          </cell>
        </row>
        <row r="11026">
          <cell r="A11026">
            <v>8103080</v>
          </cell>
          <cell r="B11026" t="str">
            <v>부표시기</v>
          </cell>
          <cell r="C11026" t="str">
            <v>5 회로 기본</v>
          </cell>
          <cell r="D11026" t="str">
            <v>대</v>
          </cell>
        </row>
        <row r="11027">
          <cell r="A11027">
            <v>8103081</v>
          </cell>
          <cell r="B11027" t="str">
            <v>부표시기</v>
          </cell>
          <cell r="C11027" t="str">
            <v>10회로 기본</v>
          </cell>
          <cell r="D11027" t="str">
            <v>대</v>
          </cell>
        </row>
        <row r="11028">
          <cell r="A11028">
            <v>8103082</v>
          </cell>
          <cell r="B11028" t="str">
            <v>부표시기</v>
          </cell>
          <cell r="C11028" t="str">
            <v>15회로 기본</v>
          </cell>
          <cell r="D11028" t="str">
            <v>대</v>
          </cell>
        </row>
        <row r="11029">
          <cell r="A11029">
            <v>8103083</v>
          </cell>
          <cell r="B11029" t="str">
            <v>부표시기</v>
          </cell>
          <cell r="C11029" t="str">
            <v>20회로 기본</v>
          </cell>
          <cell r="D11029" t="str">
            <v>대</v>
          </cell>
        </row>
        <row r="11030">
          <cell r="A11030">
            <v>8103084</v>
          </cell>
          <cell r="B11030" t="str">
            <v>부표시기</v>
          </cell>
          <cell r="C11030" t="str">
            <v>25회로 기본</v>
          </cell>
          <cell r="D11030" t="str">
            <v>대</v>
          </cell>
        </row>
        <row r="11031">
          <cell r="A11031">
            <v>8103085</v>
          </cell>
          <cell r="B11031" t="str">
            <v>부표시기</v>
          </cell>
          <cell r="C11031" t="str">
            <v>30회로 기본</v>
          </cell>
          <cell r="D11031" t="str">
            <v>대</v>
          </cell>
        </row>
        <row r="11032">
          <cell r="A11032">
            <v>8103100</v>
          </cell>
          <cell r="B11032" t="str">
            <v>부표시기 추가</v>
          </cell>
          <cell r="C11032" t="str">
            <v>부표시기 1회로당</v>
          </cell>
          <cell r="D11032" t="str">
            <v>회로</v>
          </cell>
        </row>
        <row r="11033">
          <cell r="A11033">
            <v>8103120</v>
          </cell>
          <cell r="B11033" t="str">
            <v>R형수신기</v>
          </cell>
          <cell r="C11033" t="str">
            <v>252 회로</v>
          </cell>
          <cell r="D11033" t="str">
            <v>대</v>
          </cell>
        </row>
        <row r="11034">
          <cell r="A11034">
            <v>8103121</v>
          </cell>
          <cell r="B11034" t="str">
            <v>R형수신기</v>
          </cell>
          <cell r="C11034" t="str">
            <v>504 회로</v>
          </cell>
          <cell r="D11034" t="str">
            <v>대</v>
          </cell>
        </row>
        <row r="11035">
          <cell r="A11035">
            <v>8103122</v>
          </cell>
          <cell r="B11035" t="str">
            <v>R형수신기</v>
          </cell>
          <cell r="C11035" t="str">
            <v>756 회로</v>
          </cell>
          <cell r="D11035" t="str">
            <v>대</v>
          </cell>
        </row>
        <row r="11036">
          <cell r="A11036">
            <v>8103123</v>
          </cell>
          <cell r="B11036" t="str">
            <v>R형수신기</v>
          </cell>
          <cell r="C11036" t="str">
            <v>768 회로</v>
          </cell>
          <cell r="D11036" t="str">
            <v>대</v>
          </cell>
        </row>
        <row r="11037">
          <cell r="A11037">
            <v>8103124</v>
          </cell>
          <cell r="B11037" t="str">
            <v>R형수신기</v>
          </cell>
          <cell r="C11037" t="str">
            <v>896 회로</v>
          </cell>
          <cell r="D11037" t="str">
            <v>대</v>
          </cell>
        </row>
        <row r="11038">
          <cell r="A11038">
            <v>8103125</v>
          </cell>
          <cell r="B11038" t="str">
            <v>R형수신기</v>
          </cell>
          <cell r="C11038" t="str">
            <v>1008회로</v>
          </cell>
          <cell r="D11038" t="str">
            <v>대</v>
          </cell>
        </row>
        <row r="11039">
          <cell r="A11039">
            <v>8103140</v>
          </cell>
          <cell r="B11039" t="str">
            <v>수신기</v>
          </cell>
          <cell r="C11039" t="str">
            <v>768/768</v>
          </cell>
          <cell r="D11039" t="str">
            <v>대</v>
          </cell>
        </row>
        <row r="11040">
          <cell r="A11040">
            <v>8103141</v>
          </cell>
          <cell r="B11040" t="str">
            <v>수신기</v>
          </cell>
          <cell r="C11040" t="str">
            <v>960/660</v>
          </cell>
          <cell r="D11040" t="str">
            <v>대</v>
          </cell>
        </row>
        <row r="11041">
          <cell r="A11041">
            <v>8103142</v>
          </cell>
          <cell r="B11041" t="str">
            <v>수신기</v>
          </cell>
          <cell r="C11041" t="str">
            <v>1000/1000</v>
          </cell>
          <cell r="D11041" t="str">
            <v>대</v>
          </cell>
        </row>
        <row r="11042">
          <cell r="A11042">
            <v>8103143</v>
          </cell>
          <cell r="B11042" t="str">
            <v>수신기</v>
          </cell>
          <cell r="C11042" t="str">
            <v>1008/1008</v>
          </cell>
          <cell r="D11042" t="str">
            <v>대</v>
          </cell>
        </row>
        <row r="11043">
          <cell r="A11043">
            <v>8103160</v>
          </cell>
          <cell r="B11043" t="str">
            <v>중계기</v>
          </cell>
          <cell r="C11043" t="str">
            <v>2/2/2</v>
          </cell>
          <cell r="D11043" t="str">
            <v>대</v>
          </cell>
        </row>
        <row r="11044">
          <cell r="A11044">
            <v>8103161</v>
          </cell>
          <cell r="B11044" t="str">
            <v>중계기</v>
          </cell>
          <cell r="C11044" t="str">
            <v>32/32</v>
          </cell>
          <cell r="D11044" t="str">
            <v>대</v>
          </cell>
        </row>
        <row r="11045">
          <cell r="A11045">
            <v>8103162</v>
          </cell>
          <cell r="B11045" t="str">
            <v>중계기</v>
          </cell>
          <cell r="C11045" t="str">
            <v>자탐2회로</v>
          </cell>
          <cell r="D11045" t="str">
            <v>대</v>
          </cell>
        </row>
        <row r="11046">
          <cell r="A11046">
            <v>8103163</v>
          </cell>
          <cell r="B11046" t="str">
            <v>중계기</v>
          </cell>
          <cell r="C11046" t="str">
            <v>방배연2회로</v>
          </cell>
          <cell r="D11046" t="str">
            <v>대</v>
          </cell>
        </row>
        <row r="11047">
          <cell r="A11047">
            <v>8103164</v>
          </cell>
          <cell r="B11047" t="str">
            <v>중계기</v>
          </cell>
          <cell r="C11047" t="str">
            <v>감시2회로</v>
          </cell>
          <cell r="D11047" t="str">
            <v>대</v>
          </cell>
        </row>
        <row r="11048">
          <cell r="A11048">
            <v>8103165</v>
          </cell>
          <cell r="B11048" t="str">
            <v>중계기</v>
          </cell>
          <cell r="C11048" t="str">
            <v>아나로그2회로</v>
          </cell>
          <cell r="D11048" t="str">
            <v>대</v>
          </cell>
        </row>
        <row r="11049">
          <cell r="A11049">
            <v>8103166</v>
          </cell>
          <cell r="B11049" t="str">
            <v>중계기</v>
          </cell>
          <cell r="C11049" t="str">
            <v>기본UNIT 32/22</v>
          </cell>
          <cell r="D11049" t="str">
            <v>대</v>
          </cell>
        </row>
        <row r="11050">
          <cell r="A11050">
            <v>8103167</v>
          </cell>
          <cell r="B11050" t="str">
            <v>중계기</v>
          </cell>
          <cell r="C11050" t="str">
            <v>기본UNIT 64/44</v>
          </cell>
          <cell r="D11050" t="str">
            <v>대</v>
          </cell>
        </row>
        <row r="11051">
          <cell r="A11051">
            <v>8103168</v>
          </cell>
          <cell r="B11051" t="str">
            <v>중계기</v>
          </cell>
          <cell r="C11051" t="str">
            <v>기본UNIT 128/66</v>
          </cell>
          <cell r="D11051" t="str">
            <v>대</v>
          </cell>
        </row>
        <row r="11052">
          <cell r="A11052">
            <v>8103169</v>
          </cell>
          <cell r="B11052" t="str">
            <v>중계기</v>
          </cell>
          <cell r="C11052" t="str">
            <v>1/0 감시/제어</v>
          </cell>
          <cell r="D11052" t="str">
            <v>대</v>
          </cell>
        </row>
        <row r="11053">
          <cell r="A11053">
            <v>8103170</v>
          </cell>
          <cell r="B11053" t="str">
            <v>중계기</v>
          </cell>
          <cell r="C11053" t="str">
            <v>1/1 감시/제어</v>
          </cell>
          <cell r="D11053" t="str">
            <v>대</v>
          </cell>
        </row>
        <row r="11054">
          <cell r="A11054">
            <v>8103171</v>
          </cell>
          <cell r="B11054" t="str">
            <v>중계기</v>
          </cell>
          <cell r="C11054" t="str">
            <v>2/2 감시/제어</v>
          </cell>
          <cell r="D11054" t="str">
            <v>대</v>
          </cell>
        </row>
        <row r="11055">
          <cell r="A11055">
            <v>8103172</v>
          </cell>
          <cell r="B11055" t="str">
            <v>중계기</v>
          </cell>
          <cell r="C11055" t="str">
            <v>3/3 감시/제어</v>
          </cell>
          <cell r="D11055" t="str">
            <v>대</v>
          </cell>
        </row>
        <row r="11056">
          <cell r="A11056">
            <v>8103200</v>
          </cell>
          <cell r="B11056" t="str">
            <v>하론수신기</v>
          </cell>
          <cell r="C11056" t="str">
            <v>기본 3회로</v>
          </cell>
          <cell r="D11056" t="str">
            <v>대</v>
          </cell>
        </row>
        <row r="11057">
          <cell r="A11057">
            <v>8103201</v>
          </cell>
          <cell r="B11057" t="str">
            <v>하론수신기</v>
          </cell>
          <cell r="C11057" t="str">
            <v>5회로당</v>
          </cell>
          <cell r="D11057" t="str">
            <v>회로</v>
          </cell>
        </row>
        <row r="11058">
          <cell r="A11058">
            <v>8103202</v>
          </cell>
          <cell r="B11058" t="str">
            <v>하론수신기</v>
          </cell>
          <cell r="C11058" t="str">
            <v>6 회로</v>
          </cell>
          <cell r="D11058" t="str">
            <v>대</v>
          </cell>
        </row>
        <row r="11059">
          <cell r="A11059">
            <v>8103203</v>
          </cell>
          <cell r="B11059" t="str">
            <v>하론수신기</v>
          </cell>
          <cell r="C11059" t="str">
            <v>10회로(5 ZONE)</v>
          </cell>
          <cell r="D11059" t="str">
            <v>대</v>
          </cell>
        </row>
        <row r="11060">
          <cell r="A11060">
            <v>8103204</v>
          </cell>
          <cell r="B11060" t="str">
            <v>하론수신기</v>
          </cell>
          <cell r="C11060" t="str">
            <v>20회로</v>
          </cell>
          <cell r="D11060" t="str">
            <v>대</v>
          </cell>
        </row>
        <row r="11061">
          <cell r="A11061">
            <v>8103220</v>
          </cell>
          <cell r="B11061" t="str">
            <v>스프링클러수신기</v>
          </cell>
          <cell r="C11061" t="str">
            <v>기본 5회로</v>
          </cell>
          <cell r="D11061" t="str">
            <v>대</v>
          </cell>
        </row>
        <row r="11062">
          <cell r="A11062">
            <v>8103221</v>
          </cell>
          <cell r="B11062" t="str">
            <v>스프링클러수신기</v>
          </cell>
          <cell r="C11062" t="str">
            <v>5회로추가</v>
          </cell>
          <cell r="D11062" t="str">
            <v>회로</v>
          </cell>
        </row>
        <row r="11063">
          <cell r="A11063">
            <v>8103240</v>
          </cell>
          <cell r="B11063" t="str">
            <v>방화샷다수신기</v>
          </cell>
          <cell r="C11063" t="str">
            <v>기본 5회로</v>
          </cell>
          <cell r="D11063" t="str">
            <v>대</v>
          </cell>
        </row>
        <row r="11064">
          <cell r="A11064">
            <v>8103241</v>
          </cell>
          <cell r="B11064" t="str">
            <v>방화샷다수신기</v>
          </cell>
          <cell r="C11064" t="str">
            <v>1회로추가</v>
          </cell>
          <cell r="D11064" t="str">
            <v>회로</v>
          </cell>
        </row>
        <row r="11065">
          <cell r="A11065">
            <v>8103260</v>
          </cell>
          <cell r="B11065" t="str">
            <v>배연창수신기</v>
          </cell>
          <cell r="C11065" t="str">
            <v>기본 5회로</v>
          </cell>
          <cell r="D11065" t="str">
            <v>대</v>
          </cell>
        </row>
        <row r="11066">
          <cell r="A11066">
            <v>8103261</v>
          </cell>
          <cell r="B11066" t="str">
            <v>배연창수신기</v>
          </cell>
          <cell r="C11066" t="str">
            <v>1회로추가</v>
          </cell>
          <cell r="D11066" t="str">
            <v>회로</v>
          </cell>
        </row>
        <row r="11067">
          <cell r="A11067">
            <v>8103280</v>
          </cell>
          <cell r="B11067" t="str">
            <v>화재수신반 20회로</v>
          </cell>
          <cell r="C11067" t="str">
            <v>지도판식 DESK</v>
          </cell>
          <cell r="D11067" t="str">
            <v>대</v>
          </cell>
        </row>
        <row r="11068">
          <cell r="A11068">
            <v>8103281</v>
          </cell>
          <cell r="B11068" t="str">
            <v>화재수신반 1회로당</v>
          </cell>
          <cell r="C11068" t="str">
            <v>지도판식 DESK</v>
          </cell>
          <cell r="D11068" t="str">
            <v>회로</v>
          </cell>
        </row>
        <row r="11069">
          <cell r="A11069">
            <v>8103300</v>
          </cell>
          <cell r="B11069" t="str">
            <v>소화설비반 20회로</v>
          </cell>
          <cell r="C11069" t="str">
            <v>지도판식 DESK</v>
          </cell>
          <cell r="D11069" t="str">
            <v>대</v>
          </cell>
        </row>
        <row r="11070">
          <cell r="A11070">
            <v>8103301</v>
          </cell>
          <cell r="B11070" t="str">
            <v>소화설비반 1회로당</v>
          </cell>
          <cell r="C11070" t="str">
            <v>지도판식 DESK</v>
          </cell>
          <cell r="D11070" t="str">
            <v>회로</v>
          </cell>
        </row>
        <row r="11071">
          <cell r="A11071">
            <v>8103320</v>
          </cell>
          <cell r="B11071" t="str">
            <v>배연설비반 20회로</v>
          </cell>
          <cell r="C11071" t="str">
            <v>지도판식 DESK</v>
          </cell>
          <cell r="D11071" t="str">
            <v>대</v>
          </cell>
        </row>
        <row r="11072">
          <cell r="A11072">
            <v>8103321</v>
          </cell>
          <cell r="B11072" t="str">
            <v>배연설비반 1회로당</v>
          </cell>
          <cell r="C11072" t="str">
            <v>지도판식 DESK</v>
          </cell>
          <cell r="D11072" t="str">
            <v>회로</v>
          </cell>
        </row>
        <row r="11073">
          <cell r="A11073">
            <v>8103340</v>
          </cell>
          <cell r="B11073" t="str">
            <v>유도등점멸회로</v>
          </cell>
          <cell r="C11073" t="str">
            <v>1회로당</v>
          </cell>
          <cell r="D11073" t="str">
            <v>회로</v>
          </cell>
        </row>
        <row r="11074">
          <cell r="A11074">
            <v>8103341</v>
          </cell>
          <cell r="B11074" t="str">
            <v>비상방송연동</v>
          </cell>
          <cell r="C11074" t="str">
            <v>1회로당</v>
          </cell>
          <cell r="D11074" t="str">
            <v>회로</v>
          </cell>
        </row>
        <row r="11075">
          <cell r="A11075">
            <v>8103360</v>
          </cell>
          <cell r="B11075" t="str">
            <v>복합방재반-지도식</v>
          </cell>
          <cell r="C11075" t="str">
            <v>자60소화10배연30</v>
          </cell>
          <cell r="D11075" t="str">
            <v>대</v>
          </cell>
        </row>
        <row r="11076">
          <cell r="A11076">
            <v>8103361</v>
          </cell>
          <cell r="B11076" t="str">
            <v>복합방재반창구자립</v>
          </cell>
          <cell r="C11076" t="str">
            <v>자60소화10배연30</v>
          </cell>
          <cell r="D11076" t="str">
            <v>대</v>
          </cell>
        </row>
        <row r="11077">
          <cell r="A11077">
            <v>8103380</v>
          </cell>
          <cell r="B11077" t="str">
            <v>R/P변환반</v>
          </cell>
          <cell r="C11077" t="str">
            <v>10 UNIT</v>
          </cell>
          <cell r="D11077" t="str">
            <v>대</v>
          </cell>
        </row>
        <row r="11078">
          <cell r="A11078">
            <v>8103381</v>
          </cell>
          <cell r="B11078" t="str">
            <v>R/P변환반</v>
          </cell>
          <cell r="C11078" t="str">
            <v>30 UNIT</v>
          </cell>
          <cell r="D11078" t="str">
            <v>대</v>
          </cell>
        </row>
        <row r="11079">
          <cell r="A11079">
            <v>8103400</v>
          </cell>
          <cell r="B11079" t="str">
            <v>R/P변환반</v>
          </cell>
          <cell r="C11079" t="str">
            <v>1회로추가</v>
          </cell>
          <cell r="D11079" t="str">
            <v>대</v>
          </cell>
        </row>
        <row r="11080">
          <cell r="A11080">
            <v>8103420</v>
          </cell>
          <cell r="B11080" t="str">
            <v>자동화재속보기</v>
          </cell>
          <cell r="C11080" t="str">
            <v/>
          </cell>
          <cell r="D11080" t="str">
            <v>SET</v>
          </cell>
        </row>
        <row r="11081">
          <cell r="A11081">
            <v>8103440</v>
          </cell>
          <cell r="B11081" t="str">
            <v>릴레이반</v>
          </cell>
          <cell r="C11081" t="str">
            <v>500회로</v>
          </cell>
          <cell r="D11081" t="str">
            <v>대</v>
          </cell>
        </row>
        <row r="11082">
          <cell r="A11082">
            <v>8103441</v>
          </cell>
          <cell r="B11082" t="str">
            <v>릴레이반</v>
          </cell>
          <cell r="C11082" t="str">
            <v>1회로추가</v>
          </cell>
          <cell r="D11082" t="str">
            <v>회로</v>
          </cell>
        </row>
        <row r="11083">
          <cell r="A11083">
            <v>8103460</v>
          </cell>
          <cell r="B11083" t="str">
            <v>그래픽판넬-실크</v>
          </cell>
          <cell r="C11083" t="str">
            <v>800x800</v>
          </cell>
          <cell r="D11083" t="str">
            <v>SET</v>
          </cell>
        </row>
        <row r="11084">
          <cell r="A11084">
            <v>8103461</v>
          </cell>
          <cell r="B11084" t="str">
            <v>그래픽판넬-MOSAIC</v>
          </cell>
          <cell r="C11084" t="str">
            <v>800x800(15x15TL)</v>
          </cell>
          <cell r="D11084" t="str">
            <v>SET</v>
          </cell>
        </row>
        <row r="11085">
          <cell r="A11085">
            <v>8103462</v>
          </cell>
          <cell r="B11085" t="str">
            <v>그래픽판넬-MOSAIC</v>
          </cell>
          <cell r="C11085" t="str">
            <v>800x800(25x25TL)</v>
          </cell>
          <cell r="D11085" t="str">
            <v>SET</v>
          </cell>
        </row>
        <row r="11086">
          <cell r="A11086">
            <v>8103480</v>
          </cell>
          <cell r="B11086" t="str">
            <v>CRT DISPLAY SYSTEM</v>
          </cell>
          <cell r="C11086" t="str">
            <v>14인치 MOUSE</v>
          </cell>
          <cell r="D11086" t="str">
            <v>SET</v>
          </cell>
        </row>
        <row r="11087">
          <cell r="A11087">
            <v>8103481</v>
          </cell>
          <cell r="B11087" t="str">
            <v>CRT DISPLAY SYSTEM</v>
          </cell>
          <cell r="C11087" t="str">
            <v>17인치 MOUSE</v>
          </cell>
          <cell r="D11087" t="str">
            <v>SET</v>
          </cell>
        </row>
        <row r="11088">
          <cell r="A11088">
            <v>8103482</v>
          </cell>
          <cell r="B11088" t="str">
            <v>CRT DISPLAY SYSTEM</v>
          </cell>
          <cell r="C11088" t="str">
            <v>20인치 MOUSE</v>
          </cell>
          <cell r="D11088" t="str">
            <v>SET</v>
          </cell>
        </row>
        <row r="11089">
          <cell r="A11089">
            <v>8103483</v>
          </cell>
          <cell r="B11089" t="str">
            <v>CRT DISPLAY SYSTEM</v>
          </cell>
          <cell r="C11089" t="str">
            <v>14인치 TOUCH</v>
          </cell>
          <cell r="D11089" t="str">
            <v>SET</v>
          </cell>
        </row>
        <row r="11090">
          <cell r="A11090">
            <v>8103484</v>
          </cell>
          <cell r="B11090" t="str">
            <v>CRT DISPLAY SYSTEM</v>
          </cell>
          <cell r="C11090" t="str">
            <v>17인치 TOUCH</v>
          </cell>
          <cell r="D11090" t="str">
            <v>SET</v>
          </cell>
        </row>
        <row r="11091">
          <cell r="A11091">
            <v>8103485</v>
          </cell>
          <cell r="B11091" t="str">
            <v>CRT DISPLAY SYSTEM</v>
          </cell>
          <cell r="C11091" t="str">
            <v>20인치 TOUCH</v>
          </cell>
          <cell r="D11091" t="str">
            <v>SET</v>
          </cell>
        </row>
        <row r="11092">
          <cell r="A11092">
            <v>8104001</v>
          </cell>
          <cell r="B11092" t="str">
            <v>발신기</v>
          </cell>
          <cell r="C11092" t="str">
            <v>P형 1급</v>
          </cell>
          <cell r="D11092" t="str">
            <v>개</v>
          </cell>
        </row>
        <row r="11093">
          <cell r="A11093">
            <v>8104002</v>
          </cell>
          <cell r="B11093" t="str">
            <v>발신기</v>
          </cell>
          <cell r="C11093" t="str">
            <v>P형 1급 방수형</v>
          </cell>
          <cell r="D11093" t="str">
            <v>개</v>
          </cell>
        </row>
        <row r="11094">
          <cell r="A11094">
            <v>8104010</v>
          </cell>
          <cell r="B11094" t="str">
            <v>경종</v>
          </cell>
          <cell r="C11094" t="str">
            <v>DC 24V</v>
          </cell>
          <cell r="D11094" t="str">
            <v>개</v>
          </cell>
        </row>
        <row r="11095">
          <cell r="A11095">
            <v>8104011</v>
          </cell>
          <cell r="B11095" t="str">
            <v>표시등</v>
          </cell>
          <cell r="C11095" t="str">
            <v>DC 24V</v>
          </cell>
          <cell r="D11095" t="str">
            <v>개</v>
          </cell>
        </row>
        <row r="11096">
          <cell r="A11096">
            <v>8104012</v>
          </cell>
          <cell r="B11096" t="str">
            <v>방폭발신기SET</v>
          </cell>
          <cell r="C11096" t="str">
            <v/>
          </cell>
          <cell r="D11096" t="str">
            <v>조</v>
          </cell>
        </row>
        <row r="11097">
          <cell r="A11097">
            <v>8104020</v>
          </cell>
          <cell r="B11097" t="str">
            <v>발신기외함</v>
          </cell>
          <cell r="C11097" t="str">
            <v>매입(STEEL)</v>
          </cell>
          <cell r="D11097" t="str">
            <v>개</v>
          </cell>
        </row>
        <row r="11098">
          <cell r="A11098">
            <v>8104021</v>
          </cell>
          <cell r="B11098" t="str">
            <v>발신기외함</v>
          </cell>
          <cell r="C11098" t="str">
            <v>매입(SUS)</v>
          </cell>
          <cell r="D11098" t="str">
            <v>개</v>
          </cell>
        </row>
        <row r="11099">
          <cell r="A11099">
            <v>8104022</v>
          </cell>
          <cell r="B11099" t="str">
            <v>발신기외함</v>
          </cell>
          <cell r="C11099" t="str">
            <v>노출(STEEL)</v>
          </cell>
          <cell r="D11099" t="str">
            <v>개</v>
          </cell>
        </row>
        <row r="11100">
          <cell r="A11100">
            <v>8104023</v>
          </cell>
          <cell r="B11100" t="str">
            <v>발신기외함</v>
          </cell>
          <cell r="C11100" t="str">
            <v>노출(SUS)</v>
          </cell>
          <cell r="D11100" t="str">
            <v>개</v>
          </cell>
        </row>
        <row r="11101">
          <cell r="A11101">
            <v>8104030</v>
          </cell>
          <cell r="B11101" t="str">
            <v>연동제어기</v>
          </cell>
          <cell r="C11101" t="str">
            <v>방화샷다용</v>
          </cell>
          <cell r="D11101" t="str">
            <v>개</v>
          </cell>
        </row>
        <row r="11102">
          <cell r="A11102">
            <v>8104040</v>
          </cell>
          <cell r="B11102" t="str">
            <v>수동조작함</v>
          </cell>
          <cell r="C11102" t="str">
            <v>하론용</v>
          </cell>
          <cell r="D11102" t="str">
            <v>개</v>
          </cell>
        </row>
        <row r="11103">
          <cell r="A11103">
            <v>8104041</v>
          </cell>
          <cell r="B11103" t="str">
            <v>수동조작함</v>
          </cell>
          <cell r="C11103" t="str">
            <v>스프링클러용</v>
          </cell>
          <cell r="D11103" t="str">
            <v>개</v>
          </cell>
        </row>
        <row r="11104">
          <cell r="A11104">
            <v>8104042</v>
          </cell>
          <cell r="B11104" t="str">
            <v>수동조작함(방폭)</v>
          </cell>
          <cell r="C11104" t="str">
            <v>스프링클러용</v>
          </cell>
          <cell r="D11104" t="str">
            <v>개</v>
          </cell>
        </row>
        <row r="11105">
          <cell r="A11105">
            <v>8104043</v>
          </cell>
          <cell r="B11105" t="str">
            <v>수동조작함</v>
          </cell>
          <cell r="C11105" t="str">
            <v>담파용</v>
          </cell>
          <cell r="D11105" t="str">
            <v>개</v>
          </cell>
        </row>
        <row r="11106">
          <cell r="A11106">
            <v>8104050</v>
          </cell>
          <cell r="B11106" t="str">
            <v>전자싸이렌</v>
          </cell>
          <cell r="C11106" t="str">
            <v>DC 24V</v>
          </cell>
          <cell r="D11106" t="str">
            <v>개</v>
          </cell>
        </row>
        <row r="11107">
          <cell r="A11107">
            <v>8104051</v>
          </cell>
          <cell r="B11107" t="str">
            <v>전자싸이렌-방폭</v>
          </cell>
          <cell r="C11107" t="str">
            <v>DC 24V</v>
          </cell>
          <cell r="D11107" t="str">
            <v>개</v>
          </cell>
        </row>
        <row r="11108">
          <cell r="A11108">
            <v>8104060</v>
          </cell>
          <cell r="B11108" t="str">
            <v>하론방출표시등</v>
          </cell>
          <cell r="C11108" t="str">
            <v/>
          </cell>
          <cell r="D11108" t="str">
            <v>개</v>
          </cell>
        </row>
        <row r="11109">
          <cell r="A11109">
            <v>8104061</v>
          </cell>
          <cell r="B11109" t="str">
            <v>Co₂방출표시등</v>
          </cell>
          <cell r="C11109" t="str">
            <v/>
          </cell>
          <cell r="D11109" t="str">
            <v>개</v>
          </cell>
        </row>
        <row r="11110">
          <cell r="A11110">
            <v>8104070</v>
          </cell>
          <cell r="B11110" t="str">
            <v>슈퍼비죠리판넬</v>
          </cell>
          <cell r="C11110" t="str">
            <v>DC 24V</v>
          </cell>
          <cell r="D11110" t="str">
            <v>개</v>
          </cell>
        </row>
        <row r="11111">
          <cell r="A11111">
            <v>8104080</v>
          </cell>
          <cell r="B11111" t="str">
            <v>비상콘센트</v>
          </cell>
          <cell r="C11111" t="str">
            <v>STEEL</v>
          </cell>
          <cell r="D11111" t="str">
            <v>대</v>
          </cell>
        </row>
        <row r="11112">
          <cell r="A11112">
            <v>8104081</v>
          </cell>
          <cell r="B11112" t="str">
            <v>비상콘센트</v>
          </cell>
          <cell r="C11112" t="str">
            <v>SUS</v>
          </cell>
          <cell r="D11112" t="str">
            <v>대</v>
          </cell>
        </row>
        <row r="11113">
          <cell r="A11113">
            <v>8104082</v>
          </cell>
          <cell r="B11113" t="str">
            <v>비상콘센트</v>
          </cell>
          <cell r="C11113" t="str">
            <v>소화전내장형</v>
          </cell>
          <cell r="D11113" t="str">
            <v>대</v>
          </cell>
        </row>
        <row r="11114">
          <cell r="A11114">
            <v>8104090</v>
          </cell>
          <cell r="B11114" t="str">
            <v>단자함</v>
          </cell>
          <cell r="C11114" t="str">
            <v>500 P</v>
          </cell>
          <cell r="D11114" t="str">
            <v>대</v>
          </cell>
        </row>
        <row r="11115">
          <cell r="A11115">
            <v>8104091</v>
          </cell>
          <cell r="B11115" t="str">
            <v>단자함</v>
          </cell>
          <cell r="C11115" t="str">
            <v>1000 P</v>
          </cell>
          <cell r="D11115" t="str">
            <v>대</v>
          </cell>
        </row>
        <row r="11116">
          <cell r="A11116">
            <v>8104100</v>
          </cell>
          <cell r="B11116" t="str">
            <v>도아릴리즈</v>
          </cell>
          <cell r="C11116" t="str">
            <v>고리식</v>
          </cell>
          <cell r="D11116" t="str">
            <v>개</v>
          </cell>
        </row>
        <row r="11117">
          <cell r="A11117">
            <v>8104110</v>
          </cell>
          <cell r="B11117" t="str">
            <v>단독형종합반</v>
          </cell>
          <cell r="C11117" t="str">
            <v>STEEL</v>
          </cell>
          <cell r="D11117" t="str">
            <v>조</v>
          </cell>
        </row>
        <row r="11118">
          <cell r="A11118">
            <v>8104111</v>
          </cell>
          <cell r="B11118" t="str">
            <v>단독형종합반</v>
          </cell>
          <cell r="C11118" t="str">
            <v>SUS</v>
          </cell>
          <cell r="D11118" t="str">
            <v>조</v>
          </cell>
        </row>
        <row r="11119">
          <cell r="A11119">
            <v>8104120</v>
          </cell>
          <cell r="B11119" t="str">
            <v>축전지설비</v>
          </cell>
          <cell r="C11119" t="str">
            <v>0.5 AH</v>
          </cell>
          <cell r="D11119" t="str">
            <v>개</v>
          </cell>
        </row>
        <row r="11120">
          <cell r="A11120">
            <v>8104121</v>
          </cell>
          <cell r="B11120" t="str">
            <v>축전지설비</v>
          </cell>
          <cell r="C11120" t="str">
            <v>1.2 AH</v>
          </cell>
          <cell r="D11120" t="str">
            <v>개</v>
          </cell>
        </row>
        <row r="11121">
          <cell r="A11121">
            <v>8104122</v>
          </cell>
          <cell r="B11121" t="str">
            <v>축전지설비</v>
          </cell>
          <cell r="C11121" t="str">
            <v>2.4 AH</v>
          </cell>
          <cell r="D11121" t="str">
            <v>개</v>
          </cell>
        </row>
        <row r="11122">
          <cell r="A11122">
            <v>8104140</v>
          </cell>
          <cell r="B11122" t="str">
            <v>소화전함-SUS</v>
          </cell>
          <cell r="C11122" t="str">
            <v>650x1200x180</v>
          </cell>
          <cell r="D11122" t="str">
            <v>개</v>
          </cell>
        </row>
        <row r="11123">
          <cell r="A11123">
            <v>8104141</v>
          </cell>
          <cell r="B11123" t="str">
            <v>소화전함-STEEL</v>
          </cell>
          <cell r="C11123" t="str">
            <v>650x1200x180</v>
          </cell>
          <cell r="D11123" t="str">
            <v>개</v>
          </cell>
        </row>
        <row r="11124">
          <cell r="A11124">
            <v>8104142</v>
          </cell>
          <cell r="B11124" t="str">
            <v>소화전함-SUS</v>
          </cell>
          <cell r="C11124" t="str">
            <v>750x1300x200</v>
          </cell>
          <cell r="D11124" t="str">
            <v>개</v>
          </cell>
        </row>
        <row r="11125">
          <cell r="A11125">
            <v>8104143</v>
          </cell>
          <cell r="B11125" t="str">
            <v>소화전함-STEEL</v>
          </cell>
          <cell r="C11125" t="str">
            <v>750x1300x200</v>
          </cell>
          <cell r="D11125" t="str">
            <v>개</v>
          </cell>
        </row>
        <row r="11126">
          <cell r="A11126">
            <v>8104144</v>
          </cell>
          <cell r="B11126" t="str">
            <v>소화전문-SUS</v>
          </cell>
          <cell r="C11126" t="str">
            <v>650x1200</v>
          </cell>
          <cell r="D11126" t="str">
            <v>개</v>
          </cell>
        </row>
        <row r="11127">
          <cell r="A11127">
            <v>8104145</v>
          </cell>
          <cell r="B11127" t="str">
            <v>소화전문-STEEL</v>
          </cell>
          <cell r="C11127" t="str">
            <v>650x1200</v>
          </cell>
          <cell r="D11127" t="str">
            <v>개</v>
          </cell>
        </row>
        <row r="11128">
          <cell r="A11128">
            <v>8104146</v>
          </cell>
          <cell r="B11128" t="str">
            <v>소화전문-SUS</v>
          </cell>
          <cell r="C11128" t="str">
            <v>700x1100</v>
          </cell>
          <cell r="D11128" t="str">
            <v>개</v>
          </cell>
        </row>
        <row r="11129">
          <cell r="A11129">
            <v>8104147</v>
          </cell>
          <cell r="B11129" t="str">
            <v>소화전문-STEEL</v>
          </cell>
          <cell r="C11129" t="str">
            <v>700x1100</v>
          </cell>
          <cell r="D11129" t="str">
            <v>개</v>
          </cell>
        </row>
        <row r="11130">
          <cell r="A11130">
            <v>8104160</v>
          </cell>
          <cell r="B11130" t="str">
            <v>비상조명등</v>
          </cell>
          <cell r="C11130" t="str">
            <v>확산식</v>
          </cell>
          <cell r="D11130" t="str">
            <v>개</v>
          </cell>
        </row>
        <row r="11131">
          <cell r="A11131">
            <v>8104161</v>
          </cell>
          <cell r="B11131" t="str">
            <v>비상조명등</v>
          </cell>
          <cell r="C11131" t="str">
            <v>장시간용</v>
          </cell>
          <cell r="D11131" t="str">
            <v>개</v>
          </cell>
        </row>
        <row r="11132">
          <cell r="A11132">
            <v>8104162</v>
          </cell>
          <cell r="B11132" t="str">
            <v>비상조명등</v>
          </cell>
          <cell r="C11132" t="str">
            <v>라디오겸용</v>
          </cell>
          <cell r="D11132" t="str">
            <v>개</v>
          </cell>
        </row>
        <row r="11133">
          <cell r="A11133">
            <v>8104163</v>
          </cell>
          <cell r="B11133" t="str">
            <v>비상조명등</v>
          </cell>
          <cell r="C11133" t="str">
            <v>집중식</v>
          </cell>
          <cell r="D11133" t="str">
            <v>개</v>
          </cell>
        </row>
        <row r="11134">
          <cell r="A11134">
            <v>8104164</v>
          </cell>
          <cell r="B11134" t="str">
            <v>비상조명등</v>
          </cell>
          <cell r="C11134" t="str">
            <v>휴대용써치라이트</v>
          </cell>
          <cell r="D11134" t="str">
            <v>개</v>
          </cell>
        </row>
        <row r="11135">
          <cell r="A11135">
            <v>8104180</v>
          </cell>
          <cell r="B11135" t="str">
            <v>분말소화기</v>
          </cell>
          <cell r="C11135" t="str">
            <v>ABC 3.3 kg</v>
          </cell>
          <cell r="D11135" t="str">
            <v>개</v>
          </cell>
        </row>
        <row r="11136">
          <cell r="A11136">
            <v>8104181</v>
          </cell>
          <cell r="B11136" t="str">
            <v>Co₂소화기</v>
          </cell>
          <cell r="C11136" t="str">
            <v>Co₂ 10 L/B</v>
          </cell>
          <cell r="D11136" t="str">
            <v>개</v>
          </cell>
        </row>
        <row r="11137">
          <cell r="A11137">
            <v>8104182</v>
          </cell>
          <cell r="B11137" t="str">
            <v>하론소화기</v>
          </cell>
          <cell r="C11137" t="str">
            <v>자동확산 3 kg</v>
          </cell>
          <cell r="D11137" t="str">
            <v>개</v>
          </cell>
        </row>
        <row r="11138">
          <cell r="A11138">
            <v>8199001</v>
          </cell>
          <cell r="B11138" t="str">
            <v>가스감지기</v>
          </cell>
          <cell r="C11138" t="str">
            <v/>
          </cell>
          <cell r="D11138" t="str">
            <v>개</v>
          </cell>
        </row>
        <row r="11139">
          <cell r="A11139">
            <v>8199002</v>
          </cell>
          <cell r="B11139" t="str">
            <v>샷다 수동조작함</v>
          </cell>
          <cell r="C11139" t="str">
            <v>DC 24V</v>
          </cell>
          <cell r="D11139" t="str">
            <v>SET</v>
          </cell>
        </row>
        <row r="11140">
          <cell r="A11140">
            <v>8199003</v>
          </cell>
          <cell r="B11140" t="str">
            <v>공기관 검출기</v>
          </cell>
          <cell r="C11140" t="str">
            <v>분포형</v>
          </cell>
          <cell r="D11140" t="str">
            <v>개</v>
          </cell>
        </row>
        <row r="11141">
          <cell r="A11141">
            <v>8199005</v>
          </cell>
          <cell r="B11141" t="str">
            <v>HCVV-SB 케이블</v>
          </cell>
          <cell r="C11141" t="str">
            <v>TWISTED 1.2mm-1Pr</v>
          </cell>
          <cell r="D11141" t="str">
            <v>m</v>
          </cell>
        </row>
        <row r="11142">
          <cell r="A11142">
            <v>8199007</v>
          </cell>
          <cell r="B11142" t="str">
            <v>R형중계기</v>
          </cell>
          <cell r="C11142" t="str">
            <v>2/2</v>
          </cell>
          <cell r="D11142" t="str">
            <v>EA</v>
          </cell>
        </row>
        <row r="11143">
          <cell r="A11143">
            <v>8199008</v>
          </cell>
          <cell r="B11143" t="str">
            <v>R형중계기</v>
          </cell>
          <cell r="C11143" t="str">
            <v>4/4</v>
          </cell>
          <cell r="D11143" t="str">
            <v>EA</v>
          </cell>
        </row>
        <row r="11144">
          <cell r="A11144">
            <v>8199010</v>
          </cell>
          <cell r="B11144" t="str">
            <v>경광등(스텐드식)</v>
          </cell>
          <cell r="C11144" t="str">
            <v/>
          </cell>
          <cell r="D11144" t="str">
            <v>EA</v>
          </cell>
        </row>
        <row r="11145">
          <cell r="A11145">
            <v>8199011</v>
          </cell>
          <cell r="B11145" t="str">
            <v>경광등(자력식)</v>
          </cell>
          <cell r="C11145" t="str">
            <v/>
          </cell>
          <cell r="D11145" t="str">
            <v>EA</v>
          </cell>
        </row>
        <row r="11146">
          <cell r="A11146">
            <v>8201000</v>
          </cell>
          <cell r="B11146" t="str">
            <v>전차선</v>
          </cell>
          <cell r="C11146" t="str">
            <v>GT 110 ㎟</v>
          </cell>
          <cell r="D11146" t="str">
            <v>m</v>
          </cell>
        </row>
        <row r="11147">
          <cell r="A11147">
            <v>8201001</v>
          </cell>
          <cell r="B11147" t="str">
            <v>전차선</v>
          </cell>
          <cell r="C11147" t="str">
            <v>GT 170 ㎟</v>
          </cell>
          <cell r="D11147" t="str">
            <v>m</v>
          </cell>
        </row>
        <row r="11148">
          <cell r="A11148">
            <v>8201002</v>
          </cell>
          <cell r="B11148" t="str">
            <v>전차선</v>
          </cell>
          <cell r="C11148" t="str">
            <v>GT 107 ㎟</v>
          </cell>
          <cell r="D11148" t="str">
            <v>m</v>
          </cell>
        </row>
        <row r="11149">
          <cell r="A11149">
            <v>8201003</v>
          </cell>
          <cell r="B11149" t="str">
            <v>카드뮴동연선</v>
          </cell>
          <cell r="C11149" t="str">
            <v>CuCd 10 ㎟</v>
          </cell>
          <cell r="D11149" t="str">
            <v>m</v>
          </cell>
        </row>
        <row r="11150">
          <cell r="A11150">
            <v>8201004</v>
          </cell>
          <cell r="B11150" t="str">
            <v>카드뮴동연선</v>
          </cell>
          <cell r="C11150" t="str">
            <v>CuCd 70(65) ㎟</v>
          </cell>
          <cell r="D11150" t="str">
            <v>m</v>
          </cell>
        </row>
        <row r="11151">
          <cell r="A11151">
            <v>8201005</v>
          </cell>
          <cell r="B11151" t="str">
            <v>연동연선</v>
          </cell>
          <cell r="C11151" t="str">
            <v>Cu 95 ㎟</v>
          </cell>
          <cell r="D11151" t="str">
            <v>m</v>
          </cell>
        </row>
        <row r="11152">
          <cell r="A11152">
            <v>8201010</v>
          </cell>
          <cell r="B11152" t="str">
            <v>가동브래키트</v>
          </cell>
          <cell r="C11152" t="str">
            <v>O형 2.5 L=960</v>
          </cell>
          <cell r="D11152" t="str">
            <v>본</v>
          </cell>
        </row>
        <row r="11153">
          <cell r="A11153">
            <v>8201011</v>
          </cell>
          <cell r="B11153" t="str">
            <v>가동브래키트</v>
          </cell>
          <cell r="C11153" t="str">
            <v>O형 3.0 L=960</v>
          </cell>
          <cell r="D11153" t="str">
            <v>본</v>
          </cell>
        </row>
        <row r="11154">
          <cell r="A11154">
            <v>8201012</v>
          </cell>
          <cell r="B11154" t="str">
            <v>가동브래키트</v>
          </cell>
          <cell r="C11154" t="str">
            <v>O형 4.5 L=960</v>
          </cell>
          <cell r="D11154" t="str">
            <v>본</v>
          </cell>
        </row>
        <row r="11155">
          <cell r="A11155">
            <v>8201013</v>
          </cell>
          <cell r="B11155" t="str">
            <v>가동브래키트</v>
          </cell>
          <cell r="C11155" t="str">
            <v>O형 2.5 L=710</v>
          </cell>
          <cell r="D11155" t="str">
            <v>본</v>
          </cell>
        </row>
        <row r="11156">
          <cell r="A11156">
            <v>8201014</v>
          </cell>
          <cell r="B11156" t="str">
            <v>가동브래키트</v>
          </cell>
          <cell r="C11156" t="str">
            <v>O형 3.0 L=710</v>
          </cell>
          <cell r="D11156" t="str">
            <v>본</v>
          </cell>
        </row>
        <row r="11157">
          <cell r="A11157">
            <v>8201015</v>
          </cell>
          <cell r="B11157" t="str">
            <v>가동브래키트</v>
          </cell>
          <cell r="C11157" t="str">
            <v>I형 2.5 L=960</v>
          </cell>
          <cell r="D11157" t="str">
            <v>본</v>
          </cell>
        </row>
        <row r="11158">
          <cell r="A11158">
            <v>8201016</v>
          </cell>
          <cell r="B11158" t="str">
            <v>가동브래키트</v>
          </cell>
          <cell r="C11158" t="str">
            <v>I형 3.0 L=960</v>
          </cell>
          <cell r="D11158" t="str">
            <v>본</v>
          </cell>
        </row>
        <row r="11159">
          <cell r="A11159">
            <v>8201017</v>
          </cell>
          <cell r="B11159" t="str">
            <v>가동브래키트</v>
          </cell>
          <cell r="C11159" t="str">
            <v>I형 4.5 L=960</v>
          </cell>
          <cell r="D11159" t="str">
            <v>본</v>
          </cell>
        </row>
        <row r="11160">
          <cell r="A11160">
            <v>8201018</v>
          </cell>
          <cell r="B11160" t="str">
            <v>가동브래키트</v>
          </cell>
          <cell r="C11160" t="str">
            <v>I형 2.5 L=710</v>
          </cell>
          <cell r="D11160" t="str">
            <v>본</v>
          </cell>
        </row>
        <row r="11161">
          <cell r="A11161">
            <v>8201019</v>
          </cell>
          <cell r="B11161" t="str">
            <v>가동브래키트</v>
          </cell>
          <cell r="C11161" t="str">
            <v>I형 3.0 L=710</v>
          </cell>
          <cell r="D11161" t="str">
            <v>본</v>
          </cell>
        </row>
        <row r="11162">
          <cell r="A11162">
            <v>8201020</v>
          </cell>
          <cell r="B11162" t="str">
            <v>애자(현수)</v>
          </cell>
          <cell r="C11162" t="str">
            <v>아이클레비 Φ180</v>
          </cell>
          <cell r="D11162" t="str">
            <v>EA</v>
          </cell>
        </row>
        <row r="11163">
          <cell r="A11163">
            <v>8201021</v>
          </cell>
          <cell r="B11163" t="str">
            <v>애자(현수)</v>
          </cell>
          <cell r="C11163" t="str">
            <v>아이클레비 Φ250</v>
          </cell>
          <cell r="D11163" t="str">
            <v>EA</v>
          </cell>
        </row>
        <row r="11164">
          <cell r="A11164">
            <v>8201022</v>
          </cell>
          <cell r="B11164" t="str">
            <v>애자(현수)</v>
          </cell>
          <cell r="C11164" t="str">
            <v>볼소켓형 Φ180</v>
          </cell>
          <cell r="D11164" t="str">
            <v>EA</v>
          </cell>
        </row>
        <row r="11165">
          <cell r="A11165">
            <v>8201023</v>
          </cell>
          <cell r="B11165" t="str">
            <v>애자(현수)</v>
          </cell>
          <cell r="C11165" t="str">
            <v>볼소켓형 Φ250</v>
          </cell>
          <cell r="D11165" t="str">
            <v>EA</v>
          </cell>
        </row>
        <row r="11166">
          <cell r="A11166">
            <v>8201024</v>
          </cell>
          <cell r="B11166" t="str">
            <v>애자(현수)</v>
          </cell>
          <cell r="C11166" t="str">
            <v>클립-볼소켓.현수</v>
          </cell>
          <cell r="D11166" t="str">
            <v>EA</v>
          </cell>
        </row>
        <row r="11167">
          <cell r="A11167">
            <v>8201025</v>
          </cell>
          <cell r="B11167" t="str">
            <v>애자(장간)</v>
          </cell>
          <cell r="C11167" t="str">
            <v>Φ180xL921(T-M)</v>
          </cell>
          <cell r="D11167" t="str">
            <v>EA</v>
          </cell>
        </row>
        <row r="11168">
          <cell r="A11168">
            <v>8201026</v>
          </cell>
          <cell r="B11168" t="str">
            <v>애자(장간)</v>
          </cell>
          <cell r="C11168" t="str">
            <v>Φ60xL969(T-a)</v>
          </cell>
          <cell r="D11168" t="str">
            <v>EA</v>
          </cell>
        </row>
        <row r="11169">
          <cell r="A11169">
            <v>8201027</v>
          </cell>
          <cell r="B11169" t="str">
            <v>애자(장간)</v>
          </cell>
          <cell r="C11169" t="str">
            <v>Φ80xL1005(T-b)</v>
          </cell>
          <cell r="D11169" t="str">
            <v>EA</v>
          </cell>
        </row>
        <row r="11170">
          <cell r="A11170">
            <v>8201028</v>
          </cell>
          <cell r="B11170" t="str">
            <v>애자(장간)</v>
          </cell>
          <cell r="C11170" t="str">
            <v>Φ80xL958(T-c)</v>
          </cell>
          <cell r="D11170" t="str">
            <v>EA</v>
          </cell>
        </row>
        <row r="11171">
          <cell r="A11171">
            <v>8201029</v>
          </cell>
          <cell r="B11171" t="str">
            <v>애자(장간)</v>
          </cell>
          <cell r="C11171" t="str">
            <v>Φ85xL597(T-d)</v>
          </cell>
          <cell r="D11171" t="str">
            <v>EA</v>
          </cell>
        </row>
        <row r="11172">
          <cell r="A11172">
            <v>8201030</v>
          </cell>
          <cell r="B11172" t="str">
            <v>애자(지지)</v>
          </cell>
          <cell r="C11172" t="str">
            <v>SP-6</v>
          </cell>
          <cell r="D11172" t="str">
            <v>EA</v>
          </cell>
        </row>
        <row r="11173">
          <cell r="A11173">
            <v>8201031</v>
          </cell>
          <cell r="B11173" t="str">
            <v>애자(지지)</v>
          </cell>
          <cell r="C11173" t="str">
            <v>SP-40</v>
          </cell>
          <cell r="D11173" t="str">
            <v>EA</v>
          </cell>
        </row>
        <row r="11174">
          <cell r="A11174">
            <v>8201032</v>
          </cell>
          <cell r="B11174" t="str">
            <v>애자(지지)</v>
          </cell>
          <cell r="C11174" t="str">
            <v>SP-60</v>
          </cell>
          <cell r="D11174" t="str">
            <v>EA</v>
          </cell>
        </row>
        <row r="11175">
          <cell r="A11175">
            <v>8201033</v>
          </cell>
          <cell r="B11175" t="str">
            <v>애자(걸이)</v>
          </cell>
          <cell r="C11175" t="str">
            <v>Φ12xL175(T-e)</v>
          </cell>
          <cell r="D11175" t="str">
            <v>EA</v>
          </cell>
        </row>
        <row r="11176">
          <cell r="A11176">
            <v>8201040</v>
          </cell>
          <cell r="B11176" t="str">
            <v>밴드 - ㅁ비임용</v>
          </cell>
          <cell r="C11176" t="str">
            <v>1호 300mm</v>
          </cell>
          <cell r="D11176" t="str">
            <v>EA</v>
          </cell>
        </row>
        <row r="11177">
          <cell r="A11177">
            <v>8201041</v>
          </cell>
          <cell r="B11177" t="str">
            <v>밴드 - ㅁ비임용</v>
          </cell>
          <cell r="C11177" t="str">
            <v>1호 350mm</v>
          </cell>
          <cell r="D11177" t="str">
            <v>EA</v>
          </cell>
        </row>
        <row r="11178">
          <cell r="A11178">
            <v>8201042</v>
          </cell>
          <cell r="B11178" t="str">
            <v>밴드 - ㅁ비임용</v>
          </cell>
          <cell r="C11178" t="str">
            <v>1호 400mm</v>
          </cell>
          <cell r="D11178" t="str">
            <v>EA</v>
          </cell>
        </row>
        <row r="11179">
          <cell r="A11179">
            <v>8201043</v>
          </cell>
          <cell r="B11179" t="str">
            <v>밴드 - ㅁ비임용</v>
          </cell>
          <cell r="C11179" t="str">
            <v>2호 300mm</v>
          </cell>
          <cell r="D11179" t="str">
            <v>EA</v>
          </cell>
        </row>
        <row r="11180">
          <cell r="A11180">
            <v>8201044</v>
          </cell>
          <cell r="B11180" t="str">
            <v>밴드 - ㅁ비임용</v>
          </cell>
          <cell r="C11180" t="str">
            <v>2호 350mm</v>
          </cell>
          <cell r="D11180" t="str">
            <v>EA</v>
          </cell>
        </row>
        <row r="11181">
          <cell r="A11181">
            <v>8201045</v>
          </cell>
          <cell r="B11181" t="str">
            <v>밴드 - ㅁ비임용</v>
          </cell>
          <cell r="C11181" t="str">
            <v>2호 400mm</v>
          </cell>
          <cell r="D11181" t="str">
            <v>EA</v>
          </cell>
        </row>
        <row r="11182">
          <cell r="A11182">
            <v>8201050</v>
          </cell>
          <cell r="B11182" t="str">
            <v>밴드 - 단비임용</v>
          </cell>
          <cell r="C11182" t="str">
            <v>1호 300mm</v>
          </cell>
          <cell r="D11182" t="str">
            <v>EA</v>
          </cell>
        </row>
        <row r="11183">
          <cell r="A11183">
            <v>8201051</v>
          </cell>
          <cell r="B11183" t="str">
            <v>밴드 - 단비임용</v>
          </cell>
          <cell r="C11183" t="str">
            <v>1호 350mm</v>
          </cell>
          <cell r="D11183" t="str">
            <v>EA</v>
          </cell>
        </row>
        <row r="11184">
          <cell r="A11184">
            <v>8201060</v>
          </cell>
          <cell r="B11184" t="str">
            <v>밴드 - 완철용</v>
          </cell>
          <cell r="C11184" t="str">
            <v>1호 300mm</v>
          </cell>
          <cell r="D11184" t="str">
            <v>EA</v>
          </cell>
        </row>
        <row r="11185">
          <cell r="A11185">
            <v>8201061</v>
          </cell>
          <cell r="B11185" t="str">
            <v>밴드 - 완철용</v>
          </cell>
          <cell r="C11185" t="str">
            <v>1호 350mm</v>
          </cell>
          <cell r="D11185" t="str">
            <v>EA</v>
          </cell>
        </row>
        <row r="11186">
          <cell r="A11186">
            <v>8201062</v>
          </cell>
          <cell r="B11186" t="str">
            <v>밴드 - 완철용</v>
          </cell>
          <cell r="C11186" t="str">
            <v>2호 300mm</v>
          </cell>
          <cell r="D11186" t="str">
            <v>EA</v>
          </cell>
        </row>
        <row r="11187">
          <cell r="A11187">
            <v>8201063</v>
          </cell>
          <cell r="B11187" t="str">
            <v>밴드 - 완철용</v>
          </cell>
          <cell r="C11187" t="str">
            <v>2호 350mm</v>
          </cell>
          <cell r="D11187" t="str">
            <v>EA</v>
          </cell>
        </row>
        <row r="11188">
          <cell r="A11188">
            <v>8201064</v>
          </cell>
          <cell r="B11188" t="str">
            <v>밴드 - 완철용</v>
          </cell>
          <cell r="C11188" t="str">
            <v>3호 300mm</v>
          </cell>
          <cell r="D11188" t="str">
            <v>EA</v>
          </cell>
        </row>
        <row r="11189">
          <cell r="A11189">
            <v>8201065</v>
          </cell>
          <cell r="B11189" t="str">
            <v>밴드 - 완철용</v>
          </cell>
          <cell r="C11189" t="str">
            <v>3호 350mm</v>
          </cell>
          <cell r="D11189" t="str">
            <v>EA</v>
          </cell>
        </row>
        <row r="11190">
          <cell r="A11190">
            <v>8201066</v>
          </cell>
          <cell r="B11190" t="str">
            <v>밴드 - 완철용</v>
          </cell>
          <cell r="C11190" t="str">
            <v>4호 300mm</v>
          </cell>
          <cell r="D11190" t="str">
            <v>EA</v>
          </cell>
        </row>
        <row r="11191">
          <cell r="A11191">
            <v>8201067</v>
          </cell>
          <cell r="B11191" t="str">
            <v>밴드 - 완철용</v>
          </cell>
          <cell r="C11191" t="str">
            <v>4호 350mm</v>
          </cell>
          <cell r="D11191" t="str">
            <v>EA</v>
          </cell>
        </row>
        <row r="11192">
          <cell r="A11192">
            <v>8201080</v>
          </cell>
          <cell r="B11192" t="str">
            <v>밴드-인류용.지선용</v>
          </cell>
          <cell r="C11192" t="str">
            <v>1호 300mm</v>
          </cell>
          <cell r="D11192" t="str">
            <v>EA</v>
          </cell>
        </row>
        <row r="11193">
          <cell r="A11193">
            <v>8201081</v>
          </cell>
          <cell r="B11193" t="str">
            <v>밴드-인류용.지선용</v>
          </cell>
          <cell r="C11193" t="str">
            <v>1호 350mm</v>
          </cell>
          <cell r="D11193" t="str">
            <v>EA</v>
          </cell>
        </row>
        <row r="11194">
          <cell r="A11194">
            <v>8201082</v>
          </cell>
          <cell r="B11194" t="str">
            <v>밴드-인류용.지선용</v>
          </cell>
          <cell r="C11194" t="str">
            <v>2호 300mm</v>
          </cell>
          <cell r="D11194" t="str">
            <v>EA</v>
          </cell>
        </row>
        <row r="11195">
          <cell r="A11195">
            <v>8201083</v>
          </cell>
          <cell r="B11195" t="str">
            <v>밴드-인류용.지선용</v>
          </cell>
          <cell r="C11195" t="str">
            <v>2호 350mm</v>
          </cell>
          <cell r="D11195" t="str">
            <v>EA</v>
          </cell>
        </row>
        <row r="11196">
          <cell r="A11196">
            <v>8201084</v>
          </cell>
          <cell r="B11196" t="str">
            <v>밴드-인류용.지선용</v>
          </cell>
          <cell r="C11196" t="str">
            <v>3호 300mm</v>
          </cell>
          <cell r="D11196" t="str">
            <v>EA</v>
          </cell>
        </row>
        <row r="11197">
          <cell r="A11197">
            <v>8201085</v>
          </cell>
          <cell r="B11197" t="str">
            <v>밴드-인류용.지선용</v>
          </cell>
          <cell r="C11197" t="str">
            <v>3호 350mm</v>
          </cell>
          <cell r="D11197" t="str">
            <v>EA</v>
          </cell>
        </row>
        <row r="11198">
          <cell r="A11198">
            <v>8201086</v>
          </cell>
          <cell r="B11198" t="str">
            <v>밴드-인류용.지선용</v>
          </cell>
          <cell r="C11198" t="str">
            <v>4호 300mm</v>
          </cell>
          <cell r="D11198" t="str">
            <v>EA</v>
          </cell>
        </row>
        <row r="11199">
          <cell r="A11199">
            <v>8201087</v>
          </cell>
          <cell r="B11199" t="str">
            <v>밴드-인류용.지선용</v>
          </cell>
          <cell r="C11199" t="str">
            <v>4호 350mm</v>
          </cell>
          <cell r="D11199" t="str">
            <v>EA</v>
          </cell>
        </row>
        <row r="11200">
          <cell r="A11200">
            <v>8201088</v>
          </cell>
          <cell r="B11200" t="str">
            <v>밴드-인류용.지선용</v>
          </cell>
          <cell r="C11200" t="str">
            <v>5호 300mm</v>
          </cell>
          <cell r="D11200" t="str">
            <v>EA</v>
          </cell>
        </row>
        <row r="11201">
          <cell r="A11201">
            <v>8201089</v>
          </cell>
          <cell r="B11201" t="str">
            <v>밴드-인류용.지선용</v>
          </cell>
          <cell r="C11201" t="str">
            <v>5호 350mm</v>
          </cell>
          <cell r="D11201" t="str">
            <v>EA</v>
          </cell>
        </row>
        <row r="11202">
          <cell r="A11202">
            <v>8201100</v>
          </cell>
          <cell r="B11202" t="str">
            <v>밴드-트러스비임용</v>
          </cell>
          <cell r="C11202" t="str">
            <v>1호 300mm</v>
          </cell>
          <cell r="D11202" t="str">
            <v>EA</v>
          </cell>
        </row>
        <row r="11203">
          <cell r="A11203">
            <v>8201101</v>
          </cell>
          <cell r="B11203" t="str">
            <v>밴드-트러스비임용</v>
          </cell>
          <cell r="C11203" t="str">
            <v>1호 350mm</v>
          </cell>
          <cell r="D11203" t="str">
            <v>EA</v>
          </cell>
        </row>
        <row r="11204">
          <cell r="A11204">
            <v>8201102</v>
          </cell>
          <cell r="B11204" t="str">
            <v>밴드-트러스비임용</v>
          </cell>
          <cell r="C11204" t="str">
            <v>2호 300mm</v>
          </cell>
          <cell r="D11204" t="str">
            <v>EA</v>
          </cell>
        </row>
        <row r="11205">
          <cell r="A11205">
            <v>8201103</v>
          </cell>
          <cell r="B11205" t="str">
            <v>밴드-트러스비임용</v>
          </cell>
          <cell r="C11205" t="str">
            <v>2호 350mm</v>
          </cell>
          <cell r="D11205" t="str">
            <v>EA</v>
          </cell>
        </row>
        <row r="11206">
          <cell r="A11206">
            <v>8201120</v>
          </cell>
          <cell r="B11206" t="str">
            <v>밴드 - 브래키트용</v>
          </cell>
          <cell r="C11206" t="str">
            <v>1호 300mm</v>
          </cell>
          <cell r="D11206" t="str">
            <v>EA</v>
          </cell>
        </row>
        <row r="11207">
          <cell r="A11207">
            <v>8201121</v>
          </cell>
          <cell r="B11207" t="str">
            <v>밴드 - 브래키트용</v>
          </cell>
          <cell r="C11207" t="str">
            <v>1호 350mm</v>
          </cell>
          <cell r="D11207" t="str">
            <v>EA</v>
          </cell>
        </row>
        <row r="11208">
          <cell r="A11208">
            <v>8201122</v>
          </cell>
          <cell r="B11208" t="str">
            <v>밴드 - 브래키트용</v>
          </cell>
          <cell r="C11208" t="str">
            <v>2호 300mm</v>
          </cell>
          <cell r="D11208" t="str">
            <v>EA</v>
          </cell>
        </row>
        <row r="11209">
          <cell r="A11209">
            <v>8201123</v>
          </cell>
          <cell r="B11209" t="str">
            <v>밴드 - 브래키트용</v>
          </cell>
          <cell r="C11209" t="str">
            <v>2호 350mm</v>
          </cell>
          <cell r="D11209" t="str">
            <v>EA</v>
          </cell>
        </row>
        <row r="11210">
          <cell r="A11210">
            <v>8201124</v>
          </cell>
          <cell r="B11210" t="str">
            <v>밴드 - 브래키트용</v>
          </cell>
          <cell r="C11210" t="str">
            <v>3호 300mm</v>
          </cell>
          <cell r="D11210" t="str">
            <v>EA</v>
          </cell>
        </row>
        <row r="11211">
          <cell r="A11211">
            <v>8201125</v>
          </cell>
          <cell r="B11211" t="str">
            <v>밴드 - 브래키트용</v>
          </cell>
          <cell r="C11211" t="str">
            <v>3호 350mm</v>
          </cell>
          <cell r="D11211" t="str">
            <v>EA</v>
          </cell>
        </row>
        <row r="11212">
          <cell r="A11212">
            <v>8201140</v>
          </cell>
          <cell r="B11212" t="str">
            <v>밴드 - 장력장치용</v>
          </cell>
          <cell r="C11212" t="str">
            <v>1호 300mm</v>
          </cell>
          <cell r="D11212" t="str">
            <v>EA</v>
          </cell>
        </row>
        <row r="11213">
          <cell r="A11213">
            <v>8201141</v>
          </cell>
          <cell r="B11213" t="str">
            <v>밴드 - 장력장치용</v>
          </cell>
          <cell r="C11213" t="str">
            <v>1호 350mm</v>
          </cell>
          <cell r="D11213" t="str">
            <v>EA</v>
          </cell>
        </row>
        <row r="11214">
          <cell r="A11214">
            <v>8201142</v>
          </cell>
          <cell r="B11214" t="str">
            <v>밴드 - 장력장치용</v>
          </cell>
          <cell r="C11214" t="str">
            <v>2호 300mm</v>
          </cell>
          <cell r="D11214" t="str">
            <v>EA</v>
          </cell>
        </row>
        <row r="11215">
          <cell r="A11215">
            <v>8201143</v>
          </cell>
          <cell r="B11215" t="str">
            <v>밴드 - 장력장치용</v>
          </cell>
          <cell r="C11215" t="str">
            <v>2호 350mm</v>
          </cell>
          <cell r="D11215" t="str">
            <v>EA</v>
          </cell>
        </row>
        <row r="11216">
          <cell r="A11216">
            <v>8201144</v>
          </cell>
          <cell r="B11216" t="str">
            <v>밴드 - 장력장치용</v>
          </cell>
          <cell r="C11216" t="str">
            <v>3호 300mm</v>
          </cell>
          <cell r="D11216" t="str">
            <v>EA</v>
          </cell>
        </row>
        <row r="11217">
          <cell r="A11217">
            <v>8201145</v>
          </cell>
          <cell r="B11217" t="str">
            <v>밴드 - 장력장치용</v>
          </cell>
          <cell r="C11217" t="str">
            <v>3호 350mm</v>
          </cell>
          <cell r="D11217" t="str">
            <v>EA</v>
          </cell>
        </row>
        <row r="11218">
          <cell r="A11218">
            <v>8201146</v>
          </cell>
          <cell r="B11218" t="str">
            <v>밴드 - 장력장치용</v>
          </cell>
          <cell r="C11218" t="str">
            <v>4호 300mm</v>
          </cell>
          <cell r="D11218" t="str">
            <v>EA</v>
          </cell>
        </row>
        <row r="11219">
          <cell r="A11219">
            <v>8201147</v>
          </cell>
          <cell r="B11219" t="str">
            <v>밴드 - 장력장치용</v>
          </cell>
          <cell r="C11219" t="str">
            <v>4호 350mm</v>
          </cell>
          <cell r="D11219" t="str">
            <v>EA</v>
          </cell>
        </row>
        <row r="11220">
          <cell r="A11220">
            <v>8201148</v>
          </cell>
          <cell r="B11220" t="str">
            <v>밴드 - 장력장치용</v>
          </cell>
          <cell r="C11220" t="str">
            <v>5호 300mm</v>
          </cell>
          <cell r="D11220" t="str">
            <v>EA</v>
          </cell>
        </row>
        <row r="11221">
          <cell r="A11221">
            <v>8201149</v>
          </cell>
          <cell r="B11221" t="str">
            <v>밴드 - 장력장치용</v>
          </cell>
          <cell r="C11221" t="str">
            <v>5호 350mm</v>
          </cell>
          <cell r="D11221" t="str">
            <v>EA</v>
          </cell>
        </row>
        <row r="11222">
          <cell r="A11222">
            <v>8201160</v>
          </cell>
          <cell r="B11222" t="str">
            <v>밴드 - 장간애자용</v>
          </cell>
          <cell r="C11222" t="str">
            <v>1호 60mm</v>
          </cell>
          <cell r="D11222" t="str">
            <v>EA</v>
          </cell>
        </row>
        <row r="11223">
          <cell r="A11223">
            <v>8201161</v>
          </cell>
          <cell r="B11223" t="str">
            <v>밴드 - 장간애자용</v>
          </cell>
          <cell r="C11223" t="str">
            <v>2호 80mm</v>
          </cell>
          <cell r="D11223" t="str">
            <v>EA</v>
          </cell>
        </row>
        <row r="11224">
          <cell r="A11224">
            <v>8201162</v>
          </cell>
          <cell r="B11224" t="str">
            <v>밴드 - 번호부착용</v>
          </cell>
          <cell r="C11224" t="str">
            <v>STAINLESS ST</v>
          </cell>
          <cell r="D11224" t="str">
            <v>EA</v>
          </cell>
        </row>
        <row r="11225">
          <cell r="A11225">
            <v>8201163</v>
          </cell>
          <cell r="B11225" t="str">
            <v>밴드 - 행거용</v>
          </cell>
          <cell r="C11225" t="str">
            <v>110SQ L=1200</v>
          </cell>
          <cell r="D11225" t="str">
            <v>EA</v>
          </cell>
        </row>
        <row r="11226">
          <cell r="A11226">
            <v>8201164</v>
          </cell>
          <cell r="B11226" t="str">
            <v>밴드</v>
          </cell>
          <cell r="C11226" t="str">
            <v>UP.DOWN TYPE</v>
          </cell>
          <cell r="D11226" t="str">
            <v>EA</v>
          </cell>
        </row>
        <row r="11227">
          <cell r="A11227">
            <v>8201165</v>
          </cell>
          <cell r="B11227" t="str">
            <v>밴드</v>
          </cell>
          <cell r="C11227" t="str">
            <v>ARM용</v>
          </cell>
          <cell r="D11227" t="str">
            <v>EA</v>
          </cell>
        </row>
        <row r="11228">
          <cell r="A11228">
            <v>8201180</v>
          </cell>
          <cell r="B11228" t="str">
            <v>완철(ㄱ형강) A1종</v>
          </cell>
          <cell r="C11228" t="str">
            <v>75x75x9x870</v>
          </cell>
          <cell r="D11228" t="str">
            <v>EA</v>
          </cell>
        </row>
        <row r="11229">
          <cell r="A11229">
            <v>8201181</v>
          </cell>
          <cell r="B11229" t="str">
            <v>완철(ㄱ형강) A2종</v>
          </cell>
          <cell r="C11229" t="str">
            <v>75x75x9x2000</v>
          </cell>
          <cell r="D11229" t="str">
            <v>EA</v>
          </cell>
        </row>
        <row r="11230">
          <cell r="A11230">
            <v>8201182</v>
          </cell>
          <cell r="B11230" t="str">
            <v>완철(ㄱ형강) A3종</v>
          </cell>
          <cell r="C11230" t="str">
            <v>75x75x9x2300</v>
          </cell>
          <cell r="D11230" t="str">
            <v>EA</v>
          </cell>
        </row>
        <row r="11231">
          <cell r="A11231">
            <v>8201183</v>
          </cell>
          <cell r="B11231" t="str">
            <v>완철(ㄱ형강) A4종</v>
          </cell>
          <cell r="C11231" t="str">
            <v>75x75x9x3050</v>
          </cell>
          <cell r="D11231" t="str">
            <v>EA</v>
          </cell>
        </row>
        <row r="11232">
          <cell r="A11232">
            <v>8201184</v>
          </cell>
          <cell r="B11232" t="str">
            <v>완철(ㄱ형강)BHA1종</v>
          </cell>
          <cell r="C11232" t="str">
            <v>75x75x9x1850</v>
          </cell>
          <cell r="D11232" t="str">
            <v>EA</v>
          </cell>
        </row>
        <row r="11233">
          <cell r="A11233">
            <v>8201185</v>
          </cell>
          <cell r="B11233" t="str">
            <v>완철(ㄱ형강)BHA2종</v>
          </cell>
          <cell r="C11233" t="str">
            <v>75x75x9x2600</v>
          </cell>
          <cell r="D11233" t="str">
            <v>EA</v>
          </cell>
        </row>
        <row r="11234">
          <cell r="A11234">
            <v>8201200</v>
          </cell>
          <cell r="B11234" t="str">
            <v>금구-가동브렛트용</v>
          </cell>
          <cell r="C11234" t="str">
            <v>안전캡(55SC)</v>
          </cell>
          <cell r="D11234" t="str">
            <v>EA</v>
          </cell>
        </row>
        <row r="11235">
          <cell r="A11235">
            <v>8201201</v>
          </cell>
          <cell r="B11235" t="str">
            <v>금구-가동브렛트용</v>
          </cell>
          <cell r="C11235" t="str">
            <v>안전캡(32SC)</v>
          </cell>
          <cell r="D11235" t="str">
            <v>EA</v>
          </cell>
        </row>
        <row r="11236">
          <cell r="A11236">
            <v>8201202</v>
          </cell>
          <cell r="B11236" t="str">
            <v>금구-가동브렛트용</v>
          </cell>
          <cell r="C11236" t="str">
            <v>안전캡(26SC)</v>
          </cell>
          <cell r="D11236" t="str">
            <v>EA</v>
          </cell>
        </row>
        <row r="11237">
          <cell r="A11237">
            <v>8201203</v>
          </cell>
          <cell r="B11237" t="str">
            <v>금구-가동브렛트용</v>
          </cell>
          <cell r="C11237" t="str">
            <v>가동고리(MBS)</v>
          </cell>
          <cell r="D11237" t="str">
            <v>EA</v>
          </cell>
        </row>
        <row r="11238">
          <cell r="A11238">
            <v>8201204</v>
          </cell>
          <cell r="B11238" t="str">
            <v>금구-가동브렛트용</v>
          </cell>
          <cell r="C11238" t="str">
            <v>조가선지지금구</v>
          </cell>
          <cell r="D11238" t="str">
            <v>EA</v>
          </cell>
        </row>
        <row r="11239">
          <cell r="A11239">
            <v>8201205</v>
          </cell>
          <cell r="B11239" t="str">
            <v>금구-가동브렛트용</v>
          </cell>
          <cell r="C11239" t="str">
            <v>I형크램프(55EC)</v>
          </cell>
          <cell r="D11239" t="str">
            <v>EA</v>
          </cell>
        </row>
        <row r="11240">
          <cell r="A11240">
            <v>8201206</v>
          </cell>
          <cell r="B11240" t="str">
            <v>금구-가동브렛트용</v>
          </cell>
          <cell r="C11240" t="str">
            <v>곡선당김로드</v>
          </cell>
          <cell r="D11240" t="str">
            <v>EA</v>
          </cell>
        </row>
        <row r="11241">
          <cell r="A11241">
            <v>8201207</v>
          </cell>
          <cell r="B11241" t="str">
            <v>금구-가동브렛트용</v>
          </cell>
          <cell r="C11241" t="str">
            <v>하부가동고리</v>
          </cell>
          <cell r="D11241" t="str">
            <v>EA</v>
          </cell>
        </row>
        <row r="11242">
          <cell r="A11242">
            <v>8201208</v>
          </cell>
          <cell r="B11242" t="str">
            <v>금구-가동브렛트용</v>
          </cell>
          <cell r="C11242" t="str">
            <v>상부가동고리</v>
          </cell>
          <cell r="D11242" t="str">
            <v>EA</v>
          </cell>
        </row>
        <row r="11243">
          <cell r="A11243">
            <v>8201209</v>
          </cell>
          <cell r="B11243" t="str">
            <v>금구-가동브렛트용</v>
          </cell>
          <cell r="C11243" t="str">
            <v>I형크램프(32EC)</v>
          </cell>
          <cell r="D11243" t="str">
            <v>EA</v>
          </cell>
        </row>
        <row r="11244">
          <cell r="A11244">
            <v>8201210</v>
          </cell>
          <cell r="B11244" t="str">
            <v>금구-가동브렛트용</v>
          </cell>
          <cell r="C11244" t="str">
            <v>회전클립홀더 CH</v>
          </cell>
          <cell r="D11244" t="str">
            <v>EA</v>
          </cell>
        </row>
        <row r="11245">
          <cell r="A11245">
            <v>8201211</v>
          </cell>
          <cell r="B11245" t="str">
            <v>금구-가동브렛트용</v>
          </cell>
          <cell r="C11245" t="str">
            <v>암지지금구 32DB</v>
          </cell>
          <cell r="D11245" t="str">
            <v>EA</v>
          </cell>
        </row>
        <row r="11246">
          <cell r="A11246">
            <v>8201212</v>
          </cell>
          <cell r="B11246" t="str">
            <v>금구-가동브렛트용</v>
          </cell>
          <cell r="C11246" t="str">
            <v>후크브럭 26HB</v>
          </cell>
          <cell r="D11246" t="str">
            <v>EA</v>
          </cell>
        </row>
        <row r="11247">
          <cell r="A11247">
            <v>8201213</v>
          </cell>
          <cell r="B11247" t="str">
            <v>금구-가동브렛트용</v>
          </cell>
          <cell r="C11247" t="str">
            <v>후크브럭 32HB</v>
          </cell>
          <cell r="D11247" t="str">
            <v>EA</v>
          </cell>
        </row>
        <row r="11248">
          <cell r="A11248">
            <v>8201214</v>
          </cell>
          <cell r="B11248" t="str">
            <v>금구-가동브렛트용</v>
          </cell>
          <cell r="C11248" t="str">
            <v>U-크램프 26UC</v>
          </cell>
          <cell r="D11248" t="str">
            <v>EA</v>
          </cell>
        </row>
        <row r="11249">
          <cell r="A11249">
            <v>8201215</v>
          </cell>
          <cell r="B11249" t="str">
            <v>금구-가동브렛트용</v>
          </cell>
          <cell r="C11249" t="str">
            <v>U-크램프 36UC</v>
          </cell>
          <cell r="D11249" t="str">
            <v>EA</v>
          </cell>
        </row>
        <row r="11250">
          <cell r="A11250">
            <v>8201216</v>
          </cell>
          <cell r="B11250" t="str">
            <v>금구-가동브렛트용</v>
          </cell>
          <cell r="C11250" t="str">
            <v>강관연결금구26JC</v>
          </cell>
          <cell r="D11250" t="str">
            <v>EA</v>
          </cell>
        </row>
        <row r="11251">
          <cell r="A11251">
            <v>8201217</v>
          </cell>
          <cell r="B11251" t="str">
            <v>금구-가동브렛트용</v>
          </cell>
          <cell r="C11251" t="str">
            <v>철주용금구</v>
          </cell>
          <cell r="D11251" t="str">
            <v>EA</v>
          </cell>
        </row>
        <row r="11252">
          <cell r="A11252">
            <v>8201218</v>
          </cell>
          <cell r="B11252" t="str">
            <v>금구-가동브렛트용</v>
          </cell>
          <cell r="C11252" t="str">
            <v>하수강용금구</v>
          </cell>
          <cell r="D11252" t="str">
            <v>EA</v>
          </cell>
        </row>
        <row r="11253">
          <cell r="A11253">
            <v>8201219</v>
          </cell>
          <cell r="B11253" t="str">
            <v>금구-가동브렛트용</v>
          </cell>
          <cell r="C11253" t="str">
            <v>평행틀용금구</v>
          </cell>
          <cell r="D11253" t="str">
            <v>EA</v>
          </cell>
        </row>
        <row r="11254">
          <cell r="A11254">
            <v>8201240</v>
          </cell>
          <cell r="B11254" t="str">
            <v>금구-지지점연결</v>
          </cell>
          <cell r="C11254" t="str">
            <v>C형고리1호 Φ16</v>
          </cell>
          <cell r="D11254" t="str">
            <v>EA</v>
          </cell>
        </row>
        <row r="11255">
          <cell r="A11255">
            <v>8201241</v>
          </cell>
          <cell r="B11255" t="str">
            <v>금구-지지점연결</v>
          </cell>
          <cell r="C11255" t="str">
            <v>C형고리2호 Φ19</v>
          </cell>
          <cell r="D11255" t="str">
            <v>EA</v>
          </cell>
        </row>
        <row r="11256">
          <cell r="A11256">
            <v>8201242</v>
          </cell>
          <cell r="B11256" t="str">
            <v>금구-지지점연결</v>
          </cell>
          <cell r="C11256" t="str">
            <v>샤클1호 Φ16</v>
          </cell>
          <cell r="D11256" t="str">
            <v>EA</v>
          </cell>
        </row>
        <row r="11257">
          <cell r="A11257">
            <v>8201243</v>
          </cell>
          <cell r="B11257" t="str">
            <v>금구-지지점연결</v>
          </cell>
          <cell r="C11257" t="str">
            <v>샤클2호 Φ19</v>
          </cell>
          <cell r="D11257" t="str">
            <v>EA</v>
          </cell>
        </row>
        <row r="11258">
          <cell r="A11258">
            <v>8201244</v>
          </cell>
          <cell r="B11258" t="str">
            <v>금구-지지점연결</v>
          </cell>
          <cell r="C11258" t="str">
            <v>I볼트1호 (255)</v>
          </cell>
          <cell r="D11258" t="str">
            <v>EA</v>
          </cell>
        </row>
        <row r="11259">
          <cell r="A11259">
            <v>8201245</v>
          </cell>
          <cell r="B11259" t="str">
            <v>금구-지지점연결</v>
          </cell>
          <cell r="C11259" t="str">
            <v>I볼트2호 (275)</v>
          </cell>
          <cell r="D11259" t="str">
            <v>EA</v>
          </cell>
        </row>
        <row r="11260">
          <cell r="A11260">
            <v>8201246</v>
          </cell>
          <cell r="B11260" t="str">
            <v>금구-지지점연결</v>
          </cell>
          <cell r="C11260" t="str">
            <v>삼각I볼트 1호</v>
          </cell>
          <cell r="D11260" t="str">
            <v>EA</v>
          </cell>
        </row>
        <row r="11261">
          <cell r="A11261">
            <v>8201247</v>
          </cell>
          <cell r="B11261" t="str">
            <v>금구-지지점연결</v>
          </cell>
          <cell r="C11261" t="str">
            <v>삼각I볼트 2호</v>
          </cell>
          <cell r="D11261" t="str">
            <v>EA</v>
          </cell>
        </row>
        <row r="11262">
          <cell r="A11262">
            <v>8201248</v>
          </cell>
          <cell r="B11262" t="str">
            <v>금구-지지점연결</v>
          </cell>
          <cell r="C11262" t="str">
            <v>삼각I볼트 3호</v>
          </cell>
          <cell r="D11262" t="str">
            <v>EA</v>
          </cell>
        </row>
        <row r="11263">
          <cell r="A11263">
            <v>8201249</v>
          </cell>
          <cell r="B11263" t="str">
            <v>금구-지지점연결</v>
          </cell>
          <cell r="C11263" t="str">
            <v>삼각I볼트 4호</v>
          </cell>
          <cell r="D11263" t="str">
            <v>EA</v>
          </cell>
        </row>
        <row r="11264">
          <cell r="A11264">
            <v>8201250</v>
          </cell>
          <cell r="B11264" t="str">
            <v>금구-지지점연결</v>
          </cell>
          <cell r="C11264" t="str">
            <v>T형I볼트 1호</v>
          </cell>
          <cell r="D11264" t="str">
            <v>EA</v>
          </cell>
        </row>
        <row r="11265">
          <cell r="A11265">
            <v>8201251</v>
          </cell>
          <cell r="B11265" t="str">
            <v>금구-지지점연결</v>
          </cell>
          <cell r="C11265" t="str">
            <v>T형I볼트 2호</v>
          </cell>
          <cell r="D11265" t="str">
            <v>EA</v>
          </cell>
        </row>
        <row r="11266">
          <cell r="A11266">
            <v>8201252</v>
          </cell>
          <cell r="B11266" t="str">
            <v>금구-지지점연결</v>
          </cell>
          <cell r="C11266" t="str">
            <v>조정금구 1호</v>
          </cell>
          <cell r="D11266" t="str">
            <v>EA</v>
          </cell>
        </row>
        <row r="11267">
          <cell r="A11267">
            <v>8201253</v>
          </cell>
          <cell r="B11267" t="str">
            <v>금구-지지점연결</v>
          </cell>
          <cell r="C11267" t="str">
            <v>조정금구 2호</v>
          </cell>
          <cell r="D11267" t="str">
            <v>EA</v>
          </cell>
        </row>
        <row r="11268">
          <cell r="A11268">
            <v>8201254</v>
          </cell>
          <cell r="B11268" t="str">
            <v>금구-지지점연결</v>
          </cell>
          <cell r="C11268" t="str">
            <v>G형고리</v>
          </cell>
          <cell r="D11268" t="str">
            <v>EA</v>
          </cell>
        </row>
        <row r="11269">
          <cell r="A11269">
            <v>8201270</v>
          </cell>
          <cell r="B11269" t="str">
            <v>금구-전차선크램프</v>
          </cell>
          <cell r="C11269" t="str">
            <v>소켓클레비스</v>
          </cell>
          <cell r="D11269" t="str">
            <v>EA</v>
          </cell>
        </row>
        <row r="11270">
          <cell r="A11270">
            <v>8201280</v>
          </cell>
          <cell r="B11270" t="str">
            <v>금구-전선지지용</v>
          </cell>
          <cell r="C11270" t="str">
            <v>암지지크램프</v>
          </cell>
          <cell r="D11270" t="str">
            <v>EA</v>
          </cell>
        </row>
        <row r="11271">
          <cell r="A11271">
            <v>8201281</v>
          </cell>
          <cell r="B11271" t="str">
            <v>금구-전선지지용</v>
          </cell>
          <cell r="C11271" t="str">
            <v>도그형크램프</v>
          </cell>
          <cell r="D11271" t="str">
            <v>EA</v>
          </cell>
        </row>
        <row r="11272">
          <cell r="A11272">
            <v>8201282</v>
          </cell>
          <cell r="B11272" t="str">
            <v>금구-전선지지용</v>
          </cell>
          <cell r="C11272" t="str">
            <v>아이형크램프</v>
          </cell>
          <cell r="D11272" t="str">
            <v>EA</v>
          </cell>
        </row>
        <row r="11273">
          <cell r="A11273">
            <v>8201283</v>
          </cell>
          <cell r="B11273" t="str">
            <v>금구-전선지지용</v>
          </cell>
          <cell r="C11273" t="str">
            <v>회전클립홀더</v>
          </cell>
          <cell r="D11273" t="str">
            <v>EA</v>
          </cell>
        </row>
        <row r="11274">
          <cell r="A11274">
            <v>8201284</v>
          </cell>
          <cell r="B11274" t="str">
            <v>금구-전선지지용</v>
          </cell>
          <cell r="C11274" t="str">
            <v>가공지선지지금구</v>
          </cell>
          <cell r="D11274" t="str">
            <v>EA</v>
          </cell>
        </row>
        <row r="11275">
          <cell r="A11275">
            <v>8201285</v>
          </cell>
          <cell r="B11275" t="str">
            <v>금구-전선연결용</v>
          </cell>
          <cell r="C11275" t="str">
            <v>WT 형</v>
          </cell>
          <cell r="D11275" t="str">
            <v>EA</v>
          </cell>
        </row>
        <row r="11276">
          <cell r="A11276">
            <v>8201286</v>
          </cell>
          <cell r="B11276" t="str">
            <v>금구-전선연결용</v>
          </cell>
          <cell r="C11276" t="str">
            <v>WTS 형</v>
          </cell>
          <cell r="D11276" t="str">
            <v>EA</v>
          </cell>
        </row>
        <row r="11277">
          <cell r="A11277">
            <v>8201287</v>
          </cell>
          <cell r="B11277" t="str">
            <v>금구-전선연결용</v>
          </cell>
          <cell r="C11277" t="str">
            <v>WTW 형</v>
          </cell>
          <cell r="D11277" t="str">
            <v>EA</v>
          </cell>
        </row>
        <row r="11278">
          <cell r="A11278">
            <v>8201300</v>
          </cell>
          <cell r="B11278" t="str">
            <v>금구-보조철물용</v>
          </cell>
          <cell r="C11278" t="str">
            <v>지지와셔 1호</v>
          </cell>
          <cell r="D11278" t="str">
            <v>EA</v>
          </cell>
        </row>
        <row r="11279">
          <cell r="A11279">
            <v>8201301</v>
          </cell>
          <cell r="B11279" t="str">
            <v>금구-보조철물용</v>
          </cell>
          <cell r="C11279" t="str">
            <v>지지와셔 2호</v>
          </cell>
          <cell r="D11279" t="str">
            <v>EA</v>
          </cell>
        </row>
        <row r="11280">
          <cell r="A11280">
            <v>8201302</v>
          </cell>
          <cell r="B11280" t="str">
            <v>금구-보조철물용</v>
          </cell>
          <cell r="C11280" t="str">
            <v>지지와셔 3호</v>
          </cell>
          <cell r="D11280" t="str">
            <v>EA</v>
          </cell>
        </row>
        <row r="11281">
          <cell r="A11281">
            <v>8201303</v>
          </cell>
          <cell r="B11281" t="str">
            <v>금구-보조철물용</v>
          </cell>
          <cell r="C11281" t="str">
            <v>지지와셔 4호</v>
          </cell>
          <cell r="D11281" t="str">
            <v>EA</v>
          </cell>
        </row>
        <row r="11282">
          <cell r="A11282">
            <v>8201320</v>
          </cell>
          <cell r="B11282" t="str">
            <v>금구-조가선용</v>
          </cell>
          <cell r="C11282" t="str">
            <v>드롭바</v>
          </cell>
          <cell r="D11282" t="str">
            <v>EA</v>
          </cell>
        </row>
        <row r="11283">
          <cell r="A11283">
            <v>8201321</v>
          </cell>
          <cell r="B11283" t="str">
            <v>금구-조가선용</v>
          </cell>
          <cell r="C11283" t="str">
            <v>전선연결 B 형</v>
          </cell>
          <cell r="D11283" t="str">
            <v>EA</v>
          </cell>
        </row>
        <row r="11284">
          <cell r="A11284">
            <v>8201322</v>
          </cell>
          <cell r="B11284" t="str">
            <v>금구-조가선용</v>
          </cell>
          <cell r="C11284" t="str">
            <v>전선연결 BS 형</v>
          </cell>
          <cell r="D11284" t="str">
            <v>EA</v>
          </cell>
        </row>
        <row r="11285">
          <cell r="A11285">
            <v>8201323</v>
          </cell>
          <cell r="B11285" t="str">
            <v>금구-조가선용</v>
          </cell>
          <cell r="C11285" t="str">
            <v>전선연결 BW 형</v>
          </cell>
          <cell r="D11285" t="str">
            <v>EA</v>
          </cell>
        </row>
        <row r="11286">
          <cell r="A11286">
            <v>8201340</v>
          </cell>
          <cell r="B11286" t="str">
            <v>금구-애자연결</v>
          </cell>
          <cell r="C11286" t="str">
            <v>H 형 1 호</v>
          </cell>
          <cell r="D11286" t="str">
            <v>EA</v>
          </cell>
        </row>
        <row r="11287">
          <cell r="A11287">
            <v>8201341</v>
          </cell>
          <cell r="B11287" t="str">
            <v>금구-애자연결</v>
          </cell>
          <cell r="C11287" t="str">
            <v>H 형 2 호</v>
          </cell>
          <cell r="D11287" t="str">
            <v>EA</v>
          </cell>
        </row>
        <row r="11288">
          <cell r="A11288">
            <v>8201342</v>
          </cell>
          <cell r="B11288" t="str">
            <v>금구-애자연결</v>
          </cell>
          <cell r="C11288" t="str">
            <v>Y 형 1 호</v>
          </cell>
          <cell r="D11288" t="str">
            <v>EA</v>
          </cell>
        </row>
        <row r="11289">
          <cell r="A11289">
            <v>8201343</v>
          </cell>
          <cell r="B11289" t="str">
            <v>금구-애자연결</v>
          </cell>
          <cell r="C11289" t="str">
            <v>Y 형 2 호</v>
          </cell>
          <cell r="D11289" t="str">
            <v>EA</v>
          </cell>
        </row>
        <row r="11290">
          <cell r="A11290">
            <v>8201344</v>
          </cell>
          <cell r="B11290" t="str">
            <v>금구-애자연결</v>
          </cell>
          <cell r="C11290" t="str">
            <v>핀볼아이 A16</v>
          </cell>
          <cell r="D11290" t="str">
            <v>EA</v>
          </cell>
        </row>
        <row r="11291">
          <cell r="A11291">
            <v>8201345</v>
          </cell>
          <cell r="B11291" t="str">
            <v>금구-애자연결</v>
          </cell>
          <cell r="C11291" t="str">
            <v>소켓아이 B16</v>
          </cell>
          <cell r="D11291" t="str">
            <v>EA</v>
          </cell>
        </row>
        <row r="11292">
          <cell r="A11292">
            <v>8201346</v>
          </cell>
          <cell r="B11292" t="str">
            <v>금구-애자연결</v>
          </cell>
          <cell r="C11292" t="str">
            <v>핀볼클레비스</v>
          </cell>
          <cell r="D11292" t="str">
            <v>EA</v>
          </cell>
        </row>
        <row r="11293">
          <cell r="A11293">
            <v>8201347</v>
          </cell>
          <cell r="B11293" t="str">
            <v>금구-애자연결</v>
          </cell>
          <cell r="C11293" t="str">
            <v>소켓클레비스</v>
          </cell>
          <cell r="D11293" t="str">
            <v>EA</v>
          </cell>
        </row>
        <row r="11294">
          <cell r="A11294">
            <v>8201360</v>
          </cell>
          <cell r="B11294" t="str">
            <v>금구-연결</v>
          </cell>
          <cell r="C11294" t="str">
            <v>더블클립(T a/b)</v>
          </cell>
          <cell r="D11294" t="str">
            <v>EA</v>
          </cell>
        </row>
        <row r="11295">
          <cell r="A11295">
            <v>8201361</v>
          </cell>
          <cell r="B11295" t="str">
            <v>금구-연결</v>
          </cell>
          <cell r="C11295" t="str">
            <v>삼각클립(T a/b)</v>
          </cell>
          <cell r="D11295" t="str">
            <v>EA</v>
          </cell>
        </row>
        <row r="11296">
          <cell r="A11296">
            <v>8201380</v>
          </cell>
          <cell r="B11296" t="str">
            <v>금구-강관연결 26Φ</v>
          </cell>
          <cell r="C11296" t="str">
            <v>클레비스형 1호</v>
          </cell>
          <cell r="D11296" t="str">
            <v>EA</v>
          </cell>
        </row>
        <row r="11297">
          <cell r="A11297">
            <v>8201381</v>
          </cell>
          <cell r="B11297" t="str">
            <v>금구-강관연결 26Φ</v>
          </cell>
          <cell r="C11297" t="str">
            <v>클레비스형 2호</v>
          </cell>
          <cell r="D11297" t="str">
            <v>EA</v>
          </cell>
        </row>
        <row r="11298">
          <cell r="A11298">
            <v>8201382</v>
          </cell>
          <cell r="B11298" t="str">
            <v>금구-강관연결 26Φ</v>
          </cell>
          <cell r="C11298" t="str">
            <v>클레비스형 3호</v>
          </cell>
          <cell r="D11298" t="str">
            <v>EA</v>
          </cell>
        </row>
        <row r="11299">
          <cell r="A11299">
            <v>8201400</v>
          </cell>
          <cell r="B11299" t="str">
            <v>금구-단말용크램프</v>
          </cell>
          <cell r="C11299" t="str">
            <v>쇄기형 2호 80㎟</v>
          </cell>
          <cell r="D11299" t="str">
            <v>EA</v>
          </cell>
        </row>
        <row r="11300">
          <cell r="A11300">
            <v>8201401</v>
          </cell>
          <cell r="B11300" t="str">
            <v>금구-단말용크램프</v>
          </cell>
          <cell r="C11300" t="str">
            <v>쇄기형 2호 110㎟</v>
          </cell>
          <cell r="D11300" t="str">
            <v>EA</v>
          </cell>
        </row>
        <row r="11301">
          <cell r="A11301">
            <v>8201402</v>
          </cell>
          <cell r="B11301" t="str">
            <v>금구-단말용크램프</v>
          </cell>
          <cell r="C11301" t="str">
            <v>쇄기형 3호 110㎟</v>
          </cell>
          <cell r="D11301" t="str">
            <v>EA</v>
          </cell>
        </row>
        <row r="11302">
          <cell r="A11302">
            <v>8201403</v>
          </cell>
          <cell r="B11302" t="str">
            <v>금구-단말용크램프</v>
          </cell>
          <cell r="C11302" t="str">
            <v>쇄기형 3호 150㎟</v>
          </cell>
          <cell r="D11302" t="str">
            <v>EA</v>
          </cell>
        </row>
        <row r="11303">
          <cell r="A11303">
            <v>8201404</v>
          </cell>
          <cell r="B11303" t="str">
            <v>금구-단말용크램프</v>
          </cell>
          <cell r="C11303" t="str">
            <v>쇄기형-조가선용</v>
          </cell>
          <cell r="D11303" t="str">
            <v>EA</v>
          </cell>
        </row>
        <row r="11304">
          <cell r="A11304">
            <v>8201405</v>
          </cell>
          <cell r="B11304" t="str">
            <v>금구-단말용크램프</v>
          </cell>
          <cell r="C11304" t="str">
            <v>쇄기형-전차선용</v>
          </cell>
          <cell r="D11304" t="str">
            <v>EA</v>
          </cell>
        </row>
        <row r="11305">
          <cell r="A11305">
            <v>8201406</v>
          </cell>
          <cell r="B11305" t="str">
            <v>금구-단말용</v>
          </cell>
          <cell r="C11305" t="str">
            <v>더블클레비스</v>
          </cell>
          <cell r="D11305" t="str">
            <v>EA</v>
          </cell>
        </row>
        <row r="11306">
          <cell r="A11306">
            <v>8201407</v>
          </cell>
          <cell r="B11306" t="str">
            <v>금구-단말용</v>
          </cell>
          <cell r="C11306" t="str">
            <v>클레비스-지락선</v>
          </cell>
          <cell r="D11306" t="str">
            <v>EA</v>
          </cell>
        </row>
        <row r="11307">
          <cell r="A11307">
            <v>8201408</v>
          </cell>
          <cell r="B11307" t="str">
            <v>금구-단말용</v>
          </cell>
          <cell r="C11307" t="str">
            <v>클레비스-드롭바</v>
          </cell>
          <cell r="D11307" t="str">
            <v>EA</v>
          </cell>
        </row>
        <row r="11308">
          <cell r="A11308">
            <v>8201409</v>
          </cell>
          <cell r="B11308" t="str">
            <v>금구-단말용</v>
          </cell>
          <cell r="C11308" t="str">
            <v>인류볼트1호 2350</v>
          </cell>
          <cell r="D11308" t="str">
            <v>EA</v>
          </cell>
        </row>
        <row r="11309">
          <cell r="A11309">
            <v>8201410</v>
          </cell>
          <cell r="B11309" t="str">
            <v>금구-단말용</v>
          </cell>
          <cell r="C11309" t="str">
            <v>인류볼트2호 2650</v>
          </cell>
          <cell r="D11309" t="str">
            <v>EA</v>
          </cell>
        </row>
        <row r="11310">
          <cell r="A11310">
            <v>8201411</v>
          </cell>
          <cell r="B11310" t="str">
            <v>금구-단말용</v>
          </cell>
          <cell r="C11310" t="str">
            <v>로우프용활차 100</v>
          </cell>
          <cell r="D11310" t="str">
            <v>EA</v>
          </cell>
        </row>
        <row r="11311">
          <cell r="A11311">
            <v>8201412</v>
          </cell>
          <cell r="B11311" t="str">
            <v>금구-단말용</v>
          </cell>
          <cell r="C11311" t="str">
            <v>아연도강연선 1호</v>
          </cell>
          <cell r="D11311" t="str">
            <v>EA</v>
          </cell>
        </row>
        <row r="11312">
          <cell r="A11312">
            <v>8201413</v>
          </cell>
          <cell r="B11312" t="str">
            <v>금구-단말용</v>
          </cell>
          <cell r="C11312" t="str">
            <v>아연도강연선 2호</v>
          </cell>
          <cell r="D11312" t="str">
            <v>EA</v>
          </cell>
        </row>
        <row r="11313">
          <cell r="A11313">
            <v>8201440</v>
          </cell>
          <cell r="B11313" t="str">
            <v>볼트.너트(전철용)</v>
          </cell>
          <cell r="C11313" t="str">
            <v>육각 M16</v>
          </cell>
          <cell r="D11313" t="str">
            <v>EA</v>
          </cell>
        </row>
        <row r="11314">
          <cell r="A11314">
            <v>8201441</v>
          </cell>
          <cell r="B11314" t="str">
            <v>볼트.너트(전철용)</v>
          </cell>
          <cell r="C11314" t="str">
            <v>육각 M20</v>
          </cell>
          <cell r="D11314" t="str">
            <v>EA</v>
          </cell>
        </row>
        <row r="11315">
          <cell r="A11315">
            <v>8201442</v>
          </cell>
          <cell r="B11315" t="str">
            <v>볼트.너트(전철용)</v>
          </cell>
          <cell r="C11315" t="str">
            <v>코터용 M16</v>
          </cell>
          <cell r="D11315" t="str">
            <v>EA</v>
          </cell>
        </row>
        <row r="11316">
          <cell r="A11316">
            <v>8201443</v>
          </cell>
          <cell r="B11316" t="str">
            <v>볼트.너트(전철용)</v>
          </cell>
          <cell r="C11316" t="str">
            <v>코터용 M20</v>
          </cell>
          <cell r="D11316" t="str">
            <v>EA</v>
          </cell>
        </row>
        <row r="11317">
          <cell r="A11317">
            <v>8201444</v>
          </cell>
          <cell r="B11317" t="str">
            <v>볼트.너트(전철용)</v>
          </cell>
          <cell r="C11317" t="str">
            <v>리벳트.핀</v>
          </cell>
          <cell r="D11317" t="str">
            <v>EA</v>
          </cell>
        </row>
        <row r="11318">
          <cell r="A11318">
            <v>8201460</v>
          </cell>
          <cell r="B11318" t="str">
            <v>절연방호관</v>
          </cell>
          <cell r="C11318" t="str">
            <v>25kV 2m 용</v>
          </cell>
          <cell r="D11318" t="str">
            <v>EA</v>
          </cell>
        </row>
        <row r="11319">
          <cell r="A11319">
            <v>8201480</v>
          </cell>
          <cell r="B11319" t="str">
            <v>광물유절연유</v>
          </cell>
          <cell r="C11319" t="str">
            <v>KSC 2301-2호</v>
          </cell>
          <cell r="D11319" t="str">
            <v>EA</v>
          </cell>
        </row>
        <row r="11320">
          <cell r="A11320">
            <v>8201481</v>
          </cell>
          <cell r="B11320" t="str">
            <v>건조제</v>
          </cell>
          <cell r="C11320" t="str">
            <v>변압기용흡수제</v>
          </cell>
          <cell r="D11320" t="str">
            <v>EA</v>
          </cell>
        </row>
        <row r="11321">
          <cell r="A11321">
            <v>8201482</v>
          </cell>
          <cell r="B11321" t="str">
            <v>BATTERY - 알카리</v>
          </cell>
          <cell r="C11321" t="str">
            <v>KSC 8517 80AH</v>
          </cell>
          <cell r="D11321" t="str">
            <v>EA</v>
          </cell>
        </row>
        <row r="11322">
          <cell r="A11322">
            <v>8202000</v>
          </cell>
          <cell r="B11322" t="str">
            <v>이어(행거용)</v>
          </cell>
          <cell r="C11322" t="str">
            <v>전차선용 110㎟</v>
          </cell>
          <cell r="D11322" t="str">
            <v>EA</v>
          </cell>
        </row>
        <row r="11323">
          <cell r="A11323">
            <v>8202001</v>
          </cell>
          <cell r="B11323" t="str">
            <v>이어(행거용)</v>
          </cell>
          <cell r="C11323" t="str">
            <v>전차선용 170㎟</v>
          </cell>
          <cell r="D11323" t="str">
            <v>EA</v>
          </cell>
        </row>
        <row r="11324">
          <cell r="A11324">
            <v>8202020</v>
          </cell>
          <cell r="B11324" t="str">
            <v>더블이어-전차선용</v>
          </cell>
          <cell r="C11324" t="str">
            <v>1호 GT 110㎟</v>
          </cell>
          <cell r="D11324" t="str">
            <v>EA</v>
          </cell>
        </row>
        <row r="11325">
          <cell r="A11325">
            <v>8202021</v>
          </cell>
          <cell r="B11325" t="str">
            <v>더블이어-전차선용</v>
          </cell>
          <cell r="C11325" t="str">
            <v>1호 GT 170㎟</v>
          </cell>
          <cell r="D11325" t="str">
            <v>EA</v>
          </cell>
        </row>
        <row r="11326">
          <cell r="A11326">
            <v>8202022</v>
          </cell>
          <cell r="B11326" t="str">
            <v>더블이어-전차선용</v>
          </cell>
          <cell r="C11326" t="str">
            <v>2호 GT 110㎟</v>
          </cell>
          <cell r="D11326" t="str">
            <v>EA</v>
          </cell>
        </row>
        <row r="11327">
          <cell r="A11327">
            <v>8202023</v>
          </cell>
          <cell r="B11327" t="str">
            <v>더블이어-전차선용</v>
          </cell>
          <cell r="C11327" t="str">
            <v>2호 GT 170㎟</v>
          </cell>
          <cell r="D11327" t="str">
            <v>EA</v>
          </cell>
        </row>
        <row r="11328">
          <cell r="A11328">
            <v>8202024</v>
          </cell>
          <cell r="B11328" t="str">
            <v>더블이어-전차선용</v>
          </cell>
          <cell r="C11328" t="str">
            <v>3호 GT 107㎟</v>
          </cell>
          <cell r="D11328" t="str">
            <v>EA</v>
          </cell>
        </row>
        <row r="11329">
          <cell r="A11329">
            <v>8202040</v>
          </cell>
          <cell r="B11329" t="str">
            <v>크램프(전차선용)</v>
          </cell>
          <cell r="C11329" t="str">
            <v>드롭바 GT 110㎟</v>
          </cell>
          <cell r="D11329" t="str">
            <v>EA</v>
          </cell>
        </row>
        <row r="11330">
          <cell r="A11330">
            <v>8202041</v>
          </cell>
          <cell r="B11330" t="str">
            <v>크램프(전차선용)</v>
          </cell>
          <cell r="C11330" t="str">
            <v>드롭바 CdCu70㎟</v>
          </cell>
          <cell r="D11330" t="str">
            <v>EA</v>
          </cell>
        </row>
        <row r="11331">
          <cell r="A11331">
            <v>8202042</v>
          </cell>
          <cell r="B11331" t="str">
            <v>크램프(전차선용)</v>
          </cell>
          <cell r="C11331" t="str">
            <v>슬라이딩드롭바</v>
          </cell>
          <cell r="D11331" t="str">
            <v>EA</v>
          </cell>
        </row>
        <row r="11332">
          <cell r="A11332">
            <v>8202043</v>
          </cell>
          <cell r="B11332" t="str">
            <v>크램프(전차선용)</v>
          </cell>
          <cell r="C11332" t="str">
            <v>평행크램프-터널</v>
          </cell>
          <cell r="D11332" t="str">
            <v>EA</v>
          </cell>
        </row>
        <row r="11333">
          <cell r="A11333">
            <v>8202044</v>
          </cell>
          <cell r="B11333" t="str">
            <v>크램프(전차선용)</v>
          </cell>
          <cell r="C11333" t="str">
            <v>직선접속 GT107㎟</v>
          </cell>
          <cell r="D11333" t="str">
            <v>EA</v>
          </cell>
        </row>
        <row r="11334">
          <cell r="A11334">
            <v>8202060</v>
          </cell>
          <cell r="B11334" t="str">
            <v>크램프-조가선현수</v>
          </cell>
          <cell r="C11334" t="str">
            <v>후크부클레비스용</v>
          </cell>
          <cell r="D11334" t="str">
            <v>EA</v>
          </cell>
        </row>
        <row r="11335">
          <cell r="A11335">
            <v>8202061</v>
          </cell>
          <cell r="B11335" t="str">
            <v>크램프-조가선접속</v>
          </cell>
          <cell r="C11335" t="str">
            <v>50㎟</v>
          </cell>
          <cell r="D11335" t="str">
            <v>EA</v>
          </cell>
        </row>
        <row r="11336">
          <cell r="A11336">
            <v>8202062</v>
          </cell>
          <cell r="B11336" t="str">
            <v>크램프-조가선접속</v>
          </cell>
          <cell r="C11336" t="str">
            <v>70㎟</v>
          </cell>
          <cell r="D11336" t="str">
            <v>EA</v>
          </cell>
        </row>
        <row r="11337">
          <cell r="A11337">
            <v>8202080</v>
          </cell>
          <cell r="B11337" t="str">
            <v>크램프(스팬선용)</v>
          </cell>
          <cell r="C11337" t="str">
            <v>드롭바걸이</v>
          </cell>
          <cell r="D11337" t="str">
            <v>EA</v>
          </cell>
        </row>
        <row r="11338">
          <cell r="A11338">
            <v>8202081</v>
          </cell>
          <cell r="B11338" t="str">
            <v>크램프(스팬선용)</v>
          </cell>
          <cell r="C11338" t="str">
            <v>수평지지대</v>
          </cell>
          <cell r="D11338" t="str">
            <v>EA</v>
          </cell>
        </row>
        <row r="11339">
          <cell r="A11339">
            <v>8202082</v>
          </cell>
          <cell r="B11339" t="str">
            <v>크램프(스팬선용)</v>
          </cell>
          <cell r="C11339" t="str">
            <v>하스팬선걸이</v>
          </cell>
          <cell r="D11339" t="str">
            <v>EA</v>
          </cell>
        </row>
        <row r="11340">
          <cell r="A11340">
            <v>8202100</v>
          </cell>
          <cell r="B11340" t="str">
            <v>크램프(급전선용)</v>
          </cell>
          <cell r="C11340" t="str">
            <v>현수용 ASC1</v>
          </cell>
          <cell r="D11340" t="str">
            <v>EA</v>
          </cell>
        </row>
        <row r="11341">
          <cell r="A11341">
            <v>8202101</v>
          </cell>
          <cell r="B11341" t="str">
            <v>크램프(급전선용)</v>
          </cell>
          <cell r="C11341" t="str">
            <v>현수용 ASC2</v>
          </cell>
          <cell r="D11341" t="str">
            <v>EA</v>
          </cell>
        </row>
        <row r="11342">
          <cell r="A11342">
            <v>8202102</v>
          </cell>
          <cell r="B11342" t="str">
            <v>크램프(급전선용)</v>
          </cell>
          <cell r="C11342" t="str">
            <v>현수용 ASC3</v>
          </cell>
          <cell r="D11342" t="str">
            <v>EA</v>
          </cell>
        </row>
        <row r="11343">
          <cell r="A11343">
            <v>8202103</v>
          </cell>
          <cell r="B11343" t="str">
            <v>크램프(급전선용)</v>
          </cell>
          <cell r="C11343" t="str">
            <v>현수용 ASC4</v>
          </cell>
          <cell r="D11343" t="str">
            <v>EA</v>
          </cell>
        </row>
        <row r="11344">
          <cell r="A11344">
            <v>8202104</v>
          </cell>
          <cell r="B11344" t="str">
            <v>크램프(급전선용)</v>
          </cell>
          <cell r="C11344" t="str">
            <v>현수용 MSC1</v>
          </cell>
          <cell r="D11344" t="str">
            <v>EA</v>
          </cell>
        </row>
        <row r="11345">
          <cell r="A11345">
            <v>8202105</v>
          </cell>
          <cell r="B11345" t="str">
            <v>크램프(급전선용)</v>
          </cell>
          <cell r="C11345" t="str">
            <v>현수용 MSC2</v>
          </cell>
          <cell r="D11345" t="str">
            <v>EA</v>
          </cell>
        </row>
        <row r="11346">
          <cell r="A11346">
            <v>8202106</v>
          </cell>
          <cell r="B11346" t="str">
            <v>크램프(급전선용)</v>
          </cell>
          <cell r="C11346" t="str">
            <v>현수용 MSC3</v>
          </cell>
          <cell r="D11346" t="str">
            <v>EA</v>
          </cell>
        </row>
        <row r="11347">
          <cell r="A11347">
            <v>8202107</v>
          </cell>
          <cell r="B11347" t="str">
            <v>크램프(급전선용)</v>
          </cell>
          <cell r="C11347" t="str">
            <v>콘넥터1호 GT 110</v>
          </cell>
          <cell r="D11347" t="str">
            <v>EA</v>
          </cell>
        </row>
        <row r="11348">
          <cell r="A11348">
            <v>8202108</v>
          </cell>
          <cell r="B11348" t="str">
            <v>크램프(급전선용)</v>
          </cell>
          <cell r="C11348" t="str">
            <v>콘넥터2호 GT 170</v>
          </cell>
          <cell r="D11348" t="str">
            <v>EA</v>
          </cell>
        </row>
        <row r="11349">
          <cell r="A11349">
            <v>8202109</v>
          </cell>
          <cell r="B11349" t="str">
            <v>크램프(급전선용)</v>
          </cell>
          <cell r="C11349" t="str">
            <v>콘넥터3호 GT 107</v>
          </cell>
          <cell r="D11349" t="str">
            <v>EA</v>
          </cell>
        </row>
        <row r="11350">
          <cell r="A11350">
            <v>8202110</v>
          </cell>
          <cell r="B11350" t="str">
            <v>크램프(급전선용)</v>
          </cell>
          <cell r="C11350" t="str">
            <v>전차선급전용 A</v>
          </cell>
          <cell r="D11350" t="str">
            <v>EA</v>
          </cell>
        </row>
        <row r="11351">
          <cell r="A11351">
            <v>8202111</v>
          </cell>
          <cell r="B11351" t="str">
            <v>크램프(급전선용)</v>
          </cell>
          <cell r="C11351" t="str">
            <v>전차선급전용 B</v>
          </cell>
          <cell r="D11351" t="str">
            <v>EA</v>
          </cell>
        </row>
        <row r="11352">
          <cell r="A11352">
            <v>8202112</v>
          </cell>
          <cell r="B11352" t="str">
            <v>크램프(급전선용)</v>
          </cell>
          <cell r="C11352" t="str">
            <v>교차크램프 균압</v>
          </cell>
          <cell r="D11352" t="str">
            <v>EA</v>
          </cell>
        </row>
        <row r="11353">
          <cell r="A11353">
            <v>8202113</v>
          </cell>
          <cell r="B11353" t="str">
            <v>크램프(급전선용)</v>
          </cell>
          <cell r="C11353" t="str">
            <v>교차크램프 ＋형</v>
          </cell>
          <cell r="D11353" t="str">
            <v>EA</v>
          </cell>
        </row>
        <row r="11354">
          <cell r="A11354">
            <v>8202114</v>
          </cell>
          <cell r="B11354" t="str">
            <v>크램프(급전선용)</v>
          </cell>
          <cell r="C11354" t="str">
            <v>급전선접속용1호</v>
          </cell>
          <cell r="D11354" t="str">
            <v>EA</v>
          </cell>
        </row>
        <row r="11355">
          <cell r="A11355">
            <v>8202115</v>
          </cell>
          <cell r="B11355" t="str">
            <v>크램프(급전선용)</v>
          </cell>
          <cell r="C11355" t="str">
            <v>급전선접속용2호</v>
          </cell>
          <cell r="D11355" t="str">
            <v>EA</v>
          </cell>
        </row>
        <row r="11356">
          <cell r="A11356">
            <v>8202116</v>
          </cell>
          <cell r="B11356" t="str">
            <v>크램프(급전선용)</v>
          </cell>
          <cell r="C11356" t="str">
            <v>브래킷트용</v>
          </cell>
          <cell r="D11356" t="str">
            <v>EA</v>
          </cell>
        </row>
        <row r="11357">
          <cell r="A11357">
            <v>8202140</v>
          </cell>
          <cell r="B11357" t="str">
            <v>보호덮개-조가선용</v>
          </cell>
          <cell r="C11357" t="str">
            <v>실패형 1 호</v>
          </cell>
          <cell r="D11357" t="str">
            <v>EA</v>
          </cell>
        </row>
        <row r="11358">
          <cell r="A11358">
            <v>8202141</v>
          </cell>
          <cell r="B11358" t="str">
            <v>보호덮개-조가선용</v>
          </cell>
          <cell r="C11358" t="str">
            <v>실패형 2 호</v>
          </cell>
          <cell r="D11358" t="str">
            <v>EA</v>
          </cell>
        </row>
        <row r="11359">
          <cell r="A11359">
            <v>8202160</v>
          </cell>
          <cell r="B11359" t="str">
            <v>회전클립</v>
          </cell>
          <cell r="C11359" t="str">
            <v>전차선용 SC1</v>
          </cell>
          <cell r="D11359" t="str">
            <v>EA</v>
          </cell>
        </row>
        <row r="11360">
          <cell r="A11360">
            <v>8202161</v>
          </cell>
          <cell r="B11360" t="str">
            <v>회전클립</v>
          </cell>
          <cell r="C11360" t="str">
            <v>전차선용 SC2</v>
          </cell>
          <cell r="D11360" t="str">
            <v>EA</v>
          </cell>
        </row>
        <row r="11361">
          <cell r="A11361">
            <v>8202162</v>
          </cell>
          <cell r="B11361" t="str">
            <v>회전클립</v>
          </cell>
          <cell r="C11361" t="str">
            <v>조가선용 SC1</v>
          </cell>
          <cell r="D11361" t="str">
            <v>EA</v>
          </cell>
        </row>
        <row r="11362">
          <cell r="A11362">
            <v>8202163</v>
          </cell>
          <cell r="B11362" t="str">
            <v>회전클립</v>
          </cell>
          <cell r="C11362" t="str">
            <v>조가선용 SC2</v>
          </cell>
          <cell r="D11362" t="str">
            <v>EA</v>
          </cell>
        </row>
        <row r="11363">
          <cell r="A11363">
            <v>8202180</v>
          </cell>
          <cell r="B11363" t="str">
            <v>클립-조가선용</v>
          </cell>
          <cell r="C11363" t="str">
            <v>와이어클립 1 호</v>
          </cell>
          <cell r="D11363" t="str">
            <v>EA</v>
          </cell>
        </row>
        <row r="11364">
          <cell r="A11364">
            <v>8202181</v>
          </cell>
          <cell r="B11364" t="str">
            <v>클립-조가선용</v>
          </cell>
          <cell r="C11364" t="str">
            <v>와이어클립 2 호</v>
          </cell>
          <cell r="D11364" t="str">
            <v>EA</v>
          </cell>
        </row>
        <row r="11365">
          <cell r="A11365">
            <v>8202182</v>
          </cell>
          <cell r="B11365" t="str">
            <v>클립-조가선용</v>
          </cell>
          <cell r="C11365" t="str">
            <v>와이어클립 3 호</v>
          </cell>
          <cell r="D11365" t="str">
            <v>EA</v>
          </cell>
        </row>
        <row r="11366">
          <cell r="A11366">
            <v>8202183</v>
          </cell>
          <cell r="B11366" t="str">
            <v>클립-조가선용</v>
          </cell>
          <cell r="C11366" t="str">
            <v>와이어클립 1호S</v>
          </cell>
          <cell r="D11366" t="str">
            <v>EA</v>
          </cell>
        </row>
        <row r="11367">
          <cell r="A11367">
            <v>8202184</v>
          </cell>
          <cell r="B11367" t="str">
            <v>클립-조가선용</v>
          </cell>
          <cell r="C11367" t="str">
            <v>와이어클립 2호S</v>
          </cell>
          <cell r="D11367" t="str">
            <v>EA</v>
          </cell>
        </row>
        <row r="11368">
          <cell r="A11368">
            <v>8202185</v>
          </cell>
          <cell r="B11368" t="str">
            <v>클립-조가선용</v>
          </cell>
          <cell r="C11368" t="str">
            <v>와이어클립 3호S</v>
          </cell>
          <cell r="D11368" t="str">
            <v>EA</v>
          </cell>
        </row>
        <row r="11369">
          <cell r="A11369">
            <v>8202200</v>
          </cell>
          <cell r="B11369" t="str">
            <v>스트랩</v>
          </cell>
          <cell r="C11369" t="str">
            <v>평 1 호</v>
          </cell>
          <cell r="D11369" t="str">
            <v>EA</v>
          </cell>
        </row>
        <row r="11370">
          <cell r="A11370">
            <v>8202201</v>
          </cell>
          <cell r="B11370" t="str">
            <v>스트랩</v>
          </cell>
          <cell r="C11370" t="str">
            <v>평 2 호</v>
          </cell>
          <cell r="D11370" t="str">
            <v>EA</v>
          </cell>
        </row>
        <row r="11371">
          <cell r="A11371">
            <v>8202202</v>
          </cell>
          <cell r="B11371" t="str">
            <v>스트랩</v>
          </cell>
          <cell r="C11371" t="str">
            <v>비틀림 1 호</v>
          </cell>
          <cell r="D11371" t="str">
            <v>EA</v>
          </cell>
        </row>
        <row r="11372">
          <cell r="A11372">
            <v>8202203</v>
          </cell>
          <cell r="B11372" t="str">
            <v>스트랩</v>
          </cell>
          <cell r="C11372" t="str">
            <v>비틀림 2 호</v>
          </cell>
          <cell r="D11372" t="str">
            <v>EA</v>
          </cell>
        </row>
        <row r="11373">
          <cell r="A11373">
            <v>8202204</v>
          </cell>
          <cell r="B11373" t="str">
            <v>스트랩</v>
          </cell>
          <cell r="C11373" t="str">
            <v>비틀림 3 호</v>
          </cell>
          <cell r="D11373" t="str">
            <v>EA</v>
          </cell>
        </row>
        <row r="11374">
          <cell r="A11374">
            <v>8202205</v>
          </cell>
          <cell r="B11374" t="str">
            <v>스트랩</v>
          </cell>
          <cell r="C11374" t="str">
            <v>조정 AS-1</v>
          </cell>
          <cell r="D11374" t="str">
            <v>EA</v>
          </cell>
        </row>
        <row r="11375">
          <cell r="A11375">
            <v>8202220</v>
          </cell>
          <cell r="B11375" t="str">
            <v>슬리브-직선용</v>
          </cell>
          <cell r="C11375" t="str">
            <v>AL 95 ㎟</v>
          </cell>
          <cell r="D11375" t="str">
            <v>EA</v>
          </cell>
        </row>
        <row r="11376">
          <cell r="A11376">
            <v>8202221</v>
          </cell>
          <cell r="B11376" t="str">
            <v>슬리브-직선용</v>
          </cell>
          <cell r="C11376" t="str">
            <v>AL 150 ㎟</v>
          </cell>
          <cell r="D11376" t="str">
            <v>EA</v>
          </cell>
        </row>
        <row r="11377">
          <cell r="A11377">
            <v>8202222</v>
          </cell>
          <cell r="B11377" t="str">
            <v>슬리브-직선용</v>
          </cell>
          <cell r="C11377" t="str">
            <v>AL 200 ㎟</v>
          </cell>
          <cell r="D11377" t="str">
            <v>EA</v>
          </cell>
        </row>
        <row r="11378">
          <cell r="A11378">
            <v>8202223</v>
          </cell>
          <cell r="B11378" t="str">
            <v>슬리브-직선용</v>
          </cell>
          <cell r="C11378" t="str">
            <v>AL 250 ㎟</v>
          </cell>
          <cell r="D11378" t="str">
            <v>EA</v>
          </cell>
        </row>
        <row r="11379">
          <cell r="A11379">
            <v>8202224</v>
          </cell>
          <cell r="B11379" t="str">
            <v>슬리브-직선용</v>
          </cell>
          <cell r="C11379" t="str">
            <v>ACSR J1-10</v>
          </cell>
          <cell r="D11379" t="str">
            <v>EA</v>
          </cell>
        </row>
        <row r="11380">
          <cell r="A11380">
            <v>8202225</v>
          </cell>
          <cell r="B11380" t="str">
            <v>슬리브-보수용</v>
          </cell>
          <cell r="C11380" t="str">
            <v>알루미늄선 R1-10</v>
          </cell>
          <cell r="D11380" t="str">
            <v>EA</v>
          </cell>
        </row>
        <row r="11381">
          <cell r="A11381">
            <v>8202226</v>
          </cell>
          <cell r="B11381" t="str">
            <v>슬리브-분기용</v>
          </cell>
          <cell r="C11381" t="str">
            <v>평행 1 호</v>
          </cell>
          <cell r="D11381" t="str">
            <v>EA</v>
          </cell>
        </row>
        <row r="11382">
          <cell r="A11382">
            <v>8202227</v>
          </cell>
          <cell r="B11382" t="str">
            <v>슬리브-분기용</v>
          </cell>
          <cell r="C11382" t="str">
            <v>평행 2 호</v>
          </cell>
          <cell r="D11382" t="str">
            <v>EA</v>
          </cell>
        </row>
        <row r="11383">
          <cell r="A11383">
            <v>8202228</v>
          </cell>
          <cell r="B11383" t="str">
            <v>슬리브-분기용</v>
          </cell>
          <cell r="C11383" t="str">
            <v>Y  1 호</v>
          </cell>
          <cell r="D11383" t="str">
            <v>EA</v>
          </cell>
        </row>
        <row r="11384">
          <cell r="A11384">
            <v>8202229</v>
          </cell>
          <cell r="B11384" t="str">
            <v>슬리브-분기용</v>
          </cell>
          <cell r="C11384" t="str">
            <v>Y  2 호</v>
          </cell>
          <cell r="D11384" t="str">
            <v>EA</v>
          </cell>
        </row>
        <row r="11385">
          <cell r="A11385">
            <v>8202230</v>
          </cell>
          <cell r="B11385" t="str">
            <v>슬리브-보호용</v>
          </cell>
          <cell r="C11385" t="str">
            <v>U형 P1-7</v>
          </cell>
          <cell r="D11385" t="str">
            <v>EA</v>
          </cell>
        </row>
        <row r="11386">
          <cell r="A11386">
            <v>8202240</v>
          </cell>
          <cell r="B11386" t="str">
            <v>콘넥터-전차선로</v>
          </cell>
          <cell r="C11386" t="str">
            <v>잠파크램프</v>
          </cell>
          <cell r="D11386" t="str">
            <v>EA</v>
          </cell>
        </row>
        <row r="11387">
          <cell r="A11387">
            <v>8202241</v>
          </cell>
          <cell r="B11387" t="str">
            <v>콘넥터-전차선로</v>
          </cell>
          <cell r="C11387" t="str">
            <v>단말크램프 10㎟</v>
          </cell>
          <cell r="D11387" t="str">
            <v>EA</v>
          </cell>
        </row>
        <row r="11388">
          <cell r="A11388">
            <v>8202242</v>
          </cell>
          <cell r="B11388" t="str">
            <v>콘넥터-전차선로</v>
          </cell>
          <cell r="C11388" t="str">
            <v>단말크램프 16㎟</v>
          </cell>
          <cell r="D11388" t="str">
            <v>EA</v>
          </cell>
        </row>
        <row r="11389">
          <cell r="A11389">
            <v>8202243</v>
          </cell>
          <cell r="B11389" t="str">
            <v>콘넥터-전차선로</v>
          </cell>
          <cell r="C11389" t="str">
            <v>단말크램프 95㎟</v>
          </cell>
          <cell r="D11389" t="str">
            <v>EA</v>
          </cell>
        </row>
        <row r="11390">
          <cell r="A11390">
            <v>8202260</v>
          </cell>
          <cell r="B11390" t="str">
            <v>단자-압축 1호</v>
          </cell>
          <cell r="C11390" t="str">
            <v>AL 95 ㎟</v>
          </cell>
          <cell r="D11390" t="str">
            <v>EA</v>
          </cell>
        </row>
        <row r="11391">
          <cell r="A11391">
            <v>8202261</v>
          </cell>
          <cell r="B11391" t="str">
            <v>단자-압축 2호</v>
          </cell>
          <cell r="C11391" t="str">
            <v>AL 150 ㎟</v>
          </cell>
          <cell r="D11391" t="str">
            <v>EA</v>
          </cell>
        </row>
        <row r="11392">
          <cell r="A11392">
            <v>8202262</v>
          </cell>
          <cell r="B11392" t="str">
            <v>단자-압축 3호</v>
          </cell>
          <cell r="C11392" t="str">
            <v>CU 100 ㎟</v>
          </cell>
          <cell r="D11392" t="str">
            <v>EA</v>
          </cell>
        </row>
        <row r="11393">
          <cell r="A11393">
            <v>8202263</v>
          </cell>
          <cell r="B11393" t="str">
            <v>단자-지락도선</v>
          </cell>
          <cell r="C11393" t="str">
            <v>ACSR 40 ㎟</v>
          </cell>
          <cell r="D11393" t="str">
            <v>EA</v>
          </cell>
        </row>
        <row r="11394">
          <cell r="A11394">
            <v>8202264</v>
          </cell>
          <cell r="B11394" t="str">
            <v>단자-본드핀</v>
          </cell>
          <cell r="C11394" t="str">
            <v>CU 100 ㎟</v>
          </cell>
          <cell r="D11394" t="str">
            <v>EA</v>
          </cell>
        </row>
        <row r="11395">
          <cell r="A11395">
            <v>8202280</v>
          </cell>
          <cell r="B11395" t="str">
            <v>U형 볼트</v>
          </cell>
          <cell r="C11395" t="str">
            <v>A 형</v>
          </cell>
          <cell r="D11395" t="str">
            <v>EA</v>
          </cell>
        </row>
        <row r="11396">
          <cell r="A11396">
            <v>8202281</v>
          </cell>
          <cell r="B11396" t="str">
            <v>U형 볼트</v>
          </cell>
          <cell r="C11396" t="str">
            <v>B 형</v>
          </cell>
          <cell r="D11396" t="str">
            <v>EA</v>
          </cell>
        </row>
        <row r="11397">
          <cell r="A11397">
            <v>8202300</v>
          </cell>
          <cell r="B11397" t="str">
            <v>인류봉</v>
          </cell>
          <cell r="C11397" t="str">
            <v>전차선 DR-1</v>
          </cell>
          <cell r="D11397" t="str">
            <v>EA</v>
          </cell>
        </row>
        <row r="11398">
          <cell r="A11398">
            <v>8202301</v>
          </cell>
          <cell r="B11398" t="str">
            <v>인류봉</v>
          </cell>
          <cell r="C11398" t="str">
            <v>전차선 DR-2</v>
          </cell>
          <cell r="D11398" t="str">
            <v>EA</v>
          </cell>
        </row>
        <row r="11399">
          <cell r="A11399">
            <v>8202303</v>
          </cell>
          <cell r="B11399" t="str">
            <v>인류봉</v>
          </cell>
          <cell r="C11399" t="str">
            <v>터널용(FRP)</v>
          </cell>
          <cell r="D11399" t="str">
            <v>EA</v>
          </cell>
        </row>
        <row r="11400">
          <cell r="A11400">
            <v>8202320</v>
          </cell>
          <cell r="B11400" t="str">
            <v>요오크</v>
          </cell>
          <cell r="C11400" t="str">
            <v>삼각형 1 호</v>
          </cell>
          <cell r="D11400" t="str">
            <v>EA</v>
          </cell>
        </row>
        <row r="11401">
          <cell r="A11401">
            <v>8202321</v>
          </cell>
          <cell r="B11401" t="str">
            <v>요오크</v>
          </cell>
          <cell r="C11401" t="str">
            <v>I 형 2 호</v>
          </cell>
          <cell r="D11401" t="str">
            <v>EA</v>
          </cell>
        </row>
        <row r="11402">
          <cell r="A11402">
            <v>8202340</v>
          </cell>
          <cell r="B11402" t="str">
            <v>활차</v>
          </cell>
          <cell r="C11402" t="str">
            <v>애자섹션걸이용</v>
          </cell>
          <cell r="D11402" t="str">
            <v>EA</v>
          </cell>
        </row>
        <row r="11403">
          <cell r="A11403">
            <v>8202341</v>
          </cell>
          <cell r="B11403" t="str">
            <v>자동장력장치</v>
          </cell>
          <cell r="C11403" t="str">
            <v>활차 (3T-A형)</v>
          </cell>
          <cell r="D11403" t="str">
            <v>EA</v>
          </cell>
        </row>
        <row r="11404">
          <cell r="A11404">
            <v>8202342</v>
          </cell>
          <cell r="B11404" t="str">
            <v>자동장력장치</v>
          </cell>
          <cell r="C11404" t="str">
            <v>활차 (2T-A형)</v>
          </cell>
          <cell r="D11404" t="str">
            <v>EA</v>
          </cell>
        </row>
        <row r="11405">
          <cell r="A11405">
            <v>8202343</v>
          </cell>
          <cell r="B11405" t="str">
            <v>자동장력장치</v>
          </cell>
          <cell r="C11405" t="str">
            <v>활차 (3T-B형)</v>
          </cell>
          <cell r="D11405" t="str">
            <v>EA</v>
          </cell>
        </row>
        <row r="11406">
          <cell r="A11406">
            <v>8202344</v>
          </cell>
          <cell r="B11406" t="str">
            <v>자동장력장치</v>
          </cell>
          <cell r="C11406" t="str">
            <v>당김금구</v>
          </cell>
          <cell r="D11406" t="str">
            <v>EA</v>
          </cell>
        </row>
        <row r="11407">
          <cell r="A11407">
            <v>8202345</v>
          </cell>
          <cell r="B11407" t="str">
            <v>자동장력장치</v>
          </cell>
          <cell r="C11407" t="str">
            <v>활차지지대</v>
          </cell>
          <cell r="D11407" t="str">
            <v>EA</v>
          </cell>
        </row>
        <row r="11408">
          <cell r="A11408">
            <v>8202346</v>
          </cell>
          <cell r="B11408" t="str">
            <v>자동장력장치</v>
          </cell>
          <cell r="C11408" t="str">
            <v>추유도봉상지지대</v>
          </cell>
          <cell r="D11408" t="str">
            <v>EA</v>
          </cell>
        </row>
        <row r="11409">
          <cell r="A11409">
            <v>8202347</v>
          </cell>
          <cell r="B11409" t="str">
            <v>자동장력장치</v>
          </cell>
          <cell r="C11409" t="str">
            <v>추유도봉하지지대</v>
          </cell>
          <cell r="D11409" t="str">
            <v>EA</v>
          </cell>
        </row>
        <row r="11410">
          <cell r="A11410">
            <v>8202348</v>
          </cell>
          <cell r="B11410" t="str">
            <v>자동장력장치</v>
          </cell>
          <cell r="C11410" t="str">
            <v>추유도봉</v>
          </cell>
          <cell r="D11410" t="str">
            <v>EA</v>
          </cell>
        </row>
        <row r="11411">
          <cell r="A11411">
            <v>8202349</v>
          </cell>
          <cell r="B11411" t="str">
            <v>자동장력장치</v>
          </cell>
          <cell r="C11411" t="str">
            <v>중추봉제1호</v>
          </cell>
          <cell r="D11411" t="str">
            <v>EA</v>
          </cell>
        </row>
        <row r="11412">
          <cell r="A11412">
            <v>8202350</v>
          </cell>
          <cell r="B11412" t="str">
            <v>자동장력장치</v>
          </cell>
          <cell r="C11412" t="str">
            <v>중추봉제2호</v>
          </cell>
          <cell r="D11412" t="str">
            <v>EA</v>
          </cell>
        </row>
        <row r="11413">
          <cell r="A11413">
            <v>8202351</v>
          </cell>
          <cell r="B11413" t="str">
            <v>자동장력장치</v>
          </cell>
          <cell r="C11413" t="str">
            <v>칼라</v>
          </cell>
          <cell r="D11413" t="str">
            <v>EA</v>
          </cell>
        </row>
        <row r="11414">
          <cell r="A11414">
            <v>8202352</v>
          </cell>
          <cell r="B11414" t="str">
            <v>자동장력장치</v>
          </cell>
          <cell r="C11414" t="str">
            <v>L-볼트 M24용</v>
          </cell>
          <cell r="D11414" t="str">
            <v>EA</v>
          </cell>
        </row>
        <row r="11415">
          <cell r="A11415">
            <v>8202353</v>
          </cell>
          <cell r="B11415" t="str">
            <v>자동장력장치</v>
          </cell>
          <cell r="C11415" t="str">
            <v>스프링바란사</v>
          </cell>
          <cell r="D11415" t="str">
            <v>EA</v>
          </cell>
        </row>
        <row r="11416">
          <cell r="A11416">
            <v>8202380</v>
          </cell>
          <cell r="B11416" t="str">
            <v>구분장치(교류이상)</v>
          </cell>
          <cell r="C11416" t="str">
            <v>FRP섹션 2m x 4m</v>
          </cell>
          <cell r="D11416" t="str">
            <v>EA</v>
          </cell>
        </row>
        <row r="11417">
          <cell r="A11417">
            <v>8202381</v>
          </cell>
          <cell r="B11417" t="str">
            <v>구분장치(교류이상)</v>
          </cell>
          <cell r="C11417" t="str">
            <v>전차선연결금구</v>
          </cell>
          <cell r="D11417" t="str">
            <v>EA</v>
          </cell>
        </row>
        <row r="11418">
          <cell r="A11418">
            <v>8202382</v>
          </cell>
          <cell r="B11418" t="str">
            <v>구분장치(교류이상)</v>
          </cell>
          <cell r="C11418" t="str">
            <v>절연본체(양단부)</v>
          </cell>
          <cell r="D11418" t="str">
            <v>EA</v>
          </cell>
        </row>
        <row r="11419">
          <cell r="A11419">
            <v>8202383</v>
          </cell>
          <cell r="B11419" t="str">
            <v>구분장치(교류이상)</v>
          </cell>
          <cell r="C11419" t="str">
            <v>본체연결금구</v>
          </cell>
          <cell r="D11419" t="str">
            <v>EA</v>
          </cell>
        </row>
        <row r="11420">
          <cell r="A11420">
            <v>8202384</v>
          </cell>
          <cell r="B11420" t="str">
            <v>구분장치(교류이상)</v>
          </cell>
          <cell r="C11420" t="str">
            <v>FRP 본체</v>
          </cell>
          <cell r="D11420" t="str">
            <v>EA</v>
          </cell>
        </row>
        <row r="11421">
          <cell r="A11421">
            <v>8202385</v>
          </cell>
          <cell r="B11421" t="str">
            <v>구분장치(교류이상)</v>
          </cell>
          <cell r="C11421" t="str">
            <v>아아킹혼</v>
          </cell>
          <cell r="D11421" t="str">
            <v>EA</v>
          </cell>
        </row>
        <row r="11422">
          <cell r="A11422">
            <v>8202386</v>
          </cell>
          <cell r="B11422" t="str">
            <v>구분장치(교류이상)</v>
          </cell>
          <cell r="C11422" t="str">
            <v>행거걸이</v>
          </cell>
          <cell r="D11422" t="str">
            <v>EA</v>
          </cell>
        </row>
        <row r="11423">
          <cell r="A11423">
            <v>8202387</v>
          </cell>
          <cell r="B11423" t="str">
            <v>구분장치(교류이상)</v>
          </cell>
          <cell r="C11423" t="str">
            <v>엄치와셔</v>
          </cell>
          <cell r="D11423" t="str">
            <v>EA</v>
          </cell>
        </row>
        <row r="11424">
          <cell r="A11424">
            <v>8202388</v>
          </cell>
          <cell r="B11424" t="str">
            <v>구분장치(교류이상)</v>
          </cell>
          <cell r="C11424" t="str">
            <v>GFI 섹션</v>
          </cell>
          <cell r="D11424" t="str">
            <v>EA</v>
          </cell>
        </row>
        <row r="11425">
          <cell r="A11425">
            <v>8202389</v>
          </cell>
          <cell r="B11425" t="str">
            <v>구분장치(교류이상)</v>
          </cell>
          <cell r="C11425" t="str">
            <v>GFI섹션절연본체</v>
          </cell>
          <cell r="D11425" t="str">
            <v>EA</v>
          </cell>
        </row>
        <row r="11426">
          <cell r="A11426">
            <v>8202390</v>
          </cell>
          <cell r="B11426" t="str">
            <v>구분장치(교류이상)</v>
          </cell>
          <cell r="C11426" t="str">
            <v>아아크트랩</v>
          </cell>
          <cell r="D11426" t="str">
            <v>EA</v>
          </cell>
        </row>
        <row r="11427">
          <cell r="A11427">
            <v>8202391</v>
          </cell>
          <cell r="B11427" t="str">
            <v>구분장치(교류이상)</v>
          </cell>
          <cell r="C11427" t="str">
            <v>아아크트랩지지대</v>
          </cell>
          <cell r="D11427" t="str">
            <v>EA</v>
          </cell>
        </row>
        <row r="11428">
          <cell r="A11428">
            <v>8202392</v>
          </cell>
          <cell r="B11428" t="str">
            <v>구분장치(교류이상)</v>
          </cell>
          <cell r="C11428" t="str">
            <v>조가선절연봉</v>
          </cell>
          <cell r="D11428" t="str">
            <v>EA</v>
          </cell>
        </row>
        <row r="11429">
          <cell r="A11429">
            <v>8202400</v>
          </cell>
          <cell r="B11429" t="str">
            <v>구분장치(교류동상)</v>
          </cell>
          <cell r="C11429" t="str">
            <v>FRP섹션 2m x 1m</v>
          </cell>
          <cell r="D11429" t="str">
            <v>EA</v>
          </cell>
        </row>
        <row r="11430">
          <cell r="A11430">
            <v>8202401</v>
          </cell>
          <cell r="B11430" t="str">
            <v>구분장치(교류동상)</v>
          </cell>
          <cell r="C11430" t="str">
            <v>절연본체</v>
          </cell>
          <cell r="D11430" t="str">
            <v>EA</v>
          </cell>
        </row>
        <row r="11431">
          <cell r="A11431">
            <v>8202402</v>
          </cell>
          <cell r="B11431" t="str">
            <v>구분장치(교류동상)</v>
          </cell>
          <cell r="C11431" t="str">
            <v>전차선연결금구</v>
          </cell>
          <cell r="D11431" t="str">
            <v>EA</v>
          </cell>
        </row>
        <row r="11432">
          <cell r="A11432">
            <v>8202403</v>
          </cell>
          <cell r="B11432" t="str">
            <v>구분장치(교류동상)</v>
          </cell>
          <cell r="C11432" t="str">
            <v>절연미끄럼대</v>
          </cell>
          <cell r="D11432" t="str">
            <v>EA</v>
          </cell>
        </row>
        <row r="11433">
          <cell r="A11433">
            <v>8202404</v>
          </cell>
          <cell r="B11433" t="str">
            <v>구분장치(교류동상)</v>
          </cell>
          <cell r="C11433" t="str">
            <v>미끄럼대</v>
          </cell>
          <cell r="D11433" t="str">
            <v>EA</v>
          </cell>
        </row>
        <row r="11434">
          <cell r="A11434">
            <v>8202405</v>
          </cell>
          <cell r="B11434" t="str">
            <v>구분장치(교류동상)</v>
          </cell>
          <cell r="C11434" t="str">
            <v>지지로드금구</v>
          </cell>
          <cell r="D11434" t="str">
            <v>EA</v>
          </cell>
        </row>
        <row r="11435">
          <cell r="A11435">
            <v>8202406</v>
          </cell>
          <cell r="B11435" t="str">
            <v>구분장치(교류동상)</v>
          </cell>
          <cell r="C11435" t="str">
            <v>절연행거</v>
          </cell>
          <cell r="D11435" t="str">
            <v>EA</v>
          </cell>
        </row>
        <row r="11436">
          <cell r="A11436">
            <v>8202407</v>
          </cell>
          <cell r="B11436" t="str">
            <v>구분장치(교류동상)</v>
          </cell>
          <cell r="C11436" t="str">
            <v>팬터미끄럼대</v>
          </cell>
          <cell r="D11436" t="str">
            <v>EA</v>
          </cell>
        </row>
        <row r="11437">
          <cell r="A11437">
            <v>8202408</v>
          </cell>
          <cell r="B11437" t="str">
            <v>구분장치(교류동상)</v>
          </cell>
          <cell r="C11437" t="str">
            <v>볼트바깥이어</v>
          </cell>
          <cell r="D11437" t="str">
            <v>EA</v>
          </cell>
        </row>
        <row r="11438">
          <cell r="A11438">
            <v>8202409</v>
          </cell>
          <cell r="B11438" t="str">
            <v>구분장치(교류동상)</v>
          </cell>
          <cell r="C11438" t="str">
            <v>행거걸이</v>
          </cell>
          <cell r="D11438" t="str">
            <v>EA</v>
          </cell>
        </row>
        <row r="11439">
          <cell r="A11439">
            <v>8202410</v>
          </cell>
          <cell r="B11439" t="str">
            <v>구분장치(교류동상)</v>
          </cell>
          <cell r="C11439" t="str">
            <v>행거금구</v>
          </cell>
          <cell r="D11439" t="str">
            <v>EA</v>
          </cell>
        </row>
        <row r="11440">
          <cell r="A11440">
            <v>8202411</v>
          </cell>
          <cell r="B11440" t="str">
            <v>구분장치(교류동상)</v>
          </cell>
          <cell r="C11440" t="str">
            <v>행거이어금구</v>
          </cell>
          <cell r="D11440" t="str">
            <v>EA</v>
          </cell>
        </row>
        <row r="11441">
          <cell r="A11441">
            <v>8202412</v>
          </cell>
          <cell r="B11441" t="str">
            <v>구분장치(교류동상)</v>
          </cell>
          <cell r="C11441" t="str">
            <v>암</v>
          </cell>
          <cell r="D11441" t="str">
            <v>EA</v>
          </cell>
        </row>
        <row r="11442">
          <cell r="A11442">
            <v>8202413</v>
          </cell>
          <cell r="B11442" t="str">
            <v>구분장치(교류동상)</v>
          </cell>
          <cell r="C11442" t="str">
            <v>추지지대</v>
          </cell>
          <cell r="D11442" t="str">
            <v>EA</v>
          </cell>
        </row>
        <row r="11443">
          <cell r="A11443">
            <v>8202414</v>
          </cell>
          <cell r="B11443" t="str">
            <v>구분장치(교류동상)</v>
          </cell>
          <cell r="C11443" t="str">
            <v>더블이어</v>
          </cell>
          <cell r="D11443" t="str">
            <v>EA</v>
          </cell>
        </row>
        <row r="11444">
          <cell r="A11444">
            <v>8202415</v>
          </cell>
          <cell r="B11444" t="str">
            <v>구분장치(교류동상)</v>
          </cell>
          <cell r="C11444" t="str">
            <v>H-클레비스</v>
          </cell>
          <cell r="D11444" t="str">
            <v>EA</v>
          </cell>
        </row>
        <row r="11445">
          <cell r="A11445">
            <v>8202416</v>
          </cell>
          <cell r="B11445" t="str">
            <v>구분장치(교류동상)</v>
          </cell>
          <cell r="C11445" t="str">
            <v>애자섹션-현수</v>
          </cell>
          <cell r="D11445" t="str">
            <v>EA</v>
          </cell>
        </row>
        <row r="11446">
          <cell r="A11446">
            <v>8202417</v>
          </cell>
          <cell r="B11446" t="str">
            <v>구분장치(교류동상)</v>
          </cell>
          <cell r="C11446" t="str">
            <v>애자섹션-장간</v>
          </cell>
          <cell r="D11446" t="str">
            <v>EA</v>
          </cell>
        </row>
        <row r="11447">
          <cell r="A11447">
            <v>8202418</v>
          </cell>
          <cell r="B11447" t="str">
            <v>구분장치(교류동상)</v>
          </cell>
          <cell r="C11447" t="str">
            <v>애자섹션-A.B형</v>
          </cell>
          <cell r="D11447" t="str">
            <v>EA</v>
          </cell>
        </row>
        <row r="11448">
          <cell r="A11448">
            <v>8202419</v>
          </cell>
          <cell r="B11448" t="str">
            <v>구분장치(교류동상)</v>
          </cell>
          <cell r="C11448" t="str">
            <v>애자섹션-C.D형</v>
          </cell>
          <cell r="D11448" t="str">
            <v>EA</v>
          </cell>
        </row>
        <row r="11449">
          <cell r="A11449">
            <v>8202420</v>
          </cell>
          <cell r="B11449" t="str">
            <v>구분장치(교류동상)</v>
          </cell>
          <cell r="C11449" t="str">
            <v>턴버클(SA1)</v>
          </cell>
          <cell r="D11449" t="str">
            <v>EA</v>
          </cell>
        </row>
        <row r="11450">
          <cell r="A11450">
            <v>8202421</v>
          </cell>
          <cell r="B11450" t="str">
            <v>구분장치(교류동상)</v>
          </cell>
          <cell r="C11450" t="str">
            <v>턴버클(SA2)</v>
          </cell>
          <cell r="D11450" t="str">
            <v>EA</v>
          </cell>
        </row>
        <row r="11451">
          <cell r="A11451">
            <v>8202422</v>
          </cell>
          <cell r="B11451" t="str">
            <v>구분장치(교류동상)</v>
          </cell>
          <cell r="C11451" t="str">
            <v>드롭바조정턴버클</v>
          </cell>
          <cell r="D11451" t="str">
            <v>EA</v>
          </cell>
        </row>
        <row r="11452">
          <cell r="A11452">
            <v>8202423</v>
          </cell>
          <cell r="B11452" t="str">
            <v>구분장치(교류동상)</v>
          </cell>
          <cell r="C11452" t="str">
            <v>전차선단말크램프</v>
          </cell>
          <cell r="D11452" t="str">
            <v>EA</v>
          </cell>
        </row>
        <row r="11453">
          <cell r="A11453">
            <v>8202424</v>
          </cell>
          <cell r="B11453" t="str">
            <v>구분장치(교류동상)</v>
          </cell>
          <cell r="C11453" t="str">
            <v>주축전차선용단말</v>
          </cell>
          <cell r="D11453" t="str">
            <v>EA</v>
          </cell>
        </row>
        <row r="11454">
          <cell r="A11454">
            <v>8202425</v>
          </cell>
          <cell r="B11454" t="str">
            <v>구분장치(교류동상)</v>
          </cell>
          <cell r="C11454" t="str">
            <v>분기결합체</v>
          </cell>
          <cell r="D11454" t="str">
            <v>EA</v>
          </cell>
        </row>
        <row r="11455">
          <cell r="A11455">
            <v>8202426</v>
          </cell>
          <cell r="B11455" t="str">
            <v>구분장치(교류동상)</v>
          </cell>
          <cell r="C11455" t="str">
            <v>전차선보강재</v>
          </cell>
          <cell r="D11455" t="str">
            <v>EA</v>
          </cell>
        </row>
        <row r="11456">
          <cell r="A11456">
            <v>8202440</v>
          </cell>
          <cell r="B11456" t="str">
            <v>턴버클</v>
          </cell>
          <cell r="C11456" t="str">
            <v>와이어 M20</v>
          </cell>
          <cell r="D11456" t="str">
            <v>EA</v>
          </cell>
        </row>
        <row r="11457">
          <cell r="A11457">
            <v>8202460</v>
          </cell>
          <cell r="B11457" t="str">
            <v>추 (콘크리트)</v>
          </cell>
          <cell r="C11457" t="str">
            <v>1 호 A 40 kg</v>
          </cell>
          <cell r="D11457" t="str">
            <v>EA</v>
          </cell>
        </row>
        <row r="11458">
          <cell r="A11458">
            <v>8202461</v>
          </cell>
          <cell r="B11458" t="str">
            <v>추 (콘크리트)</v>
          </cell>
          <cell r="C11458" t="str">
            <v>1 호 B 40 kg</v>
          </cell>
          <cell r="D11458" t="str">
            <v>EA</v>
          </cell>
        </row>
        <row r="11459">
          <cell r="A11459">
            <v>8202462</v>
          </cell>
          <cell r="B11459" t="str">
            <v>추 (콘크리트)</v>
          </cell>
          <cell r="C11459" t="str">
            <v>2 호 20 kg</v>
          </cell>
          <cell r="D11459" t="str">
            <v>EA</v>
          </cell>
        </row>
        <row r="11460">
          <cell r="A11460">
            <v>8202463</v>
          </cell>
          <cell r="B11460" t="str">
            <v>추 (콘크리트)</v>
          </cell>
          <cell r="C11460" t="str">
            <v>3 호 A 41.7 kg</v>
          </cell>
          <cell r="D11460" t="str">
            <v>EA</v>
          </cell>
        </row>
        <row r="11461">
          <cell r="A11461">
            <v>8202464</v>
          </cell>
          <cell r="B11461" t="str">
            <v>추 (콘크리트)</v>
          </cell>
          <cell r="C11461" t="str">
            <v>3 호 B 41.7 kg</v>
          </cell>
          <cell r="D11461" t="str">
            <v>EA</v>
          </cell>
        </row>
        <row r="11462">
          <cell r="A11462">
            <v>8202465</v>
          </cell>
          <cell r="B11462" t="str">
            <v>추 (콘크리트)</v>
          </cell>
          <cell r="C11462" t="str">
            <v>4 호 15 kg</v>
          </cell>
          <cell r="D11462" t="str">
            <v>EA</v>
          </cell>
        </row>
        <row r="11463">
          <cell r="A11463">
            <v>8202466</v>
          </cell>
          <cell r="B11463" t="str">
            <v>추 (콘크리트)</v>
          </cell>
          <cell r="C11463" t="str">
            <v>5 호 A 50 kg</v>
          </cell>
          <cell r="D11463" t="str">
            <v>EA</v>
          </cell>
        </row>
        <row r="11464">
          <cell r="A11464">
            <v>8202467</v>
          </cell>
          <cell r="B11464" t="str">
            <v>추 (콘크리트)</v>
          </cell>
          <cell r="C11464" t="str">
            <v>5 호 B 50 kg</v>
          </cell>
          <cell r="D11464" t="str">
            <v>EA</v>
          </cell>
        </row>
        <row r="11465">
          <cell r="A11465">
            <v>8202480</v>
          </cell>
          <cell r="B11465" t="str">
            <v>추 (철)</v>
          </cell>
          <cell r="C11465" t="str">
            <v>1 호 25 kg</v>
          </cell>
          <cell r="D11465" t="str">
            <v>EA</v>
          </cell>
        </row>
        <row r="11466">
          <cell r="A11466">
            <v>8202481</v>
          </cell>
          <cell r="B11466" t="str">
            <v>추 (철)</v>
          </cell>
          <cell r="C11466" t="str">
            <v>1 호 12.5 kg</v>
          </cell>
          <cell r="D11466" t="str">
            <v>EA</v>
          </cell>
        </row>
        <row r="11467">
          <cell r="A11467">
            <v>8202500</v>
          </cell>
          <cell r="B11467" t="str">
            <v>균압선(휘이드이어)</v>
          </cell>
          <cell r="C11467" t="str">
            <v>급전분기용 B1호</v>
          </cell>
          <cell r="D11467" t="str">
            <v>EA</v>
          </cell>
        </row>
        <row r="11468">
          <cell r="A11468">
            <v>8202501</v>
          </cell>
          <cell r="B11468" t="str">
            <v>균압선(휘이드이어)</v>
          </cell>
          <cell r="C11468" t="str">
            <v>급전분기용 B2호</v>
          </cell>
          <cell r="D11468" t="str">
            <v>EA</v>
          </cell>
        </row>
        <row r="11469">
          <cell r="A11469">
            <v>8202502</v>
          </cell>
          <cell r="B11469" t="str">
            <v>균압선(휘이드이어)</v>
          </cell>
          <cell r="C11469" t="str">
            <v>균압 C1호</v>
          </cell>
          <cell r="D11469" t="str">
            <v>EA</v>
          </cell>
        </row>
        <row r="11470">
          <cell r="A11470">
            <v>8202503</v>
          </cell>
          <cell r="B11470" t="str">
            <v>균압선(휘이드이어)</v>
          </cell>
          <cell r="C11470" t="str">
            <v>균압 C2호</v>
          </cell>
          <cell r="D11470" t="str">
            <v>EA</v>
          </cell>
        </row>
        <row r="11471">
          <cell r="A11471">
            <v>8202504</v>
          </cell>
          <cell r="B11471" t="str">
            <v>균압선(휘이드이어)</v>
          </cell>
          <cell r="C11471" t="str">
            <v>균압 C3호</v>
          </cell>
          <cell r="D11471" t="str">
            <v>EA</v>
          </cell>
        </row>
        <row r="11472">
          <cell r="A11472">
            <v>8202505</v>
          </cell>
          <cell r="B11472" t="str">
            <v>균압선(휘이드이어)</v>
          </cell>
          <cell r="C11472" t="str">
            <v>균압 P1호</v>
          </cell>
          <cell r="D11472" t="str">
            <v>EA</v>
          </cell>
        </row>
        <row r="11473">
          <cell r="A11473">
            <v>8202506</v>
          </cell>
          <cell r="B11473" t="str">
            <v>균압선(휘이드이어)</v>
          </cell>
          <cell r="C11473" t="str">
            <v>균압 P2호</v>
          </cell>
          <cell r="D11473" t="str">
            <v>EA</v>
          </cell>
        </row>
        <row r="11474">
          <cell r="A11474">
            <v>8202507</v>
          </cell>
          <cell r="B11474" t="str">
            <v>균압선(휘이드이어)</v>
          </cell>
          <cell r="C11474" t="str">
            <v>균압 P3호</v>
          </cell>
          <cell r="D11474" t="str">
            <v>EA</v>
          </cell>
        </row>
        <row r="11475">
          <cell r="A11475">
            <v>8202520</v>
          </cell>
          <cell r="B11475" t="str">
            <v>피뢰기</v>
          </cell>
          <cell r="C11475" t="str">
            <v>선로보호용 8 kV</v>
          </cell>
          <cell r="D11475" t="str">
            <v>EA</v>
          </cell>
        </row>
        <row r="11476">
          <cell r="A11476">
            <v>8202521</v>
          </cell>
          <cell r="B11476" t="str">
            <v>피뢰기</v>
          </cell>
          <cell r="C11476" t="str">
            <v>선로보호용 42 kV</v>
          </cell>
          <cell r="D11476" t="str">
            <v>EA</v>
          </cell>
        </row>
        <row r="11477">
          <cell r="A11477">
            <v>8202540</v>
          </cell>
          <cell r="B11477" t="str">
            <v>보안기</v>
          </cell>
          <cell r="C11477" t="str">
            <v>3 kV</v>
          </cell>
          <cell r="D11477" t="str">
            <v>EA</v>
          </cell>
        </row>
        <row r="11478">
          <cell r="A11478">
            <v>8202560</v>
          </cell>
          <cell r="B11478" t="str">
            <v>단로기 AC 25kV</v>
          </cell>
          <cell r="C11478" t="str">
            <v>1호(1P용)</v>
          </cell>
          <cell r="D11478" t="str">
            <v>EA</v>
          </cell>
        </row>
        <row r="11479">
          <cell r="A11479">
            <v>8202561</v>
          </cell>
          <cell r="B11479" t="str">
            <v>단로기 AC 25kV</v>
          </cell>
          <cell r="C11479" t="str">
            <v>2호(절체용)</v>
          </cell>
          <cell r="D11479" t="str">
            <v>EA</v>
          </cell>
        </row>
        <row r="11480">
          <cell r="A11480">
            <v>8202562</v>
          </cell>
          <cell r="B11480" t="str">
            <v>단로기</v>
          </cell>
          <cell r="C11480" t="str">
            <v>레버식</v>
          </cell>
          <cell r="D11480" t="str">
            <v>EA</v>
          </cell>
        </row>
        <row r="11481">
          <cell r="A11481">
            <v>8202563</v>
          </cell>
          <cell r="B11481" t="str">
            <v>단로기</v>
          </cell>
          <cell r="C11481" t="str">
            <v>손잡이(핸들)</v>
          </cell>
          <cell r="D11481" t="str">
            <v>EA</v>
          </cell>
        </row>
        <row r="11482">
          <cell r="A11482">
            <v>8202580</v>
          </cell>
          <cell r="B11482" t="str">
            <v>흡상변압기</v>
          </cell>
          <cell r="C11482" t="str">
            <v>A형 64kVA</v>
          </cell>
          <cell r="D11482" t="str">
            <v>EA</v>
          </cell>
        </row>
        <row r="11483">
          <cell r="A11483">
            <v>8202581</v>
          </cell>
          <cell r="B11483" t="str">
            <v>흡상변압기</v>
          </cell>
          <cell r="C11483" t="str">
            <v>B형 120kVA</v>
          </cell>
          <cell r="D11483" t="str">
            <v>EA</v>
          </cell>
        </row>
        <row r="11484">
          <cell r="A11484">
            <v>8202582</v>
          </cell>
          <cell r="B11484" t="str">
            <v>흡상변압기</v>
          </cell>
          <cell r="C11484" t="str">
            <v>C형 64kVA</v>
          </cell>
          <cell r="D11484" t="str">
            <v>EA</v>
          </cell>
        </row>
        <row r="11485">
          <cell r="A11485">
            <v>8202583</v>
          </cell>
          <cell r="B11485" t="str">
            <v>흡상변압기</v>
          </cell>
          <cell r="C11485" t="str">
            <v>D형 176kVA</v>
          </cell>
          <cell r="D11485" t="str">
            <v>EA</v>
          </cell>
        </row>
        <row r="11486">
          <cell r="A11486">
            <v>8202600</v>
          </cell>
          <cell r="B11486" t="str">
            <v>표지류</v>
          </cell>
          <cell r="C11486" t="str">
            <v>전주번호표-전철</v>
          </cell>
          <cell r="D11486" t="str">
            <v>EA</v>
          </cell>
        </row>
        <row r="11487">
          <cell r="A11487">
            <v>8202601</v>
          </cell>
          <cell r="B11487" t="str">
            <v>표지류</v>
          </cell>
          <cell r="C11487" t="str">
            <v>터널브래키트번호</v>
          </cell>
          <cell r="D11487" t="str">
            <v>EA</v>
          </cell>
        </row>
        <row r="11488">
          <cell r="A11488">
            <v>8202602</v>
          </cell>
          <cell r="B11488" t="str">
            <v>표지류</v>
          </cell>
          <cell r="C11488" t="str">
            <v>가선종단표</v>
          </cell>
          <cell r="D11488" t="str">
            <v>EA</v>
          </cell>
        </row>
        <row r="11489">
          <cell r="A11489">
            <v>8202603</v>
          </cell>
          <cell r="B11489" t="str">
            <v>표지류</v>
          </cell>
          <cell r="C11489" t="str">
            <v>사구간(교류용)</v>
          </cell>
          <cell r="D11489" t="str">
            <v>EA</v>
          </cell>
        </row>
        <row r="11490">
          <cell r="A11490">
            <v>8202604</v>
          </cell>
          <cell r="B11490" t="str">
            <v>표지류</v>
          </cell>
          <cell r="C11490" t="str">
            <v>사구간(교직류용)</v>
          </cell>
          <cell r="D11490" t="str">
            <v>EA</v>
          </cell>
        </row>
        <row r="11491">
          <cell r="A11491">
            <v>8202605</v>
          </cell>
          <cell r="B11491" t="str">
            <v>표지류</v>
          </cell>
          <cell r="C11491" t="str">
            <v>사구간(예고표)</v>
          </cell>
          <cell r="D11491" t="str">
            <v>EA</v>
          </cell>
        </row>
        <row r="11492">
          <cell r="A11492">
            <v>8202606</v>
          </cell>
          <cell r="B11492" t="str">
            <v>표지류</v>
          </cell>
          <cell r="C11492" t="str">
            <v>타행표</v>
          </cell>
          <cell r="D11492" t="str">
            <v>EA</v>
          </cell>
        </row>
        <row r="11493">
          <cell r="A11493">
            <v>8202607</v>
          </cell>
          <cell r="B11493" t="str">
            <v>표지류</v>
          </cell>
          <cell r="C11493" t="str">
            <v>역행표(기관차)</v>
          </cell>
          <cell r="D11493" t="str">
            <v>EA</v>
          </cell>
        </row>
        <row r="11494">
          <cell r="A11494">
            <v>8202608</v>
          </cell>
          <cell r="B11494" t="str">
            <v>표지류</v>
          </cell>
          <cell r="C11494" t="str">
            <v>역행표(전기동차)</v>
          </cell>
          <cell r="D11494" t="str">
            <v>EA</v>
          </cell>
        </row>
        <row r="11495">
          <cell r="A11495">
            <v>8202609</v>
          </cell>
          <cell r="B11495" t="str">
            <v>표지류</v>
          </cell>
          <cell r="C11495" t="str">
            <v>전차선구분표</v>
          </cell>
          <cell r="D11495" t="str">
            <v>EA</v>
          </cell>
        </row>
        <row r="11496">
          <cell r="A11496">
            <v>8202610</v>
          </cell>
          <cell r="B11496" t="str">
            <v>표지류</v>
          </cell>
          <cell r="C11496" t="str">
            <v>팬터내림표</v>
          </cell>
          <cell r="D11496" t="str">
            <v>EA</v>
          </cell>
        </row>
        <row r="11497">
          <cell r="A11497">
            <v>8202611</v>
          </cell>
          <cell r="B11497" t="str">
            <v>표지류</v>
          </cell>
          <cell r="C11497" t="str">
            <v>팬터예고표</v>
          </cell>
          <cell r="D11497" t="str">
            <v>EA</v>
          </cell>
        </row>
        <row r="11498">
          <cell r="A11498">
            <v>8202612</v>
          </cell>
          <cell r="B11498" t="str">
            <v>표지류</v>
          </cell>
          <cell r="C11498" t="str">
            <v>전차선로작업표</v>
          </cell>
          <cell r="D11498" t="str">
            <v>EA</v>
          </cell>
        </row>
        <row r="11499">
          <cell r="A11499">
            <v>8202613</v>
          </cell>
          <cell r="B11499" t="str">
            <v>표지류</v>
          </cell>
          <cell r="C11499" t="str">
            <v>전기위험표</v>
          </cell>
          <cell r="D11499" t="str">
            <v>EA</v>
          </cell>
        </row>
        <row r="11500">
          <cell r="A11500">
            <v>8202614</v>
          </cell>
          <cell r="B11500" t="str">
            <v>표지류</v>
          </cell>
          <cell r="C11500" t="str">
            <v>주의표(현수식)</v>
          </cell>
          <cell r="D11500" t="str">
            <v>EA</v>
          </cell>
        </row>
        <row r="11501">
          <cell r="A11501">
            <v>8202615</v>
          </cell>
          <cell r="B11501" t="str">
            <v>표지류</v>
          </cell>
          <cell r="C11501" t="str">
            <v>주의표(입식)</v>
          </cell>
          <cell r="D11501" t="str">
            <v>EA</v>
          </cell>
        </row>
        <row r="11502">
          <cell r="A11502">
            <v>8202616</v>
          </cell>
          <cell r="B11502" t="str">
            <v>표지류</v>
          </cell>
          <cell r="C11502" t="str">
            <v>상구분표(수전측)</v>
          </cell>
          <cell r="D11502" t="str">
            <v>EA</v>
          </cell>
        </row>
        <row r="11503">
          <cell r="A11503">
            <v>8202617</v>
          </cell>
          <cell r="B11503" t="str">
            <v>표지류</v>
          </cell>
          <cell r="C11503" t="str">
            <v>상구분표(급전측)</v>
          </cell>
          <cell r="D11503" t="str">
            <v>EA</v>
          </cell>
        </row>
        <row r="11504">
          <cell r="A11504">
            <v>8202618</v>
          </cell>
          <cell r="B11504" t="str">
            <v>표지류</v>
          </cell>
          <cell r="C11504" t="str">
            <v>경고표(소내출입)</v>
          </cell>
          <cell r="D11504" t="str">
            <v>EA</v>
          </cell>
        </row>
        <row r="11505">
          <cell r="A11505">
            <v>8202619</v>
          </cell>
          <cell r="B11505" t="str">
            <v>표지류</v>
          </cell>
          <cell r="C11505" t="str">
            <v>경고표(가압중)</v>
          </cell>
          <cell r="D11505" t="str">
            <v>EA</v>
          </cell>
        </row>
        <row r="11506">
          <cell r="A11506">
            <v>8202620</v>
          </cell>
          <cell r="B11506" t="str">
            <v>표지류</v>
          </cell>
          <cell r="C11506" t="str">
            <v>전주번호표(전력)</v>
          </cell>
          <cell r="D11506" t="str">
            <v>EA</v>
          </cell>
        </row>
        <row r="11507">
          <cell r="A11507">
            <v>8202621</v>
          </cell>
          <cell r="B11507" t="str">
            <v>표지류</v>
          </cell>
          <cell r="C11507" t="str">
            <v>케이블배설표</v>
          </cell>
          <cell r="D11507" t="str">
            <v>EA</v>
          </cell>
        </row>
        <row r="11508">
          <cell r="A11508">
            <v>8202622</v>
          </cell>
          <cell r="B11508" t="str">
            <v>표지류</v>
          </cell>
          <cell r="C11508" t="str">
            <v>케이블접속표</v>
          </cell>
          <cell r="D11508" t="str">
            <v>EA</v>
          </cell>
        </row>
        <row r="11509">
          <cell r="A11509">
            <v>8202623</v>
          </cell>
          <cell r="B11509" t="str">
            <v>표지류</v>
          </cell>
          <cell r="C11509" t="str">
            <v>케이블분기.방향</v>
          </cell>
          <cell r="D11509" t="str">
            <v>EA</v>
          </cell>
        </row>
        <row r="11510">
          <cell r="A11510">
            <v>8202624</v>
          </cell>
          <cell r="B11510" t="str">
            <v>표지류</v>
          </cell>
          <cell r="C11510" t="str">
            <v>접지장치표</v>
          </cell>
          <cell r="D11510" t="str">
            <v>EA</v>
          </cell>
        </row>
        <row r="11511">
          <cell r="A11511">
            <v>8203001</v>
          </cell>
          <cell r="B11511" t="str">
            <v>ADJUSTABLE STRAP</v>
          </cell>
          <cell r="C11511" t="str">
            <v>500mm</v>
          </cell>
          <cell r="D11511" t="str">
            <v>개</v>
          </cell>
        </row>
        <row r="11512">
          <cell r="A11512">
            <v>8203002</v>
          </cell>
          <cell r="B11512" t="str">
            <v>AL T-BAR</v>
          </cell>
          <cell r="C11512" t="str">
            <v>2100mm</v>
          </cell>
          <cell r="D11512" t="str">
            <v>본</v>
          </cell>
        </row>
        <row r="11513">
          <cell r="A11513">
            <v>8203003</v>
          </cell>
          <cell r="B11513" t="str">
            <v>ANCHOR FITTING</v>
          </cell>
          <cell r="C11513" t="str">
            <v>AL 510㎟</v>
          </cell>
          <cell r="D11513" t="str">
            <v>개</v>
          </cell>
        </row>
        <row r="11514">
          <cell r="A11514">
            <v>8203004</v>
          </cell>
          <cell r="B11514" t="str">
            <v>ARGON GAS</v>
          </cell>
          <cell r="C11514" t="str">
            <v/>
          </cell>
          <cell r="D11514" t="str">
            <v>리터</v>
          </cell>
        </row>
        <row r="11515">
          <cell r="A11515">
            <v>8203005</v>
          </cell>
          <cell r="B11515" t="str">
            <v>ARM BEND</v>
          </cell>
          <cell r="C11515" t="str">
            <v>Φ350</v>
          </cell>
          <cell r="D11515" t="str">
            <v>개</v>
          </cell>
        </row>
        <row r="11516">
          <cell r="A11516">
            <v>8203006</v>
          </cell>
          <cell r="B11516" t="str">
            <v>BRACKET BAND</v>
          </cell>
          <cell r="C11516" t="str">
            <v>Φ350 UP</v>
          </cell>
          <cell r="D11516" t="str">
            <v>EA</v>
          </cell>
        </row>
        <row r="11517">
          <cell r="A11517">
            <v>8203007</v>
          </cell>
          <cell r="B11517" t="str">
            <v>BRACKET BAND</v>
          </cell>
          <cell r="C11517" t="str">
            <v>Φ350 DOWN</v>
          </cell>
          <cell r="D11517" t="str">
            <v>EA</v>
          </cell>
        </row>
        <row r="11518">
          <cell r="A11518">
            <v>8203008</v>
          </cell>
          <cell r="B11518" t="str">
            <v>BRACKET FITTING</v>
          </cell>
          <cell r="C11518" t="str">
            <v>STEEL</v>
          </cell>
          <cell r="D11518" t="str">
            <v>SET</v>
          </cell>
        </row>
        <row r="11519">
          <cell r="A11519">
            <v>8203009</v>
          </cell>
          <cell r="B11519" t="str">
            <v>BRACKET FITTING</v>
          </cell>
          <cell r="C11519" t="str">
            <v>하수강</v>
          </cell>
          <cell r="D11519" t="str">
            <v>SET</v>
          </cell>
        </row>
        <row r="11520">
          <cell r="A11520">
            <v>8203010</v>
          </cell>
          <cell r="B11520" t="str">
            <v>BRACKET FITTING</v>
          </cell>
          <cell r="C11520" t="str">
            <v>평틀형</v>
          </cell>
          <cell r="D11520" t="str">
            <v>SET</v>
          </cell>
        </row>
        <row r="11521">
          <cell r="A11521">
            <v>8203011</v>
          </cell>
          <cell r="B11521" t="str">
            <v>BRANCH FITTING</v>
          </cell>
          <cell r="C11521" t="str">
            <v>SUSPENSION</v>
          </cell>
          <cell r="D11521" t="str">
            <v>개</v>
          </cell>
        </row>
        <row r="11522">
          <cell r="A11522">
            <v>8203012</v>
          </cell>
          <cell r="B11522" t="str">
            <v>BUS BAR</v>
          </cell>
          <cell r="C11522" t="str">
            <v>10t</v>
          </cell>
          <cell r="D11522" t="str">
            <v>m</v>
          </cell>
        </row>
        <row r="11523">
          <cell r="A11523">
            <v>8203013</v>
          </cell>
          <cell r="B11523" t="str">
            <v>CABLE CLEAT 3.3kV</v>
          </cell>
          <cell r="C11523" t="str">
            <v>CV용 2단4공</v>
          </cell>
          <cell r="D11523" t="str">
            <v>개</v>
          </cell>
        </row>
        <row r="11524">
          <cell r="A11524">
            <v>8203014</v>
          </cell>
          <cell r="B11524" t="str">
            <v>CABLE CLEAT 3.3kV</v>
          </cell>
          <cell r="C11524" t="str">
            <v>CV용 2단3공</v>
          </cell>
          <cell r="D11524" t="str">
            <v>개</v>
          </cell>
        </row>
        <row r="11525">
          <cell r="A11525">
            <v>8203015</v>
          </cell>
          <cell r="B11525" t="str">
            <v>CABLE CLEAT 3.3kV</v>
          </cell>
          <cell r="C11525" t="str">
            <v>CV용 2단2공</v>
          </cell>
          <cell r="D11525" t="str">
            <v>개</v>
          </cell>
        </row>
        <row r="11526">
          <cell r="A11526">
            <v>8203016</v>
          </cell>
          <cell r="B11526" t="str">
            <v>CABLE CLEAT 3.3kV</v>
          </cell>
          <cell r="C11526" t="str">
            <v>CV용 1단3공</v>
          </cell>
          <cell r="D11526" t="str">
            <v>개</v>
          </cell>
        </row>
        <row r="11527">
          <cell r="A11527">
            <v>8203017</v>
          </cell>
          <cell r="B11527" t="str">
            <v>CABLE CLEAT 3.3kV</v>
          </cell>
          <cell r="C11527" t="str">
            <v>CV용 1단2공</v>
          </cell>
          <cell r="D11527" t="str">
            <v>개</v>
          </cell>
        </row>
        <row r="11528">
          <cell r="A11528">
            <v>8203018</v>
          </cell>
          <cell r="B11528" t="str">
            <v>CABLE CLEAT 3.3kV</v>
          </cell>
          <cell r="C11528" t="str">
            <v>CV용 1단1공</v>
          </cell>
          <cell r="D11528" t="str">
            <v>개</v>
          </cell>
        </row>
        <row r="11529">
          <cell r="A11529">
            <v>8203019</v>
          </cell>
          <cell r="B11529" t="str">
            <v>CABLE CLEAT 600V</v>
          </cell>
          <cell r="C11529" t="str">
            <v>IV용 2단5공</v>
          </cell>
          <cell r="D11529" t="str">
            <v>개</v>
          </cell>
        </row>
        <row r="11530">
          <cell r="A11530">
            <v>8203020</v>
          </cell>
          <cell r="B11530" t="str">
            <v>CABLE CLEAT 600V</v>
          </cell>
          <cell r="C11530" t="str">
            <v>IV용 2단4공</v>
          </cell>
          <cell r="D11530" t="str">
            <v>개</v>
          </cell>
        </row>
        <row r="11531">
          <cell r="A11531">
            <v>8203021</v>
          </cell>
          <cell r="B11531" t="str">
            <v>CABLE CLEAT 600V</v>
          </cell>
          <cell r="C11531" t="str">
            <v>IV용 1단1공</v>
          </cell>
          <cell r="D11531" t="str">
            <v>개</v>
          </cell>
        </row>
        <row r="11532">
          <cell r="A11532">
            <v>8203022</v>
          </cell>
          <cell r="B11532" t="str">
            <v>CABLE CLEAT 600V</v>
          </cell>
          <cell r="C11532" t="str">
            <v>IV용 1단4공</v>
          </cell>
          <cell r="D11532" t="str">
            <v>개</v>
          </cell>
        </row>
        <row r="11533">
          <cell r="A11533">
            <v>8203023</v>
          </cell>
          <cell r="B11533" t="str">
            <v>COMPRESSION FT.</v>
          </cell>
          <cell r="C11533" t="str">
            <v>ST 90㎟</v>
          </cell>
          <cell r="D11533" t="str">
            <v>개</v>
          </cell>
        </row>
        <row r="11534">
          <cell r="A11534">
            <v>8203024</v>
          </cell>
          <cell r="B11534" t="str">
            <v>COMPRESSION FT.</v>
          </cell>
          <cell r="C11534" t="str">
            <v>ST 135㎟</v>
          </cell>
          <cell r="D11534" t="str">
            <v>개</v>
          </cell>
        </row>
        <row r="11535">
          <cell r="A11535">
            <v>8203025</v>
          </cell>
          <cell r="B11535" t="str">
            <v>COMPRESSION CLAMP</v>
          </cell>
          <cell r="C11535" t="str">
            <v>Cu500㎟</v>
          </cell>
          <cell r="D11535" t="str">
            <v>개</v>
          </cell>
        </row>
        <row r="11536">
          <cell r="A11536">
            <v>8203026</v>
          </cell>
          <cell r="B11536" t="str">
            <v>CONDUCTOR PIPE</v>
          </cell>
          <cell r="C11536" t="str">
            <v>Φ20 STEEL</v>
          </cell>
          <cell r="D11536" t="str">
            <v>m</v>
          </cell>
        </row>
        <row r="11537">
          <cell r="A11537">
            <v>8203027</v>
          </cell>
          <cell r="B11537" t="str">
            <v>CONDUCTOR PIPE</v>
          </cell>
          <cell r="C11537" t="str">
            <v>Φ42 STEEL</v>
          </cell>
          <cell r="D11537" t="str">
            <v>m</v>
          </cell>
        </row>
        <row r="11538">
          <cell r="A11538">
            <v>8203028</v>
          </cell>
          <cell r="B11538" t="str">
            <v>CONDUCTOR PIPE</v>
          </cell>
          <cell r="C11538" t="str">
            <v>Φ54 STEEL</v>
          </cell>
          <cell r="D11538" t="str">
            <v>m</v>
          </cell>
        </row>
        <row r="11539">
          <cell r="A11539">
            <v>8203029</v>
          </cell>
          <cell r="B11539" t="str">
            <v>CONDUCTOR PIPE</v>
          </cell>
          <cell r="C11539" t="str">
            <v>Φ70 STEEL</v>
          </cell>
          <cell r="D11539" t="str">
            <v>m</v>
          </cell>
        </row>
        <row r="11540">
          <cell r="A11540">
            <v>8203030</v>
          </cell>
          <cell r="B11540" t="str">
            <v>CONDUCTOR SLEEVE</v>
          </cell>
          <cell r="C11540" t="str">
            <v>200㎟/200㎟</v>
          </cell>
          <cell r="D11540" t="str">
            <v>개</v>
          </cell>
        </row>
        <row r="11541">
          <cell r="A11541">
            <v>8203031</v>
          </cell>
          <cell r="B11541" t="str">
            <v>CONDUCTOR SLEEVE</v>
          </cell>
          <cell r="C11541" t="str">
            <v>510㎟/200㎟</v>
          </cell>
          <cell r="D11541" t="str">
            <v>개</v>
          </cell>
        </row>
        <row r="11542">
          <cell r="A11542">
            <v>8203032</v>
          </cell>
          <cell r="B11542" t="str">
            <v>CONDUCTOR SLEEVE</v>
          </cell>
          <cell r="C11542" t="str">
            <v>510㎟/510㎟</v>
          </cell>
          <cell r="D11542" t="str">
            <v>개</v>
          </cell>
        </row>
        <row r="11543">
          <cell r="A11543">
            <v>8203033</v>
          </cell>
          <cell r="B11543" t="str">
            <v>CONNECTING FITTING</v>
          </cell>
          <cell r="C11543" t="str">
            <v>RIGHT ANGLE</v>
          </cell>
          <cell r="D11543" t="str">
            <v>개</v>
          </cell>
        </row>
        <row r="11544">
          <cell r="A11544">
            <v>8203034</v>
          </cell>
          <cell r="B11544" t="str">
            <v>CONNECTING FITTING</v>
          </cell>
          <cell r="C11544" t="str">
            <v>CLEVIS THIMBLE</v>
          </cell>
          <cell r="D11544" t="str">
            <v>개</v>
          </cell>
        </row>
        <row r="11545">
          <cell r="A11545">
            <v>8203035</v>
          </cell>
          <cell r="B11545" t="str">
            <v>CONNECTING FITTING</v>
          </cell>
          <cell r="C11545" t="str">
            <v>Y-TYPE</v>
          </cell>
          <cell r="D11545" t="str">
            <v>개</v>
          </cell>
        </row>
        <row r="11546">
          <cell r="A11546">
            <v>8203036</v>
          </cell>
          <cell r="B11546" t="str">
            <v>CONNECTING FITTING</v>
          </cell>
          <cell r="C11546" t="str">
            <v>H-TYPE</v>
          </cell>
          <cell r="D11546" t="str">
            <v>개</v>
          </cell>
        </row>
        <row r="11547">
          <cell r="A11547">
            <v>8203037</v>
          </cell>
          <cell r="B11547" t="str">
            <v>CONNECTING FITTING</v>
          </cell>
          <cell r="C11547" t="str">
            <v>110㎟-60㎟</v>
          </cell>
          <cell r="D11547" t="str">
            <v>개</v>
          </cell>
        </row>
        <row r="11548">
          <cell r="A11548">
            <v>8203038</v>
          </cell>
          <cell r="B11548" t="str">
            <v>CONNECTOR</v>
          </cell>
          <cell r="C11548" t="str">
            <v>Cu80-110㎟</v>
          </cell>
          <cell r="D11548" t="str">
            <v>개</v>
          </cell>
        </row>
        <row r="11549">
          <cell r="A11549">
            <v>8203039</v>
          </cell>
          <cell r="B11549" t="str">
            <v>CONNECTOR</v>
          </cell>
          <cell r="C11549" t="str">
            <v>AL510㎟/Cu38㎟</v>
          </cell>
          <cell r="D11549" t="str">
            <v>개</v>
          </cell>
        </row>
        <row r="11550">
          <cell r="A11550">
            <v>8203040</v>
          </cell>
          <cell r="B11550" t="str">
            <v>CROSS CLAMP</v>
          </cell>
          <cell r="C11550" t="str">
            <v>L=1400</v>
          </cell>
          <cell r="D11550" t="str">
            <v>개</v>
          </cell>
        </row>
        <row r="11551">
          <cell r="A11551">
            <v>8203041</v>
          </cell>
          <cell r="B11551" t="str">
            <v>DEAD END CLAMP</v>
          </cell>
          <cell r="C11551" t="str">
            <v>Cu200㎟</v>
          </cell>
          <cell r="D11551" t="str">
            <v>개</v>
          </cell>
        </row>
        <row r="11552">
          <cell r="A11552">
            <v>8203042</v>
          </cell>
          <cell r="B11552" t="str">
            <v>DEAD END ROD</v>
          </cell>
          <cell r="C11552" t="str">
            <v>Φ16x300</v>
          </cell>
          <cell r="D11552" t="str">
            <v>개</v>
          </cell>
        </row>
        <row r="11553">
          <cell r="A11553">
            <v>8203043</v>
          </cell>
          <cell r="B11553" t="str">
            <v>DEAD END ROD</v>
          </cell>
          <cell r="C11553" t="str">
            <v>Φ16x1000</v>
          </cell>
          <cell r="D11553" t="str">
            <v>개</v>
          </cell>
        </row>
        <row r="11554">
          <cell r="A11554">
            <v>8203044</v>
          </cell>
          <cell r="B11554" t="str">
            <v>DEAD END ROD</v>
          </cell>
          <cell r="C11554" t="str">
            <v>Φ16x2000</v>
          </cell>
          <cell r="D11554" t="str">
            <v>개</v>
          </cell>
        </row>
        <row r="11555">
          <cell r="A11555">
            <v>8203045</v>
          </cell>
          <cell r="B11555" t="str">
            <v>DOUBLE HANGER BAR</v>
          </cell>
          <cell r="C11555" t="str">
            <v/>
          </cell>
          <cell r="D11555" t="str">
            <v>개</v>
          </cell>
        </row>
        <row r="11556">
          <cell r="A11556">
            <v>8203046</v>
          </cell>
          <cell r="B11556" t="str">
            <v>DROPPER FITTING</v>
          </cell>
          <cell r="C11556" t="str">
            <v>90mm</v>
          </cell>
          <cell r="D11556" t="str">
            <v>EA</v>
          </cell>
        </row>
        <row r="11557">
          <cell r="A11557">
            <v>8203047</v>
          </cell>
          <cell r="B11557" t="str">
            <v>DS 반 (옥외용)</v>
          </cell>
          <cell r="C11557" t="str">
            <v>DC 1500V 300A</v>
          </cell>
          <cell r="D11557" t="str">
            <v>면</v>
          </cell>
        </row>
        <row r="11558">
          <cell r="A11558">
            <v>8203048</v>
          </cell>
          <cell r="B11558" t="str">
            <v>EYE ROD 왼나사</v>
          </cell>
          <cell r="C11558" t="str">
            <v>Φ12x250</v>
          </cell>
          <cell r="D11558" t="str">
            <v>개</v>
          </cell>
        </row>
        <row r="11559">
          <cell r="A11559">
            <v>8203049</v>
          </cell>
          <cell r="B11559" t="str">
            <v>EYE ROD 오른나사</v>
          </cell>
          <cell r="C11559" t="str">
            <v>Φ12x250</v>
          </cell>
          <cell r="D11559" t="str">
            <v>개</v>
          </cell>
        </row>
        <row r="11560">
          <cell r="A11560">
            <v>8203050</v>
          </cell>
          <cell r="B11560" t="str">
            <v>FEED BAR SPRING</v>
          </cell>
          <cell r="C11560" t="str">
            <v/>
          </cell>
          <cell r="D11560" t="str">
            <v>개</v>
          </cell>
        </row>
        <row r="11561">
          <cell r="A11561">
            <v>8203051</v>
          </cell>
          <cell r="B11561" t="str">
            <v>FEED EAR</v>
          </cell>
          <cell r="C11561" t="str">
            <v>Y-TYPE</v>
          </cell>
          <cell r="D11561" t="str">
            <v>SET</v>
          </cell>
        </row>
        <row r="11562">
          <cell r="A11562">
            <v>8203052</v>
          </cell>
          <cell r="B11562" t="str">
            <v>FEED EAR</v>
          </cell>
          <cell r="C11562" t="str">
            <v>TMMT TYPE</v>
          </cell>
          <cell r="D11562" t="str">
            <v>SET</v>
          </cell>
        </row>
        <row r="11563">
          <cell r="A11563">
            <v>8203053</v>
          </cell>
          <cell r="B11563" t="str">
            <v>FLAT BAR</v>
          </cell>
          <cell r="C11563" t="str">
            <v>FB50</v>
          </cell>
          <cell r="D11563" t="str">
            <v>kg</v>
          </cell>
        </row>
        <row r="11564">
          <cell r="A11564">
            <v>8203054</v>
          </cell>
          <cell r="B11564" t="str">
            <v>FLAT ANGLE</v>
          </cell>
          <cell r="C11564" t="str">
            <v>38x4t</v>
          </cell>
          <cell r="D11564" t="str">
            <v>kg</v>
          </cell>
        </row>
        <row r="11565">
          <cell r="A11565">
            <v>8203055</v>
          </cell>
          <cell r="B11565" t="str">
            <v>FLAT ANGLE</v>
          </cell>
          <cell r="C11565" t="str">
            <v>50x9t</v>
          </cell>
          <cell r="D11565" t="str">
            <v>kg</v>
          </cell>
        </row>
        <row r="11566">
          <cell r="A11566">
            <v>8203056</v>
          </cell>
          <cell r="B11566" t="str">
            <v>FLAT ANGLE</v>
          </cell>
          <cell r="C11566" t="str">
            <v>50x6t</v>
          </cell>
          <cell r="D11566" t="str">
            <v>kg</v>
          </cell>
        </row>
        <row r="11567">
          <cell r="A11567">
            <v>8203057</v>
          </cell>
          <cell r="B11567" t="str">
            <v>FLAT ANGLE</v>
          </cell>
          <cell r="C11567" t="str">
            <v>65x6t</v>
          </cell>
          <cell r="D11567" t="str">
            <v>kg</v>
          </cell>
        </row>
        <row r="11568">
          <cell r="A11568">
            <v>8203058</v>
          </cell>
          <cell r="B11568" t="str">
            <v>FLAT ANGLE</v>
          </cell>
          <cell r="C11568" t="str">
            <v>90x9t</v>
          </cell>
          <cell r="D11568" t="str">
            <v>kg</v>
          </cell>
        </row>
        <row r="11569">
          <cell r="A11569">
            <v>8203059</v>
          </cell>
          <cell r="B11569" t="str">
            <v>FLAT BAR</v>
          </cell>
          <cell r="C11569" t="str">
            <v>FB 70x6</v>
          </cell>
          <cell r="D11569" t="str">
            <v>kg</v>
          </cell>
        </row>
        <row r="11570">
          <cell r="A11570">
            <v>8203060</v>
          </cell>
          <cell r="B11570" t="str">
            <v>FLAT BAR</v>
          </cell>
          <cell r="C11570" t="str">
            <v>FB 50x6</v>
          </cell>
          <cell r="D11570" t="str">
            <v>kg</v>
          </cell>
        </row>
        <row r="11571">
          <cell r="A11571">
            <v>8203061</v>
          </cell>
          <cell r="B11571" t="str">
            <v>FLAT BAR</v>
          </cell>
          <cell r="C11571" t="str">
            <v>FB 38x6</v>
          </cell>
          <cell r="D11571" t="str">
            <v>kg</v>
          </cell>
        </row>
        <row r="11572">
          <cell r="A11572">
            <v>8203062</v>
          </cell>
          <cell r="B11572" t="str">
            <v>FLAT BAR</v>
          </cell>
          <cell r="C11572" t="str">
            <v>FB 38x4</v>
          </cell>
          <cell r="D11572" t="str">
            <v>kg</v>
          </cell>
        </row>
        <row r="11573">
          <cell r="A11573">
            <v>8203063</v>
          </cell>
          <cell r="B11573" t="str">
            <v>FLAT BAR</v>
          </cell>
          <cell r="C11573" t="str">
            <v>FB 16x6</v>
          </cell>
          <cell r="D11573" t="str">
            <v>kg</v>
          </cell>
        </row>
        <row r="11574">
          <cell r="A11574">
            <v>8203064</v>
          </cell>
          <cell r="B11574" t="str">
            <v>FREE BRACKET</v>
          </cell>
          <cell r="C11574" t="str">
            <v>I-TYPE</v>
          </cell>
          <cell r="D11574" t="str">
            <v>SET</v>
          </cell>
        </row>
        <row r="11575">
          <cell r="A11575">
            <v>8203065</v>
          </cell>
          <cell r="B11575" t="str">
            <v>FREE BRACKET</v>
          </cell>
          <cell r="C11575" t="str">
            <v>O-TYPE</v>
          </cell>
          <cell r="D11575" t="str">
            <v>SET</v>
          </cell>
        </row>
        <row r="11576">
          <cell r="A11576">
            <v>8203066</v>
          </cell>
          <cell r="B11576" t="str">
            <v>FREE BRACKET</v>
          </cell>
          <cell r="C11576" t="str">
            <v>F-TYPE</v>
          </cell>
          <cell r="D11576" t="str">
            <v>SET</v>
          </cell>
        </row>
        <row r="11577">
          <cell r="A11577">
            <v>8203067</v>
          </cell>
          <cell r="B11577" t="str">
            <v>GROOVE CLAMP</v>
          </cell>
          <cell r="C11577" t="str">
            <v/>
          </cell>
          <cell r="D11577" t="str">
            <v>개</v>
          </cell>
        </row>
        <row r="11578">
          <cell r="A11578">
            <v>8203068</v>
          </cell>
          <cell r="B11578" t="str">
            <v>GROUND CONNECTOR</v>
          </cell>
          <cell r="C11578" t="str">
            <v>SPLIT BOLT TYPE</v>
          </cell>
          <cell r="D11578" t="str">
            <v>개</v>
          </cell>
        </row>
        <row r="11579">
          <cell r="A11579">
            <v>8203069</v>
          </cell>
          <cell r="B11579" t="str">
            <v>GROUND ROD</v>
          </cell>
          <cell r="C11579" t="str">
            <v>Φ18x2400</v>
          </cell>
          <cell r="D11579" t="str">
            <v>개</v>
          </cell>
        </row>
        <row r="11580">
          <cell r="A11580">
            <v>8203070</v>
          </cell>
          <cell r="B11580" t="str">
            <v>GROUND TERMINAL</v>
          </cell>
          <cell r="C11580" t="str">
            <v/>
          </cell>
          <cell r="D11580" t="str">
            <v>개</v>
          </cell>
        </row>
        <row r="11581">
          <cell r="A11581">
            <v>8203071</v>
          </cell>
          <cell r="B11581" t="str">
            <v>GUY BAND</v>
          </cell>
          <cell r="C11581" t="str">
            <v>Φ350</v>
          </cell>
          <cell r="D11581" t="str">
            <v>개</v>
          </cell>
        </row>
        <row r="11582">
          <cell r="A11582">
            <v>8203072</v>
          </cell>
          <cell r="B11582" t="str">
            <v>GW SUSPENSION FT.</v>
          </cell>
          <cell r="C11582" t="str">
            <v>Cu38㎟</v>
          </cell>
          <cell r="D11582" t="str">
            <v>개</v>
          </cell>
        </row>
        <row r="11583">
          <cell r="A11583">
            <v>8203073</v>
          </cell>
          <cell r="B11583" t="str">
            <v>HANGER BAR</v>
          </cell>
          <cell r="C11583" t="str">
            <v/>
          </cell>
          <cell r="D11583" t="str">
            <v>개</v>
          </cell>
        </row>
        <row r="11584">
          <cell r="A11584">
            <v>8203074</v>
          </cell>
          <cell r="B11584" t="str">
            <v>H.D.C.C.</v>
          </cell>
          <cell r="C11584" t="str">
            <v>38㎟</v>
          </cell>
          <cell r="D11584" t="str">
            <v>m</v>
          </cell>
        </row>
        <row r="11585">
          <cell r="A11585">
            <v>8203075</v>
          </cell>
          <cell r="B11585" t="str">
            <v>H.D.C.C.</v>
          </cell>
          <cell r="C11585" t="str">
            <v>60㎟</v>
          </cell>
          <cell r="D11585" t="str">
            <v>m</v>
          </cell>
        </row>
        <row r="11586">
          <cell r="A11586">
            <v>8203076</v>
          </cell>
          <cell r="B11586" t="str">
            <v>H.D.C.C.</v>
          </cell>
          <cell r="C11586" t="str">
            <v>200㎟</v>
          </cell>
          <cell r="D11586" t="str">
            <v>m</v>
          </cell>
        </row>
        <row r="11587">
          <cell r="A11587">
            <v>8203077</v>
          </cell>
          <cell r="B11587" t="str">
            <v>HARDWARE INSUL.</v>
          </cell>
          <cell r="C11587" t="str">
            <v>A TYPE</v>
          </cell>
          <cell r="D11587" t="str">
            <v>EA</v>
          </cell>
        </row>
        <row r="11588">
          <cell r="A11588">
            <v>8203078</v>
          </cell>
          <cell r="B11588" t="str">
            <v>HARDWARE INSUL.</v>
          </cell>
          <cell r="C11588" t="str">
            <v>B TYPE</v>
          </cell>
          <cell r="D11588" t="str">
            <v>EA</v>
          </cell>
        </row>
        <row r="11589">
          <cell r="A11589">
            <v>8203079</v>
          </cell>
          <cell r="B11589" t="str">
            <v>HARDWARE INSUL.</v>
          </cell>
          <cell r="C11589" t="str">
            <v>C TYPE</v>
          </cell>
          <cell r="D11589" t="str">
            <v>EA</v>
          </cell>
        </row>
        <row r="11590">
          <cell r="A11590">
            <v>8203080</v>
          </cell>
          <cell r="B11590" t="str">
            <v>JUNCTION BOX</v>
          </cell>
          <cell r="C11590" t="str">
            <v>20P</v>
          </cell>
          <cell r="D11590" t="str">
            <v>개</v>
          </cell>
        </row>
        <row r="11591">
          <cell r="A11591">
            <v>8203081</v>
          </cell>
          <cell r="B11591" t="str">
            <v>JUNCTION BOX</v>
          </cell>
          <cell r="C11591" t="str">
            <v>100P</v>
          </cell>
          <cell r="D11591" t="str">
            <v>개</v>
          </cell>
        </row>
        <row r="11592">
          <cell r="A11592">
            <v>8203082</v>
          </cell>
          <cell r="B11592" t="str">
            <v>LONG BAR</v>
          </cell>
          <cell r="C11592" t="str">
            <v>AL 1M</v>
          </cell>
          <cell r="D11592" t="str">
            <v>개</v>
          </cell>
        </row>
        <row r="11593">
          <cell r="A11593">
            <v>8203083</v>
          </cell>
          <cell r="B11593" t="str">
            <v>MESSENGER WIRE</v>
          </cell>
          <cell r="C11593" t="str">
            <v>ST 90mm</v>
          </cell>
          <cell r="D11593" t="str">
            <v>m</v>
          </cell>
        </row>
        <row r="11594">
          <cell r="A11594">
            <v>8203084</v>
          </cell>
          <cell r="B11594" t="str">
            <v>MESSENGER WIRE</v>
          </cell>
          <cell r="C11594" t="str">
            <v>ST 135mm</v>
          </cell>
          <cell r="D11594" t="str">
            <v>m</v>
          </cell>
        </row>
        <row r="11595">
          <cell r="A11595">
            <v>8203085</v>
          </cell>
          <cell r="B11595" t="str">
            <v>MW COMPRESSION FT.</v>
          </cell>
          <cell r="C11595" t="str">
            <v>90mm</v>
          </cell>
          <cell r="D11595" t="str">
            <v>개</v>
          </cell>
        </row>
        <row r="11596">
          <cell r="A11596">
            <v>8203086</v>
          </cell>
          <cell r="B11596" t="str">
            <v>MW COMPRESSION FT.</v>
          </cell>
          <cell r="C11596" t="str">
            <v>135mm</v>
          </cell>
          <cell r="D11596" t="str">
            <v>개</v>
          </cell>
        </row>
        <row r="11597">
          <cell r="A11597">
            <v>8203087</v>
          </cell>
          <cell r="B11597" t="str">
            <v>MW PROTECTOR</v>
          </cell>
          <cell r="C11597" t="str">
            <v/>
          </cell>
          <cell r="D11597" t="str">
            <v>개</v>
          </cell>
        </row>
        <row r="11598">
          <cell r="A11598">
            <v>8203088</v>
          </cell>
          <cell r="B11598" t="str">
            <v>M.W.SUSPENSION FT.</v>
          </cell>
          <cell r="C11598" t="str">
            <v>DOUBLE 90mm</v>
          </cell>
          <cell r="D11598" t="str">
            <v>개</v>
          </cell>
        </row>
        <row r="11599">
          <cell r="A11599">
            <v>8203089</v>
          </cell>
          <cell r="B11599" t="str">
            <v>M.W.SUSPENSION FT.</v>
          </cell>
          <cell r="C11599" t="str">
            <v>SINGLE 90mm</v>
          </cell>
          <cell r="D11599" t="str">
            <v>개</v>
          </cell>
        </row>
        <row r="11600">
          <cell r="A11600">
            <v>8203090</v>
          </cell>
          <cell r="B11600" t="str">
            <v>NEGATIVE JOINT BOX</v>
          </cell>
          <cell r="C11600" t="str">
            <v>760x350x250</v>
          </cell>
          <cell r="D11600" t="str">
            <v>개</v>
          </cell>
        </row>
        <row r="11601">
          <cell r="A11601">
            <v>8203091</v>
          </cell>
          <cell r="B11601" t="str">
            <v>NEGATIVE JOINT BOX</v>
          </cell>
          <cell r="C11601" t="str">
            <v>860x350x250</v>
          </cell>
          <cell r="D11601" t="str">
            <v>개</v>
          </cell>
        </row>
        <row r="11602">
          <cell r="A11602">
            <v>8203092</v>
          </cell>
          <cell r="B11602" t="str">
            <v>NEGATIVE JOINT BOX</v>
          </cell>
          <cell r="C11602" t="str">
            <v>1060x350x250</v>
          </cell>
          <cell r="D11602" t="str">
            <v>개</v>
          </cell>
        </row>
        <row r="11603">
          <cell r="A11603">
            <v>8203093</v>
          </cell>
          <cell r="B11603" t="str">
            <v>PARALLEL CLAMP</v>
          </cell>
          <cell r="C11603" t="str">
            <v>90㎟/60㎟</v>
          </cell>
          <cell r="D11603" t="str">
            <v>개</v>
          </cell>
        </row>
        <row r="11604">
          <cell r="A11604">
            <v>8203094</v>
          </cell>
          <cell r="B11604" t="str">
            <v>PARALLEL CLAMP</v>
          </cell>
          <cell r="C11604" t="str">
            <v>100㎟/90㎟</v>
          </cell>
          <cell r="D11604" t="str">
            <v>개</v>
          </cell>
        </row>
        <row r="11605">
          <cell r="A11605">
            <v>8203095</v>
          </cell>
          <cell r="B11605" t="str">
            <v>PARALLEL CLAMP</v>
          </cell>
          <cell r="C11605" t="str">
            <v>200㎟/90㎟</v>
          </cell>
          <cell r="D11605" t="str">
            <v>개</v>
          </cell>
        </row>
        <row r="11606">
          <cell r="A11606">
            <v>8203096</v>
          </cell>
          <cell r="B11606" t="str">
            <v>PL SUSPENSION FT.</v>
          </cell>
          <cell r="C11606" t="str">
            <v>AL510㎟</v>
          </cell>
          <cell r="D11606" t="str">
            <v>개</v>
          </cell>
        </row>
        <row r="11607">
          <cell r="A11607">
            <v>8203097</v>
          </cell>
          <cell r="B11607" t="str">
            <v>PULL BOX</v>
          </cell>
          <cell r="C11607" t="str">
            <v>200x200x200x1.6t</v>
          </cell>
          <cell r="D11607" t="str">
            <v>개</v>
          </cell>
        </row>
        <row r="11608">
          <cell r="A11608">
            <v>8203098</v>
          </cell>
          <cell r="B11608" t="str">
            <v>PULL OFF FITTING</v>
          </cell>
          <cell r="C11608" t="str">
            <v>L=900</v>
          </cell>
          <cell r="D11608" t="str">
            <v>개</v>
          </cell>
        </row>
        <row r="11609">
          <cell r="A11609">
            <v>8203099</v>
          </cell>
          <cell r="B11609" t="str">
            <v>PULL OFF FITTING</v>
          </cell>
          <cell r="C11609" t="str">
            <v>L=425</v>
          </cell>
          <cell r="D11609" t="str">
            <v>개</v>
          </cell>
        </row>
        <row r="11610">
          <cell r="A11610">
            <v>8203100</v>
          </cell>
          <cell r="B11610" t="str">
            <v>PULL OFF FT RING</v>
          </cell>
          <cell r="C11610" t="str">
            <v/>
          </cell>
          <cell r="D11610" t="str">
            <v>개</v>
          </cell>
        </row>
        <row r="11611">
          <cell r="A11611">
            <v>8203101</v>
          </cell>
          <cell r="B11611" t="str">
            <v>PULL OFF PULLY</v>
          </cell>
          <cell r="C11611" t="str">
            <v>DOUBLE</v>
          </cell>
          <cell r="D11611" t="str">
            <v>SET</v>
          </cell>
        </row>
        <row r="11612">
          <cell r="A11612">
            <v>8203102</v>
          </cell>
          <cell r="B11612" t="str">
            <v>PVC테이프</v>
          </cell>
          <cell r="C11612" t="str">
            <v>19x20m</v>
          </cell>
          <cell r="D11612" t="str">
            <v>권</v>
          </cell>
        </row>
        <row r="11613">
          <cell r="A11613">
            <v>8203103</v>
          </cell>
          <cell r="B11613" t="str">
            <v>ROD</v>
          </cell>
          <cell r="C11613" t="str">
            <v>Φ16</v>
          </cell>
          <cell r="D11613" t="str">
            <v>kg</v>
          </cell>
        </row>
        <row r="11614">
          <cell r="A11614">
            <v>8203104</v>
          </cell>
          <cell r="B11614" t="str">
            <v>SECTION INSULATOR</v>
          </cell>
          <cell r="C11614" t="str">
            <v>FRP</v>
          </cell>
          <cell r="D11614" t="str">
            <v>SET</v>
          </cell>
        </row>
        <row r="11615">
          <cell r="A11615">
            <v>8203105</v>
          </cell>
          <cell r="B11615" t="str">
            <v>SPRING BALANCE</v>
          </cell>
          <cell r="C11615" t="str">
            <v>4 TON</v>
          </cell>
          <cell r="D11615" t="str">
            <v>개</v>
          </cell>
        </row>
        <row r="11616">
          <cell r="A11616">
            <v>8203106</v>
          </cell>
          <cell r="B11616" t="str">
            <v>STAINLESS PIPE</v>
          </cell>
          <cell r="C11616" t="str">
            <v>Φ16</v>
          </cell>
          <cell r="D11616" t="str">
            <v>m</v>
          </cell>
        </row>
        <row r="11617">
          <cell r="A11617">
            <v>8203107</v>
          </cell>
          <cell r="B11617" t="str">
            <v>STAINLESS PIPE</v>
          </cell>
          <cell r="C11617" t="str">
            <v>Φ22</v>
          </cell>
          <cell r="D11617" t="str">
            <v>m</v>
          </cell>
        </row>
        <row r="11618">
          <cell r="A11618">
            <v>8203108</v>
          </cell>
          <cell r="B11618" t="str">
            <v>STRAP</v>
          </cell>
          <cell r="C11618" t="str">
            <v>100mm</v>
          </cell>
          <cell r="D11618" t="str">
            <v>개</v>
          </cell>
        </row>
        <row r="11619">
          <cell r="A11619">
            <v>8203109</v>
          </cell>
          <cell r="B11619" t="str">
            <v>STRAP</v>
          </cell>
          <cell r="C11619" t="str">
            <v>200mm</v>
          </cell>
          <cell r="D11619" t="str">
            <v>개</v>
          </cell>
        </row>
        <row r="11620">
          <cell r="A11620">
            <v>8203110</v>
          </cell>
          <cell r="B11620" t="str">
            <v>STEEL PIPE</v>
          </cell>
          <cell r="C11620" t="str">
            <v>Φ100 8.6t</v>
          </cell>
          <cell r="D11620" t="str">
            <v>kg</v>
          </cell>
        </row>
        <row r="11621">
          <cell r="A11621">
            <v>8203111</v>
          </cell>
          <cell r="B11621" t="str">
            <v>STEEL PLATE</v>
          </cell>
          <cell r="C11621" t="str">
            <v>12t</v>
          </cell>
          <cell r="D11621" t="str">
            <v>kg</v>
          </cell>
        </row>
        <row r="11622">
          <cell r="A11622">
            <v>8203112</v>
          </cell>
          <cell r="B11622" t="str">
            <v>STEEL PLATE</v>
          </cell>
          <cell r="C11622" t="str">
            <v>9t</v>
          </cell>
          <cell r="D11622" t="str">
            <v>kg</v>
          </cell>
        </row>
        <row r="11623">
          <cell r="A11623">
            <v>8203113</v>
          </cell>
          <cell r="B11623" t="str">
            <v>STEEL PLATE</v>
          </cell>
          <cell r="C11623" t="str">
            <v>6t</v>
          </cell>
          <cell r="D11623" t="str">
            <v>kg</v>
          </cell>
        </row>
        <row r="11624">
          <cell r="A11624">
            <v>8203114</v>
          </cell>
          <cell r="B11624" t="str">
            <v>STEEL PLATE</v>
          </cell>
          <cell r="C11624" t="str">
            <v>4t</v>
          </cell>
          <cell r="D11624" t="str">
            <v>kg</v>
          </cell>
        </row>
        <row r="11625">
          <cell r="A11625">
            <v>8203115</v>
          </cell>
          <cell r="B11625" t="str">
            <v>STEEL PLATE</v>
          </cell>
          <cell r="C11625" t="str">
            <v>3.2t</v>
          </cell>
          <cell r="D11625" t="str">
            <v>kg</v>
          </cell>
        </row>
        <row r="11626">
          <cell r="A11626">
            <v>8203116</v>
          </cell>
          <cell r="B11626" t="str">
            <v>STEEL PLATE</v>
          </cell>
          <cell r="C11626" t="str">
            <v>2.6t</v>
          </cell>
          <cell r="D11626" t="str">
            <v>kg</v>
          </cell>
        </row>
        <row r="11627">
          <cell r="A11627">
            <v>8203117</v>
          </cell>
          <cell r="B11627" t="str">
            <v>STEEL PLATE</v>
          </cell>
          <cell r="C11627" t="str">
            <v>2.3t</v>
          </cell>
          <cell r="D11627" t="str">
            <v>kg</v>
          </cell>
        </row>
        <row r="11628">
          <cell r="A11628">
            <v>8203118</v>
          </cell>
          <cell r="B11628" t="str">
            <v>STEEL PLATE</v>
          </cell>
          <cell r="C11628" t="str">
            <v>2.0t</v>
          </cell>
          <cell r="D11628" t="str">
            <v>kg</v>
          </cell>
        </row>
        <row r="11629">
          <cell r="A11629">
            <v>8203119</v>
          </cell>
          <cell r="B11629" t="str">
            <v>STEM INSULATOR</v>
          </cell>
          <cell r="C11629" t="str">
            <v>467mm</v>
          </cell>
          <cell r="D11629" t="str">
            <v>EA</v>
          </cell>
        </row>
        <row r="11630">
          <cell r="A11630">
            <v>8203120</v>
          </cell>
          <cell r="B11630" t="str">
            <v>STRAP (지선환포함)</v>
          </cell>
          <cell r="C11630" t="str">
            <v>560mm</v>
          </cell>
          <cell r="D11630" t="str">
            <v>개</v>
          </cell>
        </row>
        <row r="11631">
          <cell r="A11631">
            <v>8203121</v>
          </cell>
          <cell r="B11631" t="str">
            <v>SUPPORT FT FOR F/W</v>
          </cell>
          <cell r="C11631" t="str">
            <v/>
          </cell>
          <cell r="D11631" t="str">
            <v>개</v>
          </cell>
        </row>
        <row r="11632">
          <cell r="A11632">
            <v>8203122</v>
          </cell>
          <cell r="B11632" t="str">
            <v>SUPPORTING INSUL.</v>
          </cell>
          <cell r="C11632" t="str">
            <v>Φ102</v>
          </cell>
          <cell r="D11632" t="str">
            <v>개</v>
          </cell>
        </row>
        <row r="11633">
          <cell r="A11633">
            <v>8203123</v>
          </cell>
          <cell r="B11633" t="str">
            <v>SUPPORTING INSUL.</v>
          </cell>
          <cell r="C11633" t="str">
            <v>Φ180</v>
          </cell>
          <cell r="D11633" t="str">
            <v>개</v>
          </cell>
        </row>
        <row r="11634">
          <cell r="A11634">
            <v>8203124</v>
          </cell>
          <cell r="B11634" t="str">
            <v>SUPPORTING INSUL.</v>
          </cell>
          <cell r="C11634" t="str">
            <v>Φ254</v>
          </cell>
          <cell r="D11634" t="str">
            <v>개</v>
          </cell>
        </row>
        <row r="11635">
          <cell r="A11635">
            <v>8203125</v>
          </cell>
          <cell r="B11635" t="str">
            <v>SUSPENSION INSUL.</v>
          </cell>
          <cell r="C11635" t="str">
            <v>Φ180</v>
          </cell>
          <cell r="D11635" t="str">
            <v>개</v>
          </cell>
        </row>
        <row r="11636">
          <cell r="A11636">
            <v>8203126</v>
          </cell>
          <cell r="B11636" t="str">
            <v>SUSPENSION INSUL.</v>
          </cell>
          <cell r="C11636" t="str">
            <v>Φ254</v>
          </cell>
          <cell r="D11636" t="str">
            <v>개</v>
          </cell>
        </row>
        <row r="11637">
          <cell r="A11637">
            <v>8203127</v>
          </cell>
          <cell r="B11637" t="str">
            <v>SUSPENSION WASHER</v>
          </cell>
          <cell r="C11637" t="str">
            <v>DOG-4</v>
          </cell>
          <cell r="D11637" t="str">
            <v>개</v>
          </cell>
        </row>
        <row r="11638">
          <cell r="A11638">
            <v>8203128</v>
          </cell>
          <cell r="B11638" t="str">
            <v>TAPE TYPE CLIP</v>
          </cell>
          <cell r="C11638" t="str">
            <v>l=2000 PVC</v>
          </cell>
          <cell r="D11638" t="str">
            <v>SET</v>
          </cell>
        </row>
        <row r="11639">
          <cell r="A11639">
            <v>8203129</v>
          </cell>
          <cell r="B11639" t="str">
            <v>TENSION BALANCE</v>
          </cell>
          <cell r="C11639" t="str">
            <v>2 TON</v>
          </cell>
          <cell r="D11639" t="str">
            <v>개</v>
          </cell>
        </row>
        <row r="11640">
          <cell r="A11640">
            <v>8203130</v>
          </cell>
          <cell r="B11640" t="str">
            <v>TRIANGLE BOLT</v>
          </cell>
          <cell r="C11640" t="str">
            <v>I-TYPE</v>
          </cell>
          <cell r="D11640" t="str">
            <v>개</v>
          </cell>
        </row>
        <row r="11641">
          <cell r="A11641">
            <v>8203131</v>
          </cell>
          <cell r="B11641" t="str">
            <v>TROLLEY WIRE</v>
          </cell>
          <cell r="C11641" t="str">
            <v>GT 170mm</v>
          </cell>
          <cell r="D11641" t="str">
            <v>m</v>
          </cell>
        </row>
        <row r="11642">
          <cell r="A11642">
            <v>8203132</v>
          </cell>
          <cell r="B11642" t="str">
            <v>TROLLEY WIRE</v>
          </cell>
          <cell r="C11642" t="str">
            <v>110mm 원형</v>
          </cell>
          <cell r="D11642" t="str">
            <v>m</v>
          </cell>
        </row>
        <row r="11643">
          <cell r="A11643">
            <v>8203133</v>
          </cell>
          <cell r="B11643" t="str">
            <v>TROLLEY WIRE</v>
          </cell>
          <cell r="C11643" t="str">
            <v>170mm 제형</v>
          </cell>
          <cell r="D11643" t="str">
            <v>m</v>
          </cell>
        </row>
        <row r="11644">
          <cell r="A11644">
            <v>8203134</v>
          </cell>
          <cell r="B11644" t="str">
            <v>TROLLEY WIRE</v>
          </cell>
          <cell r="C11644" t="str">
            <v>SEPARATOR</v>
          </cell>
          <cell r="D11644" t="str">
            <v>개</v>
          </cell>
        </row>
        <row r="11645">
          <cell r="A11645">
            <v>8203135</v>
          </cell>
          <cell r="B11645" t="str">
            <v>TROUGH</v>
          </cell>
          <cell r="C11645">
            <v>70</v>
          </cell>
          <cell r="D11645" t="str">
            <v>개</v>
          </cell>
        </row>
        <row r="11646">
          <cell r="A11646">
            <v>8203136</v>
          </cell>
          <cell r="B11646" t="str">
            <v>TROUGH</v>
          </cell>
          <cell r="C11646">
            <v>120</v>
          </cell>
          <cell r="D11646" t="str">
            <v>개</v>
          </cell>
        </row>
        <row r="11647">
          <cell r="A11647">
            <v>8203137</v>
          </cell>
          <cell r="B11647" t="str">
            <v>TROUGH</v>
          </cell>
          <cell r="C11647">
            <v>150</v>
          </cell>
          <cell r="D11647" t="str">
            <v>개</v>
          </cell>
        </row>
        <row r="11648">
          <cell r="A11648">
            <v>8203138</v>
          </cell>
          <cell r="B11648" t="str">
            <v>TROUGH</v>
          </cell>
          <cell r="C11648">
            <v>200</v>
          </cell>
          <cell r="D11648" t="str">
            <v>개</v>
          </cell>
        </row>
        <row r="11649">
          <cell r="A11649">
            <v>8203139</v>
          </cell>
          <cell r="B11649" t="str">
            <v>TRUSS BEAM BAND</v>
          </cell>
          <cell r="C11649" t="str">
            <v>V1 TYPE</v>
          </cell>
          <cell r="D11649" t="str">
            <v>개</v>
          </cell>
        </row>
        <row r="11650">
          <cell r="A11650">
            <v>8203140</v>
          </cell>
          <cell r="B11650" t="str">
            <v>TRUSS BEAM BAND</v>
          </cell>
          <cell r="C11650" t="str">
            <v>V2 TYPE</v>
          </cell>
          <cell r="D11650" t="str">
            <v>개</v>
          </cell>
        </row>
        <row r="11651">
          <cell r="A11651">
            <v>8203141</v>
          </cell>
          <cell r="B11651" t="str">
            <v>TURN BUCKLE</v>
          </cell>
          <cell r="C11651" t="str">
            <v>Φ12x150</v>
          </cell>
          <cell r="D11651" t="str">
            <v>개</v>
          </cell>
        </row>
        <row r="11652">
          <cell r="A11652">
            <v>8203142</v>
          </cell>
          <cell r="B11652" t="str">
            <v>U-BOLT 아연도</v>
          </cell>
          <cell r="C11652" t="str">
            <v>12Φx350</v>
          </cell>
          <cell r="D11652" t="str">
            <v>개</v>
          </cell>
        </row>
        <row r="11653">
          <cell r="A11653">
            <v>8203143</v>
          </cell>
          <cell r="B11653" t="str">
            <v>UJT 판넬</v>
          </cell>
          <cell r="C11653" t="str">
            <v>400x300x200</v>
          </cell>
          <cell r="D11653" t="str">
            <v>SET</v>
          </cell>
        </row>
        <row r="11654">
          <cell r="A11654">
            <v>8203144</v>
          </cell>
          <cell r="B11654" t="str">
            <v>UNISTRUCT CHANNEL</v>
          </cell>
          <cell r="C11654" t="str">
            <v>40x41x2.6t</v>
          </cell>
          <cell r="D11654" t="str">
            <v>m</v>
          </cell>
        </row>
        <row r="11655">
          <cell r="A11655">
            <v>8203145</v>
          </cell>
          <cell r="B11655" t="str">
            <v>UNISTRUCT CLAMP</v>
          </cell>
          <cell r="C11655" t="str">
            <v>Φ70</v>
          </cell>
          <cell r="D11655" t="str">
            <v>개</v>
          </cell>
        </row>
        <row r="11656">
          <cell r="A11656">
            <v>8203146</v>
          </cell>
          <cell r="B11656" t="str">
            <v>UNISTRUCT CLAMP</v>
          </cell>
          <cell r="C11656" t="str">
            <v>Φ42</v>
          </cell>
          <cell r="D11656" t="str">
            <v>개</v>
          </cell>
        </row>
        <row r="11657">
          <cell r="A11657">
            <v>8203147</v>
          </cell>
          <cell r="B11657" t="str">
            <v>UNISTRUCT CLAMP</v>
          </cell>
          <cell r="C11657" t="str">
            <v>Φ22</v>
          </cell>
          <cell r="D11657" t="str">
            <v>개</v>
          </cell>
        </row>
        <row r="11658">
          <cell r="A11658">
            <v>8203148</v>
          </cell>
          <cell r="B11658" t="str">
            <v>YOKE</v>
          </cell>
          <cell r="C11658" t="str">
            <v>600mm</v>
          </cell>
          <cell r="D11658" t="str">
            <v>개</v>
          </cell>
        </row>
        <row r="11659">
          <cell r="A11659">
            <v>8203149</v>
          </cell>
          <cell r="B11659" t="str">
            <v>YOKE</v>
          </cell>
          <cell r="C11659" t="str">
            <v>100mm</v>
          </cell>
          <cell r="D11659" t="str">
            <v>개</v>
          </cell>
        </row>
        <row r="11660">
          <cell r="A11660">
            <v>8203150</v>
          </cell>
          <cell r="B11660" t="str">
            <v>WEIGHT</v>
          </cell>
          <cell r="C11660" t="str">
            <v>STEEL 2 TON</v>
          </cell>
          <cell r="D11660" t="str">
            <v>개</v>
          </cell>
        </row>
        <row r="11661">
          <cell r="A11661">
            <v>8203151</v>
          </cell>
          <cell r="B11661" t="str">
            <v>WEIGHT</v>
          </cell>
          <cell r="C11661" t="str">
            <v>CONCRETE 2 TON</v>
          </cell>
          <cell r="D11661" t="str">
            <v>개</v>
          </cell>
        </row>
        <row r="11662">
          <cell r="A11662">
            <v>8203152</v>
          </cell>
          <cell r="B11662" t="str">
            <v>WEIGHT</v>
          </cell>
          <cell r="C11662" t="str">
            <v>STEEL 4 TON</v>
          </cell>
          <cell r="D11662" t="str">
            <v>개</v>
          </cell>
        </row>
        <row r="11663">
          <cell r="A11663">
            <v>8203153</v>
          </cell>
          <cell r="B11663" t="str">
            <v>WIRE CLIP</v>
          </cell>
          <cell r="C11663" t="str">
            <v>135㎟x2선용</v>
          </cell>
          <cell r="D11663" t="str">
            <v>개</v>
          </cell>
        </row>
        <row r="11664">
          <cell r="A11664">
            <v>8203154</v>
          </cell>
          <cell r="B11664" t="str">
            <v>WIRE CLIP</v>
          </cell>
          <cell r="C11664" t="str">
            <v>90㎟x2선용</v>
          </cell>
          <cell r="D11664" t="str">
            <v>개</v>
          </cell>
        </row>
        <row r="11665">
          <cell r="A11665">
            <v>8203155</v>
          </cell>
          <cell r="B11665" t="str">
            <v>WIRE TURNBUCKLE</v>
          </cell>
          <cell r="C11665" t="str">
            <v>L=400</v>
          </cell>
          <cell r="D11665" t="str">
            <v>개</v>
          </cell>
        </row>
        <row r="11666">
          <cell r="A11666">
            <v>8203156</v>
          </cell>
          <cell r="B11666" t="str">
            <v>가선종단표</v>
          </cell>
          <cell r="C11666" t="str">
            <v>야광3.2t</v>
          </cell>
          <cell r="D11666" t="str">
            <v>개</v>
          </cell>
        </row>
        <row r="11667">
          <cell r="A11667">
            <v>8203157</v>
          </cell>
          <cell r="B11667" t="str">
            <v>고무테이프</v>
          </cell>
          <cell r="C11667" t="str">
            <v>18x8m</v>
          </cell>
          <cell r="D11667" t="str">
            <v>권</v>
          </cell>
        </row>
        <row r="11668">
          <cell r="A11668">
            <v>8203158</v>
          </cell>
          <cell r="B11668" t="str">
            <v>급단전표시등</v>
          </cell>
          <cell r="C11668" t="str">
            <v>400x300x125</v>
          </cell>
          <cell r="D11668" t="str">
            <v>SET</v>
          </cell>
        </row>
        <row r="11669">
          <cell r="A11669">
            <v>8203159</v>
          </cell>
          <cell r="B11669" t="str">
            <v>용접봉</v>
          </cell>
          <cell r="C11669" t="str">
            <v>AL 1M 3.3㎟</v>
          </cell>
          <cell r="D11669" t="str">
            <v>kg</v>
          </cell>
        </row>
        <row r="11670">
          <cell r="A11670">
            <v>8203160</v>
          </cell>
          <cell r="B11670" t="str">
            <v>자기융착테프</v>
          </cell>
          <cell r="C11670" t="str">
            <v>19x9m</v>
          </cell>
          <cell r="D11670" t="str">
            <v>권</v>
          </cell>
        </row>
        <row r="11671">
          <cell r="A11671">
            <v>8203161</v>
          </cell>
          <cell r="B11671" t="str">
            <v>전극봉</v>
          </cell>
          <cell r="C11671" t="str">
            <v/>
          </cell>
          <cell r="D11671" t="str">
            <v>개</v>
          </cell>
        </row>
        <row r="11672">
          <cell r="A11672">
            <v>8203162</v>
          </cell>
          <cell r="B11672" t="str">
            <v>전차선구분표</v>
          </cell>
          <cell r="C11672" t="str">
            <v>야광3.2t</v>
          </cell>
          <cell r="D11672" t="str">
            <v>개</v>
          </cell>
        </row>
        <row r="11673">
          <cell r="A11673">
            <v>8203163</v>
          </cell>
          <cell r="B11673" t="str">
            <v>절연판</v>
          </cell>
          <cell r="C11673" t="str">
            <v>FRP 35t</v>
          </cell>
          <cell r="D11673" t="str">
            <v>개</v>
          </cell>
        </row>
        <row r="11674">
          <cell r="A11674">
            <v>8204001</v>
          </cell>
          <cell r="B11674" t="str">
            <v>개별유니트</v>
          </cell>
          <cell r="C11674" t="str">
            <v>SLC</v>
          </cell>
          <cell r="D11674" t="str">
            <v>회선</v>
          </cell>
        </row>
        <row r="11675">
          <cell r="A11675">
            <v>8204002</v>
          </cell>
          <cell r="B11675" t="str">
            <v>건전지</v>
          </cell>
          <cell r="C11675" t="str">
            <v>4MD</v>
          </cell>
          <cell r="D11675" t="str">
            <v>개</v>
          </cell>
        </row>
        <row r="11676">
          <cell r="A11676">
            <v>8204003</v>
          </cell>
          <cell r="B11676" t="str">
            <v>공용기</v>
          </cell>
          <cell r="C11676" t="str">
            <v>CB-210D</v>
          </cell>
          <cell r="D11676" t="str">
            <v>개</v>
          </cell>
        </row>
        <row r="11677">
          <cell r="A11677">
            <v>8204004</v>
          </cell>
          <cell r="B11677" t="str">
            <v>광감쇄기 OFAT</v>
          </cell>
          <cell r="C11677" t="str">
            <v>SM-I-B-FC(0db)</v>
          </cell>
          <cell r="D11677" t="str">
            <v>개</v>
          </cell>
        </row>
        <row r="11678">
          <cell r="A11678">
            <v>8204005</v>
          </cell>
          <cell r="B11678" t="str">
            <v>광감쇄기 OFAT</v>
          </cell>
          <cell r="C11678" t="str">
            <v>SM-I-B-FC(10db)</v>
          </cell>
          <cell r="D11678" t="str">
            <v>개</v>
          </cell>
        </row>
        <row r="11679">
          <cell r="A11679">
            <v>8204006</v>
          </cell>
          <cell r="B11679" t="str">
            <v>광아답터 OFAT</v>
          </cell>
          <cell r="C11679" t="str">
            <v>SM-PM-BS-FC/PC</v>
          </cell>
          <cell r="D11679" t="str">
            <v>개</v>
          </cell>
        </row>
        <row r="11680">
          <cell r="A11680">
            <v>8204007</v>
          </cell>
          <cell r="B11680" t="str">
            <v>광점퍼코드 OJC</v>
          </cell>
          <cell r="C11680" t="str">
            <v>SM-3-FC/PC-FC/PC</v>
          </cell>
          <cell r="D11680" t="str">
            <v>개</v>
          </cell>
        </row>
        <row r="11681">
          <cell r="A11681">
            <v>8204008</v>
          </cell>
          <cell r="B11681" t="str">
            <v>내부수신단자함-SUS</v>
          </cell>
          <cell r="C11681" t="str">
            <v>벽부 300x250x150</v>
          </cell>
          <cell r="D11681" t="str">
            <v>조</v>
          </cell>
        </row>
        <row r="11682">
          <cell r="A11682">
            <v>8204009</v>
          </cell>
          <cell r="B11682" t="str">
            <v>내부수신단자함-SUS</v>
          </cell>
          <cell r="C11682" t="str">
            <v>자립 350x250x200</v>
          </cell>
          <cell r="D11682" t="str">
            <v>조</v>
          </cell>
        </row>
        <row r="11683">
          <cell r="A11683">
            <v>8204010</v>
          </cell>
          <cell r="B11683" t="str">
            <v>대열차공간화상전송</v>
          </cell>
          <cell r="C11683" t="str">
            <v/>
          </cell>
          <cell r="D11683" t="str">
            <v>SET</v>
          </cell>
        </row>
        <row r="11684">
          <cell r="A11684">
            <v>8204011</v>
          </cell>
          <cell r="B11684" t="str">
            <v>동압착슬리브 P형</v>
          </cell>
          <cell r="C11684" t="str">
            <v>38㎟</v>
          </cell>
          <cell r="D11684" t="str">
            <v>개</v>
          </cell>
        </row>
        <row r="11685">
          <cell r="A11685">
            <v>8204012</v>
          </cell>
          <cell r="B11685" t="str">
            <v>디지탈회선분배장치</v>
          </cell>
          <cell r="C11685" t="str">
            <v>MAIN DCCE 용</v>
          </cell>
          <cell r="D11685" t="str">
            <v>조</v>
          </cell>
        </row>
        <row r="11686">
          <cell r="A11686">
            <v>8204013</v>
          </cell>
          <cell r="B11686" t="str">
            <v>디지탈회선분배장치</v>
          </cell>
          <cell r="C11686" t="str">
            <v>SUB DCCE 용</v>
          </cell>
          <cell r="D11686" t="str">
            <v>조</v>
          </cell>
        </row>
        <row r="11687">
          <cell r="A11687">
            <v>8204014</v>
          </cell>
          <cell r="B11687" t="str">
            <v>랙지지용금물(2호)</v>
          </cell>
          <cell r="C11687" t="str">
            <v>4-001-81</v>
          </cell>
          <cell r="D11687" t="str">
            <v>개</v>
          </cell>
        </row>
        <row r="11688">
          <cell r="A11688">
            <v>8204015</v>
          </cell>
          <cell r="B11688" t="str">
            <v>마이크쉴드선</v>
          </cell>
          <cell r="C11688" t="str">
            <v>MVVS 2C/.5</v>
          </cell>
          <cell r="D11688" t="str">
            <v>m</v>
          </cell>
        </row>
        <row r="11689">
          <cell r="A11689">
            <v>8204016</v>
          </cell>
          <cell r="B11689" t="str">
            <v>마이크쉴드선</v>
          </cell>
          <cell r="C11689" t="str">
            <v>MVVS 0.18/20/2C</v>
          </cell>
          <cell r="D11689" t="str">
            <v>m</v>
          </cell>
        </row>
        <row r="11690">
          <cell r="A11690">
            <v>8204017</v>
          </cell>
          <cell r="B11690" t="str">
            <v>무통단자함(내벽부)</v>
          </cell>
          <cell r="C11690" t="str">
            <v>250x300x150 SUS</v>
          </cell>
          <cell r="D11690" t="str">
            <v>개</v>
          </cell>
        </row>
        <row r="11691">
          <cell r="A11691">
            <v>8204018</v>
          </cell>
          <cell r="B11691" t="str">
            <v>무통단자함(외자립)</v>
          </cell>
          <cell r="C11691" t="str">
            <v>250x350x150 SUS</v>
          </cell>
          <cell r="D11691" t="str">
            <v>개</v>
          </cell>
        </row>
        <row r="11692">
          <cell r="A11692">
            <v>8204019</v>
          </cell>
          <cell r="B11692" t="str">
            <v>반사경(단면)</v>
          </cell>
          <cell r="C11692" t="str">
            <v>스텐D800-1000</v>
          </cell>
          <cell r="D11692" t="str">
            <v>개</v>
          </cell>
        </row>
        <row r="11693">
          <cell r="A11693">
            <v>8204020</v>
          </cell>
          <cell r="B11693" t="str">
            <v>반사경(단면)</v>
          </cell>
          <cell r="C11693" t="str">
            <v>스텐D600-800</v>
          </cell>
          <cell r="D11693" t="str">
            <v>개</v>
          </cell>
        </row>
        <row r="11694">
          <cell r="A11694">
            <v>8204021</v>
          </cell>
          <cell r="B11694" t="str">
            <v>배선반(ODF포함)</v>
          </cell>
          <cell r="C11694" t="str">
            <v>24-D160-P24-280P</v>
          </cell>
          <cell r="D11694" t="str">
            <v>조</v>
          </cell>
        </row>
        <row r="11695">
          <cell r="A11695">
            <v>8204022</v>
          </cell>
          <cell r="B11695" t="str">
            <v>배선반(ODF포함)</v>
          </cell>
          <cell r="C11695" t="str">
            <v>24-D160-P24-350P</v>
          </cell>
          <cell r="D11695" t="str">
            <v>조</v>
          </cell>
        </row>
        <row r="11696">
          <cell r="A11696">
            <v>8204023</v>
          </cell>
          <cell r="B11696" t="str">
            <v>배선반(ODF포함)</v>
          </cell>
          <cell r="C11696" t="str">
            <v>24-D160-P24-420P</v>
          </cell>
          <cell r="D11696" t="str">
            <v>조</v>
          </cell>
        </row>
        <row r="11697">
          <cell r="A11697">
            <v>8204024</v>
          </cell>
          <cell r="B11697" t="str">
            <v>배선반(ODF포함)</v>
          </cell>
          <cell r="C11697" t="str">
            <v>24-D160-P24-490P</v>
          </cell>
          <cell r="D11697" t="str">
            <v>조</v>
          </cell>
        </row>
        <row r="11698">
          <cell r="A11698">
            <v>8204025</v>
          </cell>
          <cell r="B11698" t="str">
            <v>보조코드</v>
          </cell>
          <cell r="C11698" t="str">
            <v>10D-2V</v>
          </cell>
          <cell r="D11698" t="str">
            <v>m</v>
          </cell>
        </row>
        <row r="11699">
          <cell r="A11699">
            <v>8204026</v>
          </cell>
          <cell r="B11699" t="str">
            <v>분기결합다중화장치</v>
          </cell>
          <cell r="C11699" t="str">
            <v>Z-SCREEN사용역</v>
          </cell>
          <cell r="D11699" t="str">
            <v>조</v>
          </cell>
        </row>
        <row r="11700">
          <cell r="A11700">
            <v>8204027</v>
          </cell>
          <cell r="B11700" t="str">
            <v>분기결합다중화장치</v>
          </cell>
          <cell r="C11700" t="str">
            <v>광케이블사용역</v>
          </cell>
          <cell r="D11700" t="str">
            <v>조</v>
          </cell>
        </row>
        <row r="11701">
          <cell r="A11701">
            <v>8204028</v>
          </cell>
          <cell r="B11701" t="str">
            <v>브라켓지지대</v>
          </cell>
          <cell r="C11701" t="str">
            <v>카메라용</v>
          </cell>
          <cell r="D11701" t="str">
            <v>조</v>
          </cell>
        </row>
        <row r="11702">
          <cell r="A11702">
            <v>8204029</v>
          </cell>
          <cell r="B11702" t="str">
            <v>브라켓지지대</v>
          </cell>
          <cell r="C11702" t="str">
            <v>승강장MONITOR용</v>
          </cell>
          <cell r="D11702" t="str">
            <v>조</v>
          </cell>
        </row>
        <row r="11703">
          <cell r="A11703">
            <v>8204030</v>
          </cell>
          <cell r="B11703" t="str">
            <v>비닐코드선</v>
          </cell>
          <cell r="C11703" t="str">
            <v>VFF 2C/.75SQ</v>
          </cell>
          <cell r="D11703" t="str">
            <v>m</v>
          </cell>
        </row>
        <row r="11704">
          <cell r="A11704">
            <v>8204031</v>
          </cell>
          <cell r="B11704" t="str">
            <v>비상전화기(터널용)</v>
          </cell>
          <cell r="C11704" t="str">
            <v>CHET-102A</v>
          </cell>
          <cell r="D11704" t="str">
            <v>대</v>
          </cell>
        </row>
        <row r="11705">
          <cell r="A11705">
            <v>8204032</v>
          </cell>
          <cell r="B11705" t="str">
            <v>비상전화기표시등</v>
          </cell>
          <cell r="C11705" t="str">
            <v/>
          </cell>
          <cell r="D11705" t="str">
            <v>대</v>
          </cell>
        </row>
        <row r="11706">
          <cell r="A11706">
            <v>8204033</v>
          </cell>
          <cell r="B11706" t="str">
            <v>비상전화시험비</v>
          </cell>
          <cell r="C11706" t="str">
            <v/>
          </cell>
          <cell r="D11706" t="str">
            <v>식</v>
          </cell>
        </row>
        <row r="11707">
          <cell r="A11707">
            <v>8204034</v>
          </cell>
          <cell r="B11707" t="str">
            <v>비상전화주장치</v>
          </cell>
          <cell r="C11707" t="str">
            <v/>
          </cell>
          <cell r="D11707" t="str">
            <v>대</v>
          </cell>
        </row>
        <row r="11708">
          <cell r="A11708">
            <v>8204035</v>
          </cell>
          <cell r="B11708" t="str">
            <v>사령용전화기</v>
          </cell>
          <cell r="C11708" t="str">
            <v/>
          </cell>
          <cell r="D11708" t="str">
            <v>개</v>
          </cell>
        </row>
        <row r="11709">
          <cell r="A11709">
            <v>8204036</v>
          </cell>
          <cell r="B11709" t="str">
            <v>사령용 조작반</v>
          </cell>
          <cell r="C11709" t="str">
            <v>DESK TYPE</v>
          </cell>
          <cell r="D11709" t="str">
            <v>SET</v>
          </cell>
        </row>
        <row r="11710">
          <cell r="A11710">
            <v>8204037</v>
          </cell>
          <cell r="B11710" t="str">
            <v>사령용 조작반</v>
          </cell>
          <cell r="C11710" t="str">
            <v>PLUG-IN TYPE</v>
          </cell>
          <cell r="D11710" t="str">
            <v>SET</v>
          </cell>
        </row>
        <row r="11711">
          <cell r="A11711">
            <v>8204038</v>
          </cell>
          <cell r="B11711" t="str">
            <v>사령전화 주장치</v>
          </cell>
          <cell r="C11711" t="str">
            <v>D T M F 식</v>
          </cell>
          <cell r="D11711" t="str">
            <v>SET</v>
          </cell>
        </row>
        <row r="11712">
          <cell r="A11712">
            <v>8204039</v>
          </cell>
          <cell r="B11712" t="str">
            <v>선로명표식</v>
          </cell>
          <cell r="C11712" t="str">
            <v>200x70</v>
          </cell>
          <cell r="D11712" t="str">
            <v>m</v>
          </cell>
        </row>
        <row r="11713">
          <cell r="A11713">
            <v>8204040</v>
          </cell>
          <cell r="B11713" t="str">
            <v>수신안테나</v>
          </cell>
          <cell r="C11713" t="str">
            <v>FN 18-128M</v>
          </cell>
          <cell r="D11713" t="str">
            <v>조</v>
          </cell>
        </row>
        <row r="11714">
          <cell r="A11714">
            <v>8204041</v>
          </cell>
          <cell r="B11714" t="str">
            <v>수신안테나지지대</v>
          </cell>
          <cell r="C11714" t="str">
            <v>5mm x 10 mm</v>
          </cell>
          <cell r="D11714" t="str">
            <v>조</v>
          </cell>
        </row>
        <row r="11715">
          <cell r="A11715">
            <v>8204042</v>
          </cell>
          <cell r="B11715" t="str">
            <v>스페샤</v>
          </cell>
          <cell r="C11715" t="str">
            <v>80mm</v>
          </cell>
          <cell r="D11715" t="str">
            <v>개</v>
          </cell>
        </row>
        <row r="11716">
          <cell r="A11716">
            <v>8204043</v>
          </cell>
          <cell r="B11716" t="str">
            <v>연선기지국장치</v>
          </cell>
          <cell r="C11716" t="str">
            <v>기지국용</v>
          </cell>
          <cell r="D11716" t="str">
            <v>조</v>
          </cell>
        </row>
        <row r="11717">
          <cell r="A11717">
            <v>8204044</v>
          </cell>
          <cell r="B11717" t="str">
            <v>연동연선</v>
          </cell>
          <cell r="C11717" t="str">
            <v>AS 38㎟</v>
          </cell>
          <cell r="D11717" t="str">
            <v>m</v>
          </cell>
        </row>
        <row r="11718">
          <cell r="A11718">
            <v>8204045</v>
          </cell>
          <cell r="B11718" t="str">
            <v>열차무선중앙제어</v>
          </cell>
          <cell r="C11718" t="str">
            <v>사령용</v>
          </cell>
          <cell r="D11718" t="str">
            <v>조</v>
          </cell>
        </row>
        <row r="11719">
          <cell r="A11719">
            <v>8204046</v>
          </cell>
          <cell r="B11719" t="str">
            <v>영상다중광송수신</v>
          </cell>
          <cell r="C11719" t="str">
            <v>종합제어실 R-56</v>
          </cell>
          <cell r="D11719" t="str">
            <v>조</v>
          </cell>
        </row>
        <row r="11720">
          <cell r="A11720">
            <v>8204047</v>
          </cell>
          <cell r="B11720" t="str">
            <v>영상다중광송수신</v>
          </cell>
          <cell r="C11720" t="str">
            <v>관리역(R-5)</v>
          </cell>
          <cell r="D11720" t="str">
            <v>조</v>
          </cell>
        </row>
        <row r="11721">
          <cell r="A11721">
            <v>8204048</v>
          </cell>
          <cell r="B11721" t="str">
            <v>영상다중광송수신</v>
          </cell>
          <cell r="C11721" t="str">
            <v>관리역(R-6)</v>
          </cell>
          <cell r="D11721" t="str">
            <v>조</v>
          </cell>
        </row>
        <row r="11722">
          <cell r="A11722">
            <v>8204049</v>
          </cell>
          <cell r="B11722" t="str">
            <v>영상다중광송수신</v>
          </cell>
          <cell r="C11722" t="str">
            <v>관리역(R-7)</v>
          </cell>
          <cell r="D11722" t="str">
            <v>조</v>
          </cell>
        </row>
        <row r="11723">
          <cell r="A11723">
            <v>8204050</v>
          </cell>
          <cell r="B11723" t="str">
            <v>영상다중광송수신</v>
          </cell>
          <cell r="C11723" t="str">
            <v>관리역(R-8)</v>
          </cell>
          <cell r="D11723" t="str">
            <v>조</v>
          </cell>
        </row>
        <row r="11724">
          <cell r="A11724">
            <v>8204051</v>
          </cell>
          <cell r="B11724" t="str">
            <v>영상다중광송신</v>
          </cell>
          <cell r="C11724" t="str">
            <v>일반역(4CH TYPE)</v>
          </cell>
          <cell r="D11724" t="str">
            <v>조</v>
          </cell>
        </row>
        <row r="11725">
          <cell r="A11725">
            <v>8204052</v>
          </cell>
          <cell r="B11725" t="str">
            <v>영상제어감시장치</v>
          </cell>
          <cell r="C11725" t="str">
            <v>종합제어실</v>
          </cell>
          <cell r="D11725" t="str">
            <v>조</v>
          </cell>
        </row>
        <row r="11726">
          <cell r="A11726">
            <v>8204053</v>
          </cell>
          <cell r="B11726" t="str">
            <v>영상제어감시장치</v>
          </cell>
          <cell r="C11726" t="str">
            <v>관리역</v>
          </cell>
          <cell r="D11726" t="str">
            <v>조</v>
          </cell>
        </row>
        <row r="11727">
          <cell r="A11727">
            <v>8204054</v>
          </cell>
          <cell r="B11727" t="str">
            <v>영상제어감시장치</v>
          </cell>
          <cell r="C11727" t="str">
            <v>직선역 (S TYPE)</v>
          </cell>
          <cell r="D11727" t="str">
            <v>조</v>
          </cell>
        </row>
        <row r="11728">
          <cell r="A11728">
            <v>8204055</v>
          </cell>
          <cell r="B11728" t="str">
            <v>영상제어감시장치</v>
          </cell>
          <cell r="C11728" t="str">
            <v>곡선역 (C TYPE)</v>
          </cell>
          <cell r="D11728" t="str">
            <v>조</v>
          </cell>
        </row>
        <row r="11729">
          <cell r="A11729">
            <v>8204056</v>
          </cell>
          <cell r="B11729" t="str">
            <v>영상제어감시장치</v>
          </cell>
          <cell r="C11729" t="str">
            <v>직곡선역 SC TYPE</v>
          </cell>
          <cell r="D11729" t="str">
            <v>조</v>
          </cell>
        </row>
        <row r="11730">
          <cell r="A11730">
            <v>8204057</v>
          </cell>
          <cell r="B11730" t="str">
            <v>영상제어감시장치</v>
          </cell>
          <cell r="C11730" t="str">
            <v>시발분기역 WS</v>
          </cell>
          <cell r="D11730" t="str">
            <v>조</v>
          </cell>
        </row>
        <row r="11731">
          <cell r="A11731">
            <v>8204058</v>
          </cell>
          <cell r="B11731" t="str">
            <v>운전취급실 조작반</v>
          </cell>
          <cell r="C11731" t="str">
            <v>열차무선용</v>
          </cell>
          <cell r="D11731" t="str">
            <v>SET</v>
          </cell>
        </row>
        <row r="11732">
          <cell r="A11732">
            <v>8204059</v>
          </cell>
          <cell r="B11732" t="str">
            <v>원격조정탁</v>
          </cell>
          <cell r="C11732" t="str">
            <v>종합제어실</v>
          </cell>
          <cell r="D11732" t="str">
            <v>조</v>
          </cell>
        </row>
        <row r="11733">
          <cell r="A11733">
            <v>8204060</v>
          </cell>
          <cell r="B11733" t="str">
            <v>원격조정탁</v>
          </cell>
          <cell r="C11733" t="str">
            <v>관리역</v>
          </cell>
          <cell r="D11733" t="str">
            <v>조</v>
          </cell>
        </row>
        <row r="11734">
          <cell r="A11734">
            <v>8204061</v>
          </cell>
          <cell r="B11734" t="str">
            <v>원격조정탁</v>
          </cell>
          <cell r="C11734" t="str">
            <v>일반역</v>
          </cell>
          <cell r="D11734" t="str">
            <v>조</v>
          </cell>
        </row>
        <row r="11735">
          <cell r="A11735">
            <v>8204062</v>
          </cell>
          <cell r="B11735" t="str">
            <v>외부수신단자함</v>
          </cell>
          <cell r="C11735" t="str">
            <v>복합통신용</v>
          </cell>
          <cell r="D11735" t="str">
            <v>조</v>
          </cell>
        </row>
        <row r="11736">
          <cell r="A11736">
            <v>8204063</v>
          </cell>
          <cell r="B11736" t="str">
            <v>이음쇠-REDUCER</v>
          </cell>
          <cell r="C11736" t="str">
            <v>D125/100</v>
          </cell>
          <cell r="D11736" t="str">
            <v>개</v>
          </cell>
        </row>
        <row r="11737">
          <cell r="A11737">
            <v>8204064</v>
          </cell>
          <cell r="B11737" t="str">
            <v>이음쇠-REDUCER</v>
          </cell>
          <cell r="C11737" t="str">
            <v>D100/40</v>
          </cell>
          <cell r="D11737" t="str">
            <v>개</v>
          </cell>
        </row>
        <row r="11738">
          <cell r="A11738">
            <v>8204065</v>
          </cell>
          <cell r="B11738" t="str">
            <v>인터폰선</v>
          </cell>
          <cell r="C11738" t="str">
            <v>0.6mmx2P</v>
          </cell>
          <cell r="D11738" t="str">
            <v>m</v>
          </cell>
        </row>
        <row r="11739">
          <cell r="A11739">
            <v>8204066</v>
          </cell>
          <cell r="B11739" t="str">
            <v>전선</v>
          </cell>
          <cell r="C11739" t="str">
            <v>VCT 2C/2.0SQ</v>
          </cell>
          <cell r="D11739" t="str">
            <v>m</v>
          </cell>
        </row>
        <row r="11740">
          <cell r="A11740">
            <v>8204067</v>
          </cell>
          <cell r="B11740" t="str">
            <v>접지단자함(SUS)</v>
          </cell>
          <cell r="C11740" t="str">
            <v>400x200x150</v>
          </cell>
          <cell r="D11740" t="str">
            <v>개</v>
          </cell>
        </row>
        <row r="11741">
          <cell r="A11741">
            <v>8204068</v>
          </cell>
          <cell r="B11741" t="str">
            <v>접지단자함(SUS)</v>
          </cell>
          <cell r="C11741" t="str">
            <v>400x300x150</v>
          </cell>
          <cell r="D11741" t="str">
            <v>개</v>
          </cell>
        </row>
        <row r="11742">
          <cell r="A11742">
            <v>8204069</v>
          </cell>
          <cell r="B11742" t="str">
            <v>접지단자함(SUS)</v>
          </cell>
          <cell r="C11742" t="str">
            <v>400x500x150</v>
          </cell>
          <cell r="D11742" t="str">
            <v>개</v>
          </cell>
        </row>
        <row r="11743">
          <cell r="A11743">
            <v>8204070</v>
          </cell>
          <cell r="B11743" t="str">
            <v>종단저항</v>
          </cell>
          <cell r="C11743" t="str">
            <v>DL-502</v>
          </cell>
          <cell r="D11743" t="str">
            <v>개</v>
          </cell>
        </row>
        <row r="11744">
          <cell r="A11744">
            <v>8204071</v>
          </cell>
          <cell r="B11744" t="str">
            <v>중간단자함-문짝SUS</v>
          </cell>
          <cell r="C11744" t="str">
            <v>480x780x1000</v>
          </cell>
          <cell r="D11744" t="str">
            <v>개</v>
          </cell>
        </row>
        <row r="11745">
          <cell r="A11745">
            <v>8204072</v>
          </cell>
          <cell r="B11745" t="str">
            <v>중간단자함-문짝SUS</v>
          </cell>
          <cell r="C11745" t="str">
            <v>600x600x1000</v>
          </cell>
          <cell r="D11745" t="str">
            <v>개</v>
          </cell>
        </row>
        <row r="11746">
          <cell r="A11746">
            <v>8204073</v>
          </cell>
          <cell r="B11746" t="str">
            <v>증폭기전원부바테리</v>
          </cell>
          <cell r="C11746" t="str">
            <v/>
          </cell>
          <cell r="D11746" t="str">
            <v>SET</v>
          </cell>
        </row>
        <row r="11747">
          <cell r="A11747">
            <v>8204074</v>
          </cell>
          <cell r="B11747" t="str">
            <v>지주POLE</v>
          </cell>
          <cell r="C11747" t="str">
            <v>D73.3x2500</v>
          </cell>
          <cell r="D11747" t="str">
            <v>본</v>
          </cell>
        </row>
        <row r="11748">
          <cell r="A11748">
            <v>8204075</v>
          </cell>
          <cell r="B11748" t="str">
            <v>지지금구</v>
          </cell>
          <cell r="C11748" t="str">
            <v>FRP-SP200</v>
          </cell>
          <cell r="D11748" t="str">
            <v>조</v>
          </cell>
        </row>
        <row r="11749">
          <cell r="A11749">
            <v>8204076</v>
          </cell>
          <cell r="B11749" t="str">
            <v>직통전화기</v>
          </cell>
          <cell r="C11749" t="str">
            <v>정폐장치포함</v>
          </cell>
          <cell r="D11749" t="str">
            <v>조</v>
          </cell>
        </row>
        <row r="11750">
          <cell r="A11750">
            <v>8204077</v>
          </cell>
          <cell r="B11750" t="str">
            <v>케이블격벽재</v>
          </cell>
          <cell r="C11750" t="str">
            <v>중간 50mm 이하</v>
          </cell>
          <cell r="D11750" t="str">
            <v>조</v>
          </cell>
        </row>
        <row r="11751">
          <cell r="A11751">
            <v>8204078</v>
          </cell>
          <cell r="B11751" t="str">
            <v>케이블격벽재</v>
          </cell>
          <cell r="C11751" t="str">
            <v>단말 25mm 이하</v>
          </cell>
          <cell r="D11751" t="str">
            <v>조</v>
          </cell>
        </row>
        <row r="11752">
          <cell r="A11752">
            <v>8204079</v>
          </cell>
          <cell r="B11752" t="str">
            <v>케이블랙A형 150mm</v>
          </cell>
          <cell r="C11752" t="str">
            <v>4-001-81</v>
          </cell>
          <cell r="D11752" t="str">
            <v>m</v>
          </cell>
        </row>
        <row r="11753">
          <cell r="A11753">
            <v>8204080</v>
          </cell>
          <cell r="B11753" t="str">
            <v>케이블랙A형 500mm</v>
          </cell>
          <cell r="C11753" t="str">
            <v>4-001-81</v>
          </cell>
          <cell r="D11753" t="str">
            <v>m</v>
          </cell>
        </row>
        <row r="11754">
          <cell r="A11754">
            <v>8204081</v>
          </cell>
          <cell r="B11754" t="str">
            <v>케이블랙합류부</v>
          </cell>
          <cell r="C11754" t="str">
            <v>4-001-81</v>
          </cell>
          <cell r="D11754" t="str">
            <v>개</v>
          </cell>
        </row>
        <row r="11755">
          <cell r="A11755">
            <v>8204082</v>
          </cell>
          <cell r="B11755" t="str">
            <v>케이블심선접속자</v>
          </cell>
          <cell r="C11755" t="str">
            <v>직선.분기0.4-0.9</v>
          </cell>
          <cell r="D11755" t="str">
            <v>조</v>
          </cell>
        </row>
        <row r="11756">
          <cell r="A11756">
            <v>8204083</v>
          </cell>
          <cell r="B11756" t="str">
            <v>케이블접속재</v>
          </cell>
          <cell r="C11756" t="str">
            <v>해체형 75-300</v>
          </cell>
          <cell r="D11756" t="str">
            <v>조</v>
          </cell>
        </row>
        <row r="11757">
          <cell r="A11757">
            <v>8204084</v>
          </cell>
          <cell r="B11757" t="str">
            <v>케이블접속재</v>
          </cell>
          <cell r="C11757" t="str">
            <v>해체형 75-600</v>
          </cell>
          <cell r="D11757" t="str">
            <v>조</v>
          </cell>
        </row>
        <row r="11758">
          <cell r="A11758">
            <v>8204085</v>
          </cell>
          <cell r="B11758" t="str">
            <v>케이블접속재</v>
          </cell>
          <cell r="C11758" t="str">
            <v>해체형 100-300</v>
          </cell>
          <cell r="D11758" t="str">
            <v>조</v>
          </cell>
        </row>
        <row r="11759">
          <cell r="A11759">
            <v>8204086</v>
          </cell>
          <cell r="B11759" t="str">
            <v>케이블접속재</v>
          </cell>
          <cell r="C11759" t="str">
            <v>해체형 100-600</v>
          </cell>
          <cell r="D11759" t="str">
            <v>조</v>
          </cell>
        </row>
        <row r="11760">
          <cell r="A11760">
            <v>8204087</v>
          </cell>
          <cell r="B11760" t="str">
            <v>케이블접속재</v>
          </cell>
          <cell r="C11760" t="str">
            <v>해체형 125-650</v>
          </cell>
          <cell r="D11760" t="str">
            <v>조</v>
          </cell>
        </row>
        <row r="11761">
          <cell r="A11761">
            <v>8204088</v>
          </cell>
          <cell r="B11761" t="str">
            <v>케이블접속재</v>
          </cell>
          <cell r="C11761" t="str">
            <v>해체형 175-650</v>
          </cell>
          <cell r="D11761" t="str">
            <v>조</v>
          </cell>
        </row>
        <row r="11762">
          <cell r="A11762">
            <v>8204089</v>
          </cell>
          <cell r="B11762" t="str">
            <v>토크백-모장치</v>
          </cell>
          <cell r="C11762" t="str">
            <v>6 회로</v>
          </cell>
          <cell r="D11762" t="str">
            <v>조</v>
          </cell>
        </row>
        <row r="11763">
          <cell r="A11763">
            <v>8204090</v>
          </cell>
          <cell r="B11763" t="str">
            <v>토크백-모장치</v>
          </cell>
          <cell r="C11763" t="str">
            <v>10 회로</v>
          </cell>
          <cell r="D11763" t="str">
            <v>조</v>
          </cell>
        </row>
        <row r="11764">
          <cell r="A11764">
            <v>8204091</v>
          </cell>
          <cell r="B11764" t="str">
            <v>토크백-모장치</v>
          </cell>
          <cell r="C11764" t="str">
            <v>40 회로</v>
          </cell>
          <cell r="D11764" t="str">
            <v>조</v>
          </cell>
        </row>
        <row r="11765">
          <cell r="A11765">
            <v>8204092</v>
          </cell>
          <cell r="B11765" t="str">
            <v>토크백-자장치</v>
          </cell>
          <cell r="C11765" t="str">
            <v>POLE 형</v>
          </cell>
          <cell r="D11765" t="str">
            <v>조</v>
          </cell>
        </row>
        <row r="11766">
          <cell r="A11766">
            <v>8204093</v>
          </cell>
          <cell r="B11766" t="str">
            <v>토크백-자장치</v>
          </cell>
          <cell r="C11766" t="str">
            <v>벽부형</v>
          </cell>
          <cell r="D11766" t="str">
            <v>조</v>
          </cell>
        </row>
        <row r="11767">
          <cell r="A11767">
            <v>8204094</v>
          </cell>
          <cell r="B11767" t="str">
            <v>통신수공</v>
          </cell>
          <cell r="C11767" t="str">
            <v>1 호</v>
          </cell>
          <cell r="D11767" t="str">
            <v>기</v>
          </cell>
        </row>
        <row r="11768">
          <cell r="A11768">
            <v>8204095</v>
          </cell>
          <cell r="B11768" t="str">
            <v>통신수공</v>
          </cell>
          <cell r="C11768" t="str">
            <v>2 호</v>
          </cell>
          <cell r="D11768" t="str">
            <v>기</v>
          </cell>
        </row>
        <row r="11769">
          <cell r="A11769">
            <v>8204096</v>
          </cell>
          <cell r="B11769" t="str">
            <v>트라후</v>
          </cell>
          <cell r="C11769" t="str">
            <v>70x75x1000</v>
          </cell>
          <cell r="D11769" t="str">
            <v>m</v>
          </cell>
        </row>
        <row r="11770">
          <cell r="A11770">
            <v>8204097</v>
          </cell>
          <cell r="B11770" t="str">
            <v>BLANK WASHER</v>
          </cell>
          <cell r="C11770" t="str">
            <v>F7</v>
          </cell>
          <cell r="D11770" t="str">
            <v>m</v>
          </cell>
        </row>
        <row r="11771">
          <cell r="A11771">
            <v>8204098</v>
          </cell>
          <cell r="B11771" t="str">
            <v>BOX/DOOR</v>
          </cell>
          <cell r="C11771" t="str">
            <v>SUS350x250x120</v>
          </cell>
          <cell r="D11771" t="str">
            <v>SET</v>
          </cell>
        </row>
        <row r="11772">
          <cell r="A11772">
            <v>8204099</v>
          </cell>
          <cell r="B11772" t="str">
            <v>BOX/DOOR</v>
          </cell>
          <cell r="C11772" t="str">
            <v>400x250x120</v>
          </cell>
          <cell r="D11772" t="str">
            <v>SET</v>
          </cell>
        </row>
        <row r="11773">
          <cell r="A11773">
            <v>8204100</v>
          </cell>
          <cell r="B11773" t="str">
            <v>BOX/DOOR</v>
          </cell>
          <cell r="C11773" t="str">
            <v>450x250x120</v>
          </cell>
          <cell r="D11773" t="str">
            <v>SET</v>
          </cell>
        </row>
        <row r="11774">
          <cell r="A11774">
            <v>8204101</v>
          </cell>
          <cell r="B11774" t="str">
            <v>BOX/DOOR</v>
          </cell>
          <cell r="C11774" t="str">
            <v>450x450x120</v>
          </cell>
          <cell r="D11774" t="str">
            <v>SET</v>
          </cell>
        </row>
        <row r="11775">
          <cell r="A11775">
            <v>8204102</v>
          </cell>
          <cell r="B11775" t="str">
            <v>BOX/DOOR</v>
          </cell>
          <cell r="C11775" t="str">
            <v>550x450x120</v>
          </cell>
          <cell r="D11775" t="str">
            <v>SET</v>
          </cell>
        </row>
        <row r="11776">
          <cell r="A11776">
            <v>8204103</v>
          </cell>
          <cell r="B11776" t="str">
            <v>CONNECTOR 설치</v>
          </cell>
          <cell r="C11776" t="str">
            <v>L-44AW(1/2인치)</v>
          </cell>
          <cell r="D11776" t="str">
            <v>개</v>
          </cell>
        </row>
        <row r="11777">
          <cell r="A11777">
            <v>8204104</v>
          </cell>
          <cell r="B11777" t="str">
            <v>CONNECTOR 설치</v>
          </cell>
          <cell r="C11777" t="str">
            <v>L-45W</v>
          </cell>
          <cell r="D11777" t="str">
            <v>개</v>
          </cell>
        </row>
        <row r="11778">
          <cell r="A11778">
            <v>8204105</v>
          </cell>
          <cell r="B11778" t="str">
            <v>FEEDER CABLE</v>
          </cell>
          <cell r="C11778" t="str">
            <v>LCF 1/2" CuH-75</v>
          </cell>
          <cell r="D11778" t="str">
            <v>m</v>
          </cell>
        </row>
        <row r="11779">
          <cell r="A11779">
            <v>8204106</v>
          </cell>
          <cell r="B11779" t="str">
            <v>FLOOR DUCT</v>
          </cell>
          <cell r="C11779" t="str">
            <v>F7</v>
          </cell>
          <cell r="D11779" t="str">
            <v>m</v>
          </cell>
        </row>
        <row r="11780">
          <cell r="A11780">
            <v>8204107</v>
          </cell>
          <cell r="B11780" t="str">
            <v>FLOOR MARKER</v>
          </cell>
          <cell r="C11780" t="str">
            <v>F7</v>
          </cell>
          <cell r="D11780" t="str">
            <v>m</v>
          </cell>
        </row>
        <row r="11781">
          <cell r="A11781">
            <v>8204108</v>
          </cell>
          <cell r="B11781" t="str">
            <v>FRP DUCT</v>
          </cell>
          <cell r="C11781" t="str">
            <v>W200xH70xT10</v>
          </cell>
          <cell r="D11781" t="str">
            <v>m</v>
          </cell>
        </row>
        <row r="11782">
          <cell r="A11782">
            <v>8204109</v>
          </cell>
          <cell r="B11782" t="str">
            <v>J-볼트너트</v>
          </cell>
          <cell r="C11782" t="str">
            <v>4-001-81</v>
          </cell>
          <cell r="D11782" t="str">
            <v>개</v>
          </cell>
        </row>
        <row r="11783">
          <cell r="A11783">
            <v>8204110</v>
          </cell>
          <cell r="B11783" t="str">
            <v>JUNCTION BOX</v>
          </cell>
          <cell r="C11783" t="str">
            <v>F7-3 대형</v>
          </cell>
          <cell r="D11783" t="str">
            <v>개</v>
          </cell>
        </row>
        <row r="11784">
          <cell r="A11784">
            <v>8204111</v>
          </cell>
          <cell r="B11784" t="str">
            <v>LADDER</v>
          </cell>
          <cell r="C11784" t="str">
            <v>80Wx25Hx4000L</v>
          </cell>
          <cell r="D11784" t="str">
            <v>조</v>
          </cell>
        </row>
        <row r="11785">
          <cell r="A11785">
            <v>8204112</v>
          </cell>
          <cell r="B11785" t="str">
            <v>MASTER STATION</v>
          </cell>
          <cell r="C11785" t="str">
            <v/>
          </cell>
          <cell r="D11785" t="str">
            <v>대</v>
          </cell>
        </row>
        <row r="11786">
          <cell r="A11786">
            <v>8204113</v>
          </cell>
          <cell r="B11786" t="str">
            <v>PAGING PHONE</v>
          </cell>
          <cell r="C11786" t="str">
            <v/>
          </cell>
          <cell r="D11786" t="str">
            <v>개</v>
          </cell>
        </row>
        <row r="11787">
          <cell r="A11787">
            <v>8204114</v>
          </cell>
          <cell r="B11787" t="str">
            <v>S-4 케이블</v>
          </cell>
          <cell r="C11787" t="str">
            <v>WF-8</v>
          </cell>
          <cell r="D11787" t="str">
            <v>m</v>
          </cell>
        </row>
        <row r="11788">
          <cell r="A11788">
            <v>8204115</v>
          </cell>
          <cell r="B11788" t="str">
            <v>SUSPENSION CLAMP</v>
          </cell>
          <cell r="C11788" t="str">
            <v>LCX용</v>
          </cell>
          <cell r="D11788" t="str">
            <v>개</v>
          </cell>
        </row>
        <row r="11789">
          <cell r="A11789">
            <v>8204116</v>
          </cell>
          <cell r="B11789" t="str">
            <v>TB(250x350x150)</v>
          </cell>
          <cell r="C11789" t="str">
            <v>문짝SUS 10P</v>
          </cell>
          <cell r="D11789" t="str">
            <v>개</v>
          </cell>
        </row>
        <row r="11790">
          <cell r="A11790">
            <v>8204117</v>
          </cell>
          <cell r="B11790" t="str">
            <v>TB(250x400x150)</v>
          </cell>
          <cell r="C11790" t="str">
            <v>문짝SUS 20P</v>
          </cell>
          <cell r="D11790" t="str">
            <v>개</v>
          </cell>
        </row>
        <row r="11791">
          <cell r="A11791">
            <v>8204118</v>
          </cell>
          <cell r="B11791" t="str">
            <v>TB(350x250x150)</v>
          </cell>
          <cell r="C11791" t="str">
            <v>문짝SUS 10P</v>
          </cell>
          <cell r="D11791" t="str">
            <v>개</v>
          </cell>
        </row>
        <row r="11792">
          <cell r="A11792">
            <v>8204119</v>
          </cell>
          <cell r="B11792" t="str">
            <v>TB(350x500x150)</v>
          </cell>
          <cell r="C11792" t="str">
            <v>문짝SUS 30P</v>
          </cell>
          <cell r="D11792" t="str">
            <v>개</v>
          </cell>
        </row>
        <row r="11793">
          <cell r="A11793">
            <v>8204120</v>
          </cell>
          <cell r="B11793" t="str">
            <v>TB(400x500x150)</v>
          </cell>
          <cell r="C11793" t="str">
            <v>문짝SUS 40P</v>
          </cell>
          <cell r="D11793" t="str">
            <v>개</v>
          </cell>
        </row>
        <row r="11794">
          <cell r="A11794">
            <v>8204121</v>
          </cell>
          <cell r="B11794" t="str">
            <v>TB(450x200x150)</v>
          </cell>
          <cell r="C11794" t="str">
            <v>문짝SUS 20P</v>
          </cell>
          <cell r="D11794" t="str">
            <v>개</v>
          </cell>
        </row>
        <row r="11795">
          <cell r="A11795">
            <v>8204122</v>
          </cell>
          <cell r="B11795" t="str">
            <v>TB(500x350x150)</v>
          </cell>
          <cell r="C11795" t="str">
            <v>문짝SUS 30P</v>
          </cell>
          <cell r="D11795" t="str">
            <v>개</v>
          </cell>
        </row>
        <row r="11796">
          <cell r="A11796">
            <v>8204123</v>
          </cell>
          <cell r="B11796" t="str">
            <v>TB(500x350x150)</v>
          </cell>
          <cell r="C11796" t="str">
            <v>문짝SUS 50P</v>
          </cell>
          <cell r="D11796" t="str">
            <v>개</v>
          </cell>
        </row>
        <row r="11797">
          <cell r="A11797">
            <v>8204124</v>
          </cell>
          <cell r="B11797" t="str">
            <v>TB(600x550x150)</v>
          </cell>
          <cell r="C11797" t="str">
            <v>문짝SUS 60P</v>
          </cell>
          <cell r="D11797" t="str">
            <v>개</v>
          </cell>
        </row>
        <row r="11798">
          <cell r="A11798">
            <v>8204125</v>
          </cell>
          <cell r="B11798" t="str">
            <v>TB(550x900x150)</v>
          </cell>
          <cell r="C11798" t="str">
            <v>문짝SUS 75P</v>
          </cell>
          <cell r="D11798" t="str">
            <v>개</v>
          </cell>
        </row>
        <row r="11799">
          <cell r="A11799">
            <v>8204126</v>
          </cell>
          <cell r="B11799" t="str">
            <v>TB(900x550x150)</v>
          </cell>
          <cell r="C11799" t="str">
            <v>문짝SUS 100P</v>
          </cell>
          <cell r="D11799" t="str">
            <v>개</v>
          </cell>
        </row>
        <row r="11800">
          <cell r="A11800">
            <v>8204127</v>
          </cell>
          <cell r="B11800" t="str">
            <v>TRANSSMITTING ANT.</v>
          </cell>
          <cell r="C11800" t="str">
            <v>COPPER TUBE</v>
          </cell>
          <cell r="D11800" t="str">
            <v>개</v>
          </cell>
        </row>
        <row r="11801">
          <cell r="A11801">
            <v>8204128</v>
          </cell>
          <cell r="B11801" t="str">
            <v>TV 보호기</v>
          </cell>
          <cell r="C11801" t="str">
            <v>체신규격</v>
          </cell>
          <cell r="D11801" t="str">
            <v>개</v>
          </cell>
        </row>
        <row r="11802">
          <cell r="A11802">
            <v>8204129</v>
          </cell>
          <cell r="B11802" t="str">
            <v>WB(200x200x150)</v>
          </cell>
          <cell r="C11802" t="str">
            <v>문짝SUS 벽부형</v>
          </cell>
          <cell r="D11802" t="str">
            <v>개</v>
          </cell>
        </row>
        <row r="11803">
          <cell r="A11803">
            <v>8204130</v>
          </cell>
          <cell r="B11803" t="str">
            <v>WB(200x300x150)</v>
          </cell>
          <cell r="C11803" t="str">
            <v>문짝SUS 벽부형</v>
          </cell>
          <cell r="D11803" t="str">
            <v>개</v>
          </cell>
        </row>
        <row r="11804">
          <cell r="A11804">
            <v>8204131</v>
          </cell>
          <cell r="B11804" t="str">
            <v>WB(250x250x150)</v>
          </cell>
          <cell r="C11804" t="str">
            <v>문짝SUS 벽부형</v>
          </cell>
          <cell r="D11804" t="str">
            <v>개</v>
          </cell>
        </row>
        <row r="11805">
          <cell r="A11805">
            <v>8204132</v>
          </cell>
          <cell r="B11805" t="str">
            <v>WB(250x300x150)</v>
          </cell>
          <cell r="C11805" t="str">
            <v>문짝SUS 벽부형</v>
          </cell>
          <cell r="D11805" t="str">
            <v>개</v>
          </cell>
        </row>
        <row r="11806">
          <cell r="A11806">
            <v>8204133</v>
          </cell>
          <cell r="B11806" t="str">
            <v>WB(250x500x300)</v>
          </cell>
          <cell r="C11806" t="str">
            <v>문짝없는벽부형</v>
          </cell>
          <cell r="D11806" t="str">
            <v>개</v>
          </cell>
        </row>
        <row r="11807">
          <cell r="A11807">
            <v>8204134</v>
          </cell>
          <cell r="B11807" t="str">
            <v>WB(300x400x150)</v>
          </cell>
          <cell r="C11807" t="str">
            <v>문짝SUS 벽부형</v>
          </cell>
          <cell r="D11807" t="str">
            <v>개</v>
          </cell>
        </row>
        <row r="11808">
          <cell r="A11808">
            <v>8204135</v>
          </cell>
          <cell r="B11808" t="str">
            <v>WB(300x500x150)</v>
          </cell>
          <cell r="C11808" t="str">
            <v>문짝SUS 벽부형</v>
          </cell>
          <cell r="D11808" t="str">
            <v>개</v>
          </cell>
        </row>
        <row r="11809">
          <cell r="A11809">
            <v>8204136</v>
          </cell>
          <cell r="B11809" t="str">
            <v>WB(400x200x150)</v>
          </cell>
          <cell r="C11809" t="str">
            <v>문짝SUS 벽부형</v>
          </cell>
          <cell r="D11809" t="str">
            <v>개</v>
          </cell>
        </row>
        <row r="11810">
          <cell r="A11810">
            <v>8204137</v>
          </cell>
          <cell r="B11810" t="str">
            <v>WB(400x300x150)</v>
          </cell>
          <cell r="C11810" t="str">
            <v>문짝SUS 벽부형</v>
          </cell>
          <cell r="D11810" t="str">
            <v>개</v>
          </cell>
        </row>
        <row r="11811">
          <cell r="A11811">
            <v>8204138</v>
          </cell>
          <cell r="B11811" t="str">
            <v>WB(500x300x150)</v>
          </cell>
          <cell r="C11811" t="str">
            <v>문짝SUS 벽부형</v>
          </cell>
          <cell r="D11811" t="str">
            <v>개</v>
          </cell>
        </row>
        <row r="11812">
          <cell r="A11812">
            <v>8204139</v>
          </cell>
          <cell r="B11812" t="str">
            <v>WB(500x700x150)</v>
          </cell>
          <cell r="C11812" t="str">
            <v>문짝SUS 벽부형</v>
          </cell>
          <cell r="D11812" t="str">
            <v>개</v>
          </cell>
        </row>
        <row r="11813">
          <cell r="A11813">
            <v>8204140</v>
          </cell>
          <cell r="B11813" t="str">
            <v>4각BOX(황동판4T)</v>
          </cell>
          <cell r="C11813" t="str">
            <v>350x150x80아연2T</v>
          </cell>
          <cell r="D11813" t="str">
            <v>개</v>
          </cell>
        </row>
        <row r="11814">
          <cell r="A11814">
            <v>8204141</v>
          </cell>
          <cell r="B11814" t="str">
            <v>풀박스 ALL SUS</v>
          </cell>
          <cell r="C11814" t="str">
            <v>500x500x300</v>
          </cell>
          <cell r="D11814" t="str">
            <v>면</v>
          </cell>
        </row>
        <row r="11815">
          <cell r="A11815">
            <v>8204142</v>
          </cell>
          <cell r="B11815" t="str">
            <v>풀박스 ALL SUS</v>
          </cell>
          <cell r="C11815" t="str">
            <v>500x500x200</v>
          </cell>
          <cell r="D11815" t="str">
            <v>면</v>
          </cell>
        </row>
        <row r="11816">
          <cell r="A11816">
            <v>8204143</v>
          </cell>
          <cell r="B11816" t="str">
            <v>풀박스 ALL SUS</v>
          </cell>
          <cell r="C11816" t="str">
            <v>500x500x100</v>
          </cell>
          <cell r="D11816" t="str">
            <v>면</v>
          </cell>
        </row>
        <row r="11817">
          <cell r="A11817">
            <v>8204144</v>
          </cell>
          <cell r="B11817" t="str">
            <v>비닐코드선</v>
          </cell>
          <cell r="C11817" t="str">
            <v>VFF 2C 0.75㎟</v>
          </cell>
          <cell r="D11817" t="str">
            <v>m</v>
          </cell>
        </row>
        <row r="11818">
          <cell r="A11818">
            <v>8204145</v>
          </cell>
          <cell r="B11818" t="str">
            <v>전선</v>
          </cell>
          <cell r="C11818" t="str">
            <v>VCT 2C 2.0㎟</v>
          </cell>
          <cell r="D11818" t="str">
            <v>m</v>
          </cell>
        </row>
        <row r="11819">
          <cell r="A11819">
            <v>8204146</v>
          </cell>
          <cell r="B11819" t="str">
            <v>총핀 및 화약</v>
          </cell>
          <cell r="C11819" t="str">
            <v>HILTI</v>
          </cell>
          <cell r="D11819" t="str">
            <v>EA</v>
          </cell>
        </row>
        <row r="11820">
          <cell r="A11820">
            <v>8205001</v>
          </cell>
          <cell r="B11820" t="str">
            <v>건널목경보기</v>
          </cell>
          <cell r="C11820" t="str">
            <v>B 24 D</v>
          </cell>
          <cell r="D11820" t="str">
            <v>기</v>
          </cell>
        </row>
        <row r="11821">
          <cell r="A11821">
            <v>8205002</v>
          </cell>
          <cell r="B11821" t="str">
            <v>건널목경보기</v>
          </cell>
          <cell r="C11821" t="str">
            <v>B 24 S</v>
          </cell>
          <cell r="D11821" t="str">
            <v>기</v>
          </cell>
        </row>
        <row r="11822">
          <cell r="A11822">
            <v>8205003</v>
          </cell>
          <cell r="B11822" t="str">
            <v>건널목경보기</v>
          </cell>
          <cell r="C11822" t="str">
            <v>제어유니트 ST20A</v>
          </cell>
          <cell r="D11822" t="str">
            <v>개</v>
          </cell>
        </row>
        <row r="11823">
          <cell r="A11823">
            <v>8205004</v>
          </cell>
          <cell r="B11823" t="str">
            <v>건널목경보기</v>
          </cell>
          <cell r="C11823" t="str">
            <v>제어유니트 SC20A</v>
          </cell>
          <cell r="D11823" t="str">
            <v>개</v>
          </cell>
        </row>
        <row r="11824">
          <cell r="A11824">
            <v>8205005</v>
          </cell>
          <cell r="B11824" t="str">
            <v>건널목경보기</v>
          </cell>
          <cell r="C11824" t="str">
            <v>제어유니트 DT20A</v>
          </cell>
          <cell r="D11824" t="str">
            <v>개</v>
          </cell>
        </row>
        <row r="11825">
          <cell r="A11825">
            <v>8205006</v>
          </cell>
          <cell r="B11825" t="str">
            <v>건널목경보기</v>
          </cell>
          <cell r="C11825" t="str">
            <v>제어유니트 DC20A</v>
          </cell>
          <cell r="D11825" t="str">
            <v>개</v>
          </cell>
        </row>
        <row r="11826">
          <cell r="A11826">
            <v>8205007</v>
          </cell>
          <cell r="B11826" t="str">
            <v>건널목경보기</v>
          </cell>
          <cell r="C11826" t="str">
            <v>제어유니트 C형</v>
          </cell>
          <cell r="D11826" t="str">
            <v>개</v>
          </cell>
        </row>
        <row r="11827">
          <cell r="A11827">
            <v>8205008</v>
          </cell>
          <cell r="B11827" t="str">
            <v>건널목경보기</v>
          </cell>
          <cell r="C11827" t="str">
            <v>고장감시 24D</v>
          </cell>
          <cell r="D11827" t="str">
            <v>개</v>
          </cell>
        </row>
        <row r="11828">
          <cell r="A11828">
            <v>8205009</v>
          </cell>
          <cell r="B11828" t="str">
            <v>건널목경보기</v>
          </cell>
          <cell r="C11828" t="str">
            <v>고장감시 24US5</v>
          </cell>
          <cell r="D11828" t="str">
            <v>개</v>
          </cell>
        </row>
        <row r="11829">
          <cell r="A11829">
            <v>8205010</v>
          </cell>
          <cell r="B11829" t="str">
            <v>건널목경보기</v>
          </cell>
          <cell r="C11829" t="str">
            <v>경보등(LED형)</v>
          </cell>
          <cell r="D11829" t="str">
            <v>개</v>
          </cell>
        </row>
        <row r="11830">
          <cell r="A11830">
            <v>8205011</v>
          </cell>
          <cell r="B11830" t="str">
            <v>계전기</v>
          </cell>
          <cell r="C11830" t="str">
            <v>무극선조</v>
          </cell>
          <cell r="D11830" t="str">
            <v>조</v>
          </cell>
        </row>
        <row r="11831">
          <cell r="A11831">
            <v>8205012</v>
          </cell>
          <cell r="B11831" t="str">
            <v>계전기</v>
          </cell>
          <cell r="C11831" t="str">
            <v>유극</v>
          </cell>
          <cell r="D11831" t="str">
            <v>조</v>
          </cell>
        </row>
        <row r="11832">
          <cell r="A11832">
            <v>8205013</v>
          </cell>
          <cell r="B11832" t="str">
            <v>계전기</v>
          </cell>
          <cell r="C11832" t="str">
            <v>시소</v>
          </cell>
          <cell r="D11832" t="str">
            <v>조</v>
          </cell>
        </row>
        <row r="11833">
          <cell r="A11833">
            <v>8205014</v>
          </cell>
          <cell r="B11833" t="str">
            <v>계전기</v>
          </cell>
          <cell r="C11833" t="str">
            <v>자기유지</v>
          </cell>
          <cell r="D11833" t="str">
            <v>조</v>
          </cell>
        </row>
        <row r="11834">
          <cell r="A11834">
            <v>8205015</v>
          </cell>
          <cell r="B11834" t="str">
            <v>계전기유니트</v>
          </cell>
          <cell r="C11834" t="str">
            <v>F 11</v>
          </cell>
          <cell r="D11834" t="str">
            <v>개</v>
          </cell>
        </row>
        <row r="11835">
          <cell r="A11835">
            <v>8205016</v>
          </cell>
          <cell r="B11835" t="str">
            <v>계전기유니트</v>
          </cell>
          <cell r="C11835" t="str">
            <v>F 12</v>
          </cell>
          <cell r="D11835" t="str">
            <v>개</v>
          </cell>
        </row>
        <row r="11836">
          <cell r="A11836">
            <v>8205017</v>
          </cell>
          <cell r="B11836" t="str">
            <v>계전기유니트</v>
          </cell>
          <cell r="C11836" t="str">
            <v>F 13</v>
          </cell>
          <cell r="D11836" t="str">
            <v>개</v>
          </cell>
        </row>
        <row r="11837">
          <cell r="A11837">
            <v>8205018</v>
          </cell>
          <cell r="B11837" t="str">
            <v>계전기유니트</v>
          </cell>
          <cell r="C11837" t="str">
            <v>F 14</v>
          </cell>
          <cell r="D11837" t="str">
            <v>개</v>
          </cell>
        </row>
        <row r="11838">
          <cell r="A11838">
            <v>8205019</v>
          </cell>
          <cell r="B11838" t="str">
            <v>계전기유니트</v>
          </cell>
          <cell r="C11838" t="str">
            <v>F 15</v>
          </cell>
          <cell r="D11838" t="str">
            <v>개</v>
          </cell>
        </row>
        <row r="11839">
          <cell r="A11839">
            <v>8205020</v>
          </cell>
          <cell r="B11839" t="str">
            <v>계전기유니트</v>
          </cell>
          <cell r="C11839" t="str">
            <v>F 16</v>
          </cell>
          <cell r="D11839" t="str">
            <v>개</v>
          </cell>
        </row>
        <row r="11840">
          <cell r="A11840">
            <v>8205021</v>
          </cell>
          <cell r="B11840" t="str">
            <v>계전기유니트</v>
          </cell>
          <cell r="C11840" t="str">
            <v>F 17</v>
          </cell>
          <cell r="D11840" t="str">
            <v>개</v>
          </cell>
        </row>
        <row r="11841">
          <cell r="A11841">
            <v>8205022</v>
          </cell>
          <cell r="B11841" t="str">
            <v>계전기유니트</v>
          </cell>
          <cell r="C11841" t="str">
            <v>F 18</v>
          </cell>
          <cell r="D11841" t="str">
            <v>개</v>
          </cell>
        </row>
        <row r="11842">
          <cell r="A11842">
            <v>8205023</v>
          </cell>
          <cell r="B11842" t="str">
            <v>계전기유니트</v>
          </cell>
          <cell r="C11842" t="str">
            <v>F 19</v>
          </cell>
          <cell r="D11842" t="str">
            <v>개</v>
          </cell>
        </row>
        <row r="11843">
          <cell r="A11843">
            <v>8205024</v>
          </cell>
          <cell r="B11843" t="str">
            <v>계전기유니트</v>
          </cell>
          <cell r="C11843" t="str">
            <v>F 20</v>
          </cell>
          <cell r="D11843" t="str">
            <v>개</v>
          </cell>
        </row>
        <row r="11844">
          <cell r="A11844">
            <v>8205025</v>
          </cell>
          <cell r="B11844" t="str">
            <v>계전기유니트</v>
          </cell>
          <cell r="C11844" t="str">
            <v>F 21</v>
          </cell>
          <cell r="D11844" t="str">
            <v>개</v>
          </cell>
        </row>
        <row r="11845">
          <cell r="A11845">
            <v>8205026</v>
          </cell>
          <cell r="B11845" t="str">
            <v>계전기유니트</v>
          </cell>
          <cell r="C11845" t="str">
            <v>F 22</v>
          </cell>
          <cell r="D11845" t="str">
            <v>개</v>
          </cell>
        </row>
        <row r="11846">
          <cell r="A11846">
            <v>8205027</v>
          </cell>
          <cell r="B11846" t="str">
            <v>계전기유니트</v>
          </cell>
          <cell r="C11846" t="str">
            <v>F 23</v>
          </cell>
          <cell r="D11846" t="str">
            <v>개</v>
          </cell>
        </row>
        <row r="11847">
          <cell r="A11847">
            <v>8205028</v>
          </cell>
          <cell r="B11847" t="str">
            <v>계전기유니트</v>
          </cell>
          <cell r="C11847" t="str">
            <v>F 24</v>
          </cell>
          <cell r="D11847" t="str">
            <v>개</v>
          </cell>
        </row>
        <row r="11848">
          <cell r="A11848">
            <v>8205029</v>
          </cell>
          <cell r="B11848" t="str">
            <v>계전기유니트</v>
          </cell>
          <cell r="C11848" t="str">
            <v>F-24-B</v>
          </cell>
          <cell r="D11848" t="str">
            <v>조</v>
          </cell>
        </row>
        <row r="11849">
          <cell r="A11849">
            <v>8205030</v>
          </cell>
          <cell r="B11849" t="str">
            <v>계전기유니트</v>
          </cell>
          <cell r="C11849" t="str">
            <v>F-24-C</v>
          </cell>
          <cell r="D11849" t="str">
            <v>조</v>
          </cell>
        </row>
        <row r="11850">
          <cell r="A11850">
            <v>8205031</v>
          </cell>
          <cell r="B11850" t="str">
            <v>계전기유니트</v>
          </cell>
          <cell r="C11850" t="str">
            <v>F 25</v>
          </cell>
          <cell r="D11850" t="str">
            <v>개</v>
          </cell>
        </row>
        <row r="11851">
          <cell r="A11851">
            <v>8205032</v>
          </cell>
          <cell r="B11851" t="str">
            <v>계전기유니트</v>
          </cell>
          <cell r="C11851" t="str">
            <v>F 26</v>
          </cell>
          <cell r="D11851" t="str">
            <v>개</v>
          </cell>
        </row>
        <row r="11852">
          <cell r="A11852">
            <v>8205033</v>
          </cell>
          <cell r="B11852" t="str">
            <v>계전기유니트</v>
          </cell>
          <cell r="C11852" t="str">
            <v>F 27</v>
          </cell>
          <cell r="D11852" t="str">
            <v>개</v>
          </cell>
        </row>
        <row r="11853">
          <cell r="A11853">
            <v>8205034</v>
          </cell>
          <cell r="B11853" t="str">
            <v>계전기유니트</v>
          </cell>
          <cell r="C11853" t="str">
            <v>F 28</v>
          </cell>
          <cell r="D11853" t="str">
            <v>개</v>
          </cell>
        </row>
        <row r="11854">
          <cell r="A11854">
            <v>8205035</v>
          </cell>
          <cell r="B11854" t="str">
            <v>계전기유니트</v>
          </cell>
          <cell r="C11854" t="str">
            <v>X 294</v>
          </cell>
          <cell r="D11854" t="str">
            <v>개</v>
          </cell>
        </row>
        <row r="11855">
          <cell r="A11855">
            <v>8205036</v>
          </cell>
          <cell r="B11855" t="str">
            <v>계전기유니트</v>
          </cell>
          <cell r="C11855" t="str">
            <v>D1 - A100</v>
          </cell>
          <cell r="D11855" t="str">
            <v>개</v>
          </cell>
        </row>
        <row r="11856">
          <cell r="A11856">
            <v>8205037</v>
          </cell>
          <cell r="B11856" t="str">
            <v>고강도유동화재</v>
          </cell>
          <cell r="C11856" t="str">
            <v>HI-JET (10kg)</v>
          </cell>
          <cell r="D11856" t="str">
            <v>kg</v>
          </cell>
        </row>
        <row r="11857">
          <cell r="A11857">
            <v>8205038</v>
          </cell>
          <cell r="B11857" t="str">
            <v>고무호스</v>
          </cell>
          <cell r="C11857" t="str">
            <v>KS AIR 15mm</v>
          </cell>
          <cell r="D11857" t="str">
            <v>m</v>
          </cell>
        </row>
        <row r="11858">
          <cell r="A11858">
            <v>8205039</v>
          </cell>
          <cell r="B11858" t="str">
            <v>고무호스</v>
          </cell>
          <cell r="C11858" t="str">
            <v>KS AIR 19mm</v>
          </cell>
          <cell r="D11858" t="str">
            <v>m</v>
          </cell>
        </row>
        <row r="11859">
          <cell r="A11859">
            <v>8205040</v>
          </cell>
          <cell r="B11859" t="str">
            <v>고무호스</v>
          </cell>
          <cell r="C11859" t="str">
            <v>KS AIR 25mm</v>
          </cell>
          <cell r="D11859" t="str">
            <v>m</v>
          </cell>
        </row>
        <row r="11860">
          <cell r="A11860">
            <v>8205041</v>
          </cell>
          <cell r="B11860" t="str">
            <v>구리스</v>
          </cell>
          <cell r="C11860" t="str">
            <v>산업용</v>
          </cell>
          <cell r="D11860" t="str">
            <v>kg</v>
          </cell>
        </row>
        <row r="11861">
          <cell r="A11861">
            <v>8205042</v>
          </cell>
          <cell r="B11861" t="str">
            <v>깔판</v>
          </cell>
          <cell r="C11861" t="str">
            <v>B 326-A</v>
          </cell>
          <cell r="D11861" t="str">
            <v>개</v>
          </cell>
        </row>
        <row r="11862">
          <cell r="A11862">
            <v>8205043</v>
          </cell>
          <cell r="B11862" t="str">
            <v>궤도계전기</v>
          </cell>
          <cell r="C11862" t="str">
            <v>TR</v>
          </cell>
          <cell r="D11862" t="str">
            <v>조</v>
          </cell>
        </row>
        <row r="11863">
          <cell r="A11863">
            <v>8205044</v>
          </cell>
          <cell r="B11863" t="str">
            <v>궤도조명반</v>
          </cell>
          <cell r="C11863" t="str">
            <v>1.2x4m</v>
          </cell>
          <cell r="D11863" t="str">
            <v>조</v>
          </cell>
        </row>
        <row r="11864">
          <cell r="A11864">
            <v>8205045</v>
          </cell>
          <cell r="B11864" t="str">
            <v>궤도회로</v>
          </cell>
          <cell r="C11864" t="str">
            <v>AF</v>
          </cell>
          <cell r="D11864" t="str">
            <v>조</v>
          </cell>
        </row>
        <row r="11865">
          <cell r="A11865">
            <v>8205046</v>
          </cell>
          <cell r="B11865" t="str">
            <v>궤도회로</v>
          </cell>
          <cell r="C11865" t="str">
            <v>PF</v>
          </cell>
          <cell r="D11865" t="str">
            <v>조</v>
          </cell>
        </row>
        <row r="11866">
          <cell r="A11866">
            <v>8205047</v>
          </cell>
          <cell r="B11866" t="str">
            <v>궤도회로송신기</v>
          </cell>
          <cell r="C11866" t="str">
            <v>TM</v>
          </cell>
          <cell r="D11866" t="str">
            <v>조</v>
          </cell>
        </row>
        <row r="11867">
          <cell r="A11867">
            <v>8205048</v>
          </cell>
          <cell r="B11867" t="str">
            <v>궤도회로수신기</v>
          </cell>
          <cell r="C11867" t="str">
            <v>RE</v>
          </cell>
          <cell r="D11867" t="str">
            <v>조</v>
          </cell>
        </row>
        <row r="11868">
          <cell r="A11868">
            <v>8205049</v>
          </cell>
          <cell r="B11868" t="str">
            <v>궤조절연이음매판</v>
          </cell>
          <cell r="C11868" t="str">
            <v>절연체 60kg</v>
          </cell>
          <cell r="D11868" t="str">
            <v>조</v>
          </cell>
        </row>
        <row r="11869">
          <cell r="A11869">
            <v>8205050</v>
          </cell>
          <cell r="B11869" t="str">
            <v>궤조절연이음매판</v>
          </cell>
          <cell r="C11869" t="str">
            <v>절연체 50kN</v>
          </cell>
          <cell r="D11869" t="str">
            <v>조</v>
          </cell>
        </row>
        <row r="11870">
          <cell r="A11870">
            <v>8205051</v>
          </cell>
          <cell r="B11870" t="str">
            <v>궤조절연이음매판</v>
          </cell>
          <cell r="C11870" t="str">
            <v>절연체 50PS</v>
          </cell>
          <cell r="D11870" t="str">
            <v>조</v>
          </cell>
        </row>
        <row r="11871">
          <cell r="A11871">
            <v>8205052</v>
          </cell>
          <cell r="B11871" t="str">
            <v>궤조절연이음매판</v>
          </cell>
          <cell r="C11871" t="str">
            <v>절연체 37kg</v>
          </cell>
          <cell r="D11871" t="str">
            <v>조</v>
          </cell>
        </row>
        <row r="11872">
          <cell r="A11872">
            <v>8205053</v>
          </cell>
          <cell r="B11872" t="str">
            <v>근가</v>
          </cell>
          <cell r="C11872" t="str">
            <v>1.2x90</v>
          </cell>
          <cell r="D11872" t="str">
            <v>개</v>
          </cell>
        </row>
        <row r="11873">
          <cell r="A11873">
            <v>8205054</v>
          </cell>
          <cell r="B11873" t="str">
            <v>긍선쟘바-신호용</v>
          </cell>
          <cell r="C11873" t="str">
            <v>22mm2x1본</v>
          </cell>
          <cell r="D11873" t="str">
            <v>조</v>
          </cell>
        </row>
        <row r="11874">
          <cell r="A11874">
            <v>8205055</v>
          </cell>
          <cell r="B11874" t="str">
            <v>기구함</v>
          </cell>
          <cell r="C11874" t="str">
            <v>철제 No2</v>
          </cell>
          <cell r="D11874" t="str">
            <v>조</v>
          </cell>
        </row>
        <row r="11875">
          <cell r="A11875">
            <v>8205056</v>
          </cell>
          <cell r="B11875" t="str">
            <v>도관전선</v>
          </cell>
          <cell r="C11875" t="str">
            <v>하프파이프 76Φ</v>
          </cell>
          <cell r="D11875" t="str">
            <v>m</v>
          </cell>
        </row>
        <row r="11876">
          <cell r="A11876">
            <v>8205057</v>
          </cell>
          <cell r="B11876" t="str">
            <v>동주물터미날</v>
          </cell>
          <cell r="C11876" t="str">
            <v>22㎟-12mm</v>
          </cell>
          <cell r="D11876" t="str">
            <v>개</v>
          </cell>
        </row>
        <row r="11877">
          <cell r="A11877">
            <v>8205058</v>
          </cell>
          <cell r="B11877" t="str">
            <v>동주물터미날</v>
          </cell>
          <cell r="C11877" t="str">
            <v>115㎟-12mm</v>
          </cell>
          <cell r="D11877" t="str">
            <v>개</v>
          </cell>
        </row>
        <row r="11878">
          <cell r="A11878">
            <v>8205059</v>
          </cell>
          <cell r="B11878" t="str">
            <v>동주물터미날</v>
          </cell>
          <cell r="C11878" t="str">
            <v>2502㎟-12mm</v>
          </cell>
          <cell r="D11878" t="str">
            <v>개</v>
          </cell>
        </row>
        <row r="11879">
          <cell r="A11879">
            <v>8205060</v>
          </cell>
          <cell r="B11879" t="str">
            <v>다목적 공구셋트</v>
          </cell>
          <cell r="C11879" t="str">
            <v>8PCS</v>
          </cell>
          <cell r="D11879" t="str">
            <v>조</v>
          </cell>
        </row>
        <row r="11880">
          <cell r="A11880">
            <v>8205061</v>
          </cell>
          <cell r="B11880" t="str">
            <v>닥트</v>
          </cell>
          <cell r="C11880" t="str">
            <v>ST-800x200x1000</v>
          </cell>
          <cell r="D11880" t="str">
            <v>조</v>
          </cell>
        </row>
        <row r="11881">
          <cell r="A11881">
            <v>8205062</v>
          </cell>
          <cell r="B11881" t="str">
            <v>랙-연동장치용</v>
          </cell>
          <cell r="C11881" t="str">
            <v>분선반</v>
          </cell>
          <cell r="D11881" t="str">
            <v>조</v>
          </cell>
        </row>
        <row r="11882">
          <cell r="A11882">
            <v>8205063</v>
          </cell>
          <cell r="B11882" t="str">
            <v>랙-연동장치용</v>
          </cell>
          <cell r="C11882" t="str">
            <v>계전기 R-1</v>
          </cell>
          <cell r="D11882" t="str">
            <v>조</v>
          </cell>
        </row>
        <row r="11883">
          <cell r="A11883">
            <v>8205064</v>
          </cell>
          <cell r="B11883" t="str">
            <v>랙-연동장치용</v>
          </cell>
          <cell r="C11883" t="str">
            <v>계전기 R-2</v>
          </cell>
          <cell r="D11883" t="str">
            <v>조</v>
          </cell>
        </row>
        <row r="11884">
          <cell r="A11884">
            <v>8205065</v>
          </cell>
          <cell r="B11884" t="str">
            <v>랙-퓨즈</v>
          </cell>
          <cell r="C11884" t="str">
            <v>F-1</v>
          </cell>
          <cell r="D11884" t="str">
            <v>조</v>
          </cell>
        </row>
        <row r="11885">
          <cell r="A11885">
            <v>8205066</v>
          </cell>
          <cell r="B11885" t="str">
            <v>랙-퓨즈</v>
          </cell>
          <cell r="C11885" t="str">
            <v>F-2</v>
          </cell>
          <cell r="D11885" t="str">
            <v>조</v>
          </cell>
        </row>
        <row r="11886">
          <cell r="A11886">
            <v>8205067</v>
          </cell>
          <cell r="B11886" t="str">
            <v>랙-퓨즈</v>
          </cell>
          <cell r="C11886" t="str">
            <v>저항</v>
          </cell>
          <cell r="D11886" t="str">
            <v>조</v>
          </cell>
        </row>
        <row r="11887">
          <cell r="A11887">
            <v>8205068</v>
          </cell>
          <cell r="B11887" t="str">
            <v>레일본드</v>
          </cell>
          <cell r="C11887" t="str">
            <v>케이블 B22-1200</v>
          </cell>
          <cell r="D11887" t="str">
            <v>조</v>
          </cell>
        </row>
        <row r="11888">
          <cell r="A11888">
            <v>8205069</v>
          </cell>
          <cell r="B11888" t="str">
            <v>레일본드</v>
          </cell>
          <cell r="C11888" t="str">
            <v>19/1.2x1200</v>
          </cell>
          <cell r="D11888" t="str">
            <v>조</v>
          </cell>
        </row>
        <row r="11889">
          <cell r="A11889">
            <v>8205070</v>
          </cell>
          <cell r="B11889" t="str">
            <v>레일본드</v>
          </cell>
          <cell r="C11889" t="str">
            <v>22㎟xY</v>
          </cell>
          <cell r="D11889" t="str">
            <v>조</v>
          </cell>
        </row>
        <row r="11890">
          <cell r="A11890">
            <v>8205071</v>
          </cell>
          <cell r="B11890" t="str">
            <v>레일본드</v>
          </cell>
          <cell r="C11890" t="str">
            <v>22㎟x1200</v>
          </cell>
          <cell r="D11890" t="str">
            <v>조</v>
          </cell>
        </row>
        <row r="11891">
          <cell r="A11891">
            <v>8205072</v>
          </cell>
          <cell r="B11891" t="str">
            <v>레일본드</v>
          </cell>
          <cell r="C11891" t="str">
            <v>115㎟xI</v>
          </cell>
          <cell r="D11891" t="str">
            <v>조</v>
          </cell>
        </row>
        <row r="11892">
          <cell r="A11892">
            <v>8205073</v>
          </cell>
          <cell r="B11892" t="str">
            <v>레일본드</v>
          </cell>
          <cell r="C11892" t="str">
            <v>115㎟x1200</v>
          </cell>
          <cell r="D11892" t="str">
            <v>조</v>
          </cell>
        </row>
        <row r="11893">
          <cell r="A11893">
            <v>8205074</v>
          </cell>
          <cell r="B11893" t="str">
            <v>레일본드</v>
          </cell>
          <cell r="C11893" t="str">
            <v>250㎟xI</v>
          </cell>
          <cell r="D11893" t="str">
            <v>조</v>
          </cell>
        </row>
        <row r="11894">
          <cell r="A11894">
            <v>8205075</v>
          </cell>
          <cell r="B11894" t="str">
            <v>레일본드</v>
          </cell>
          <cell r="C11894" t="str">
            <v>250㎟x1000</v>
          </cell>
          <cell r="D11894" t="str">
            <v>조</v>
          </cell>
        </row>
        <row r="11895">
          <cell r="A11895">
            <v>8205076</v>
          </cell>
          <cell r="B11895" t="str">
            <v>레일본드</v>
          </cell>
          <cell r="C11895" t="str">
            <v>250㎟x1200</v>
          </cell>
          <cell r="D11895" t="str">
            <v>조</v>
          </cell>
        </row>
        <row r="11896">
          <cell r="A11896">
            <v>8205077</v>
          </cell>
          <cell r="B11896" t="str">
            <v>레일본드</v>
          </cell>
          <cell r="C11896" t="str">
            <v>250㎟x1400</v>
          </cell>
          <cell r="D11896" t="str">
            <v>조</v>
          </cell>
        </row>
        <row r="11897">
          <cell r="A11897">
            <v>8205078</v>
          </cell>
          <cell r="B11897" t="str">
            <v>레일본드</v>
          </cell>
          <cell r="C11897" t="str">
            <v>250㎟x1600</v>
          </cell>
          <cell r="D11897" t="str">
            <v>조</v>
          </cell>
        </row>
        <row r="11898">
          <cell r="A11898">
            <v>8205079</v>
          </cell>
          <cell r="B11898" t="str">
            <v>레일본드</v>
          </cell>
          <cell r="C11898" t="str">
            <v>250㎟x1600x4본</v>
          </cell>
          <cell r="D11898" t="str">
            <v>조</v>
          </cell>
        </row>
        <row r="11899">
          <cell r="A11899">
            <v>8205080</v>
          </cell>
          <cell r="B11899" t="str">
            <v>레일본드 (SB-2R)</v>
          </cell>
          <cell r="C11899" t="str">
            <v>22㎟x300</v>
          </cell>
          <cell r="D11899" t="str">
            <v>조</v>
          </cell>
        </row>
        <row r="11900">
          <cell r="A11900">
            <v>8205081</v>
          </cell>
          <cell r="B11900" t="str">
            <v>레일본드 (SB-2L)</v>
          </cell>
          <cell r="C11900" t="str">
            <v>22㎟x300</v>
          </cell>
          <cell r="D11900" t="str">
            <v>조</v>
          </cell>
        </row>
        <row r="11901">
          <cell r="A11901">
            <v>8205082</v>
          </cell>
          <cell r="B11901" t="str">
            <v>레일본드 (SB-1)</v>
          </cell>
          <cell r="C11901" t="str">
            <v>22㎟x330</v>
          </cell>
          <cell r="D11901" t="str">
            <v>조</v>
          </cell>
        </row>
        <row r="11902">
          <cell r="A11902">
            <v>8205083</v>
          </cell>
          <cell r="B11902" t="str">
            <v>레일본드 (SB-3)</v>
          </cell>
          <cell r="C11902" t="str">
            <v>22㎟x1000</v>
          </cell>
          <cell r="D11902" t="str">
            <v>조</v>
          </cell>
        </row>
        <row r="11903">
          <cell r="A11903">
            <v>8205084</v>
          </cell>
          <cell r="B11903" t="str">
            <v>레일본드 (SB-4)</v>
          </cell>
          <cell r="C11903" t="str">
            <v>22㎟x1500</v>
          </cell>
          <cell r="D11903" t="str">
            <v>조</v>
          </cell>
        </row>
        <row r="11904">
          <cell r="A11904">
            <v>8205085</v>
          </cell>
          <cell r="B11904" t="str">
            <v>레일본드 (RB-1)</v>
          </cell>
          <cell r="C11904" t="str">
            <v>115㎟x330</v>
          </cell>
          <cell r="D11904" t="str">
            <v>본</v>
          </cell>
        </row>
        <row r="11905">
          <cell r="A11905">
            <v>8205086</v>
          </cell>
          <cell r="B11905" t="str">
            <v>레일본드 (RB-2R)</v>
          </cell>
          <cell r="C11905" t="str">
            <v>165㎟x1000</v>
          </cell>
          <cell r="D11905" t="str">
            <v>본</v>
          </cell>
        </row>
        <row r="11906">
          <cell r="A11906">
            <v>8205087</v>
          </cell>
          <cell r="B11906" t="str">
            <v>레일본드 (RB-2L)</v>
          </cell>
          <cell r="C11906" t="str">
            <v>165㎟x1000</v>
          </cell>
          <cell r="D11906" t="str">
            <v>본</v>
          </cell>
        </row>
        <row r="11907">
          <cell r="A11907">
            <v>8205088</v>
          </cell>
          <cell r="B11907" t="str">
            <v>레일본드 (RB-3)</v>
          </cell>
          <cell r="C11907" t="str">
            <v>165㎟x1000</v>
          </cell>
          <cell r="D11907" t="str">
            <v>본</v>
          </cell>
        </row>
        <row r="11908">
          <cell r="A11908">
            <v>8205089</v>
          </cell>
          <cell r="B11908" t="str">
            <v>레일본드 (RB-4)</v>
          </cell>
          <cell r="C11908" t="str">
            <v>165㎟x1500</v>
          </cell>
          <cell r="D11908" t="str">
            <v>본</v>
          </cell>
        </row>
        <row r="11909">
          <cell r="A11909">
            <v>8205090</v>
          </cell>
          <cell r="B11909" t="str">
            <v>레일본드 (RB-2R)</v>
          </cell>
          <cell r="C11909" t="str">
            <v>165㎟x2000</v>
          </cell>
          <cell r="D11909" t="str">
            <v>본</v>
          </cell>
        </row>
        <row r="11910">
          <cell r="A11910">
            <v>8205091</v>
          </cell>
          <cell r="B11910" t="str">
            <v>레일본드 (RB-2L)</v>
          </cell>
          <cell r="C11910" t="str">
            <v>165㎟x2000</v>
          </cell>
          <cell r="D11910" t="str">
            <v>본</v>
          </cell>
        </row>
        <row r="11911">
          <cell r="A11911">
            <v>8205092</v>
          </cell>
          <cell r="B11911" t="str">
            <v>모자이크</v>
          </cell>
          <cell r="C11911" t="str">
            <v>P 131</v>
          </cell>
          <cell r="D11911" t="str">
            <v>개</v>
          </cell>
        </row>
        <row r="11912">
          <cell r="A11912">
            <v>8205093</v>
          </cell>
          <cell r="B11912" t="str">
            <v>모자이크</v>
          </cell>
          <cell r="C11912" t="str">
            <v>P 132</v>
          </cell>
          <cell r="D11912" t="str">
            <v>개</v>
          </cell>
        </row>
        <row r="11913">
          <cell r="A11913">
            <v>8205094</v>
          </cell>
          <cell r="B11913" t="str">
            <v>모자이크</v>
          </cell>
          <cell r="C11913" t="str">
            <v>P 133</v>
          </cell>
          <cell r="D11913" t="str">
            <v>개</v>
          </cell>
        </row>
        <row r="11914">
          <cell r="A11914">
            <v>8205095</v>
          </cell>
          <cell r="B11914" t="str">
            <v>무유도등</v>
          </cell>
          <cell r="C11914" t="str">
            <v>단등형</v>
          </cell>
          <cell r="D11914" t="str">
            <v>개</v>
          </cell>
        </row>
        <row r="11915">
          <cell r="A11915">
            <v>8205096</v>
          </cell>
          <cell r="B11915" t="str">
            <v>밀착간</v>
          </cell>
          <cell r="C11915" t="str">
            <v>B 330-A</v>
          </cell>
          <cell r="D11915" t="str">
            <v>개</v>
          </cell>
        </row>
        <row r="11916">
          <cell r="A11916">
            <v>8205097</v>
          </cell>
          <cell r="B11916" t="str">
            <v>발신기</v>
          </cell>
          <cell r="C11916" t="str">
            <v/>
          </cell>
          <cell r="D11916" t="str">
            <v>조</v>
          </cell>
        </row>
        <row r="11917">
          <cell r="A11917">
            <v>8205098</v>
          </cell>
          <cell r="B11917" t="str">
            <v>방진고무</v>
          </cell>
          <cell r="C11917" t="str">
            <v>10T</v>
          </cell>
          <cell r="D11917" t="str">
            <v>m</v>
          </cell>
        </row>
        <row r="11918">
          <cell r="A11918">
            <v>8205099</v>
          </cell>
          <cell r="B11918" t="str">
            <v>방진고무</v>
          </cell>
          <cell r="C11918" t="str">
            <v>9.6t</v>
          </cell>
          <cell r="D11918" t="str">
            <v>m</v>
          </cell>
        </row>
        <row r="11919">
          <cell r="A11919">
            <v>8205100</v>
          </cell>
          <cell r="B11919" t="str">
            <v>방청제</v>
          </cell>
          <cell r="C11919" t="str">
            <v>WD-40</v>
          </cell>
          <cell r="D11919" t="str">
            <v>개</v>
          </cell>
        </row>
        <row r="11920">
          <cell r="A11920">
            <v>8205101</v>
          </cell>
          <cell r="B11920" t="str">
            <v>배전반</v>
          </cell>
          <cell r="C11920" t="str">
            <v>모자이크</v>
          </cell>
          <cell r="D11920" t="str">
            <v>면</v>
          </cell>
        </row>
        <row r="11921">
          <cell r="A11921">
            <v>8205102</v>
          </cell>
          <cell r="B11921" t="str">
            <v>보수자판넬</v>
          </cell>
          <cell r="C11921" t="str">
            <v>모자이크</v>
          </cell>
          <cell r="D11921" t="str">
            <v>면</v>
          </cell>
        </row>
        <row r="11922">
          <cell r="A11922">
            <v>8205103</v>
          </cell>
          <cell r="B11922" t="str">
            <v>본드리드선</v>
          </cell>
          <cell r="C11922" t="str">
            <v>유절연단궤조</v>
          </cell>
          <cell r="D11922" t="str">
            <v>조</v>
          </cell>
        </row>
        <row r="11923">
          <cell r="A11923">
            <v>8205104</v>
          </cell>
          <cell r="B11923" t="str">
            <v>본드리드선</v>
          </cell>
          <cell r="C11923" t="str">
            <v>유절연복궤조</v>
          </cell>
          <cell r="D11923" t="str">
            <v>조</v>
          </cell>
        </row>
        <row r="11924">
          <cell r="A11924">
            <v>8205105</v>
          </cell>
          <cell r="B11924" t="str">
            <v>본드리드선</v>
          </cell>
          <cell r="C11924" t="str">
            <v>무절연</v>
          </cell>
          <cell r="D11924" t="str">
            <v>조</v>
          </cell>
        </row>
        <row r="11925">
          <cell r="A11925">
            <v>8205106</v>
          </cell>
          <cell r="B11925" t="str">
            <v>본드리드선</v>
          </cell>
          <cell r="C11925" t="str">
            <v>250㎟x1000 용접</v>
          </cell>
          <cell r="D11925" t="str">
            <v>조</v>
          </cell>
        </row>
        <row r="11926">
          <cell r="A11926">
            <v>8205107</v>
          </cell>
          <cell r="B11926" t="str">
            <v>본드리드선</v>
          </cell>
          <cell r="C11926" t="str">
            <v>250㎟x1200 용접</v>
          </cell>
          <cell r="D11926" t="str">
            <v>조</v>
          </cell>
        </row>
        <row r="11927">
          <cell r="A11927">
            <v>8205108</v>
          </cell>
          <cell r="B11927" t="str">
            <v>본드리드선</v>
          </cell>
          <cell r="C11927" t="str">
            <v>250㎟x1600 용접</v>
          </cell>
          <cell r="D11927" t="str">
            <v>조</v>
          </cell>
        </row>
        <row r="11928">
          <cell r="A11928">
            <v>8205109</v>
          </cell>
          <cell r="B11928" t="str">
            <v>본드리드선</v>
          </cell>
          <cell r="C11928" t="str">
            <v>250㎟x1800 용접</v>
          </cell>
          <cell r="D11928" t="str">
            <v>조</v>
          </cell>
        </row>
        <row r="11929">
          <cell r="A11929">
            <v>8205110</v>
          </cell>
          <cell r="B11929" t="str">
            <v>본드리드선</v>
          </cell>
          <cell r="C11929" t="str">
            <v>250㎟x2000 용접</v>
          </cell>
          <cell r="D11929" t="str">
            <v>조</v>
          </cell>
        </row>
        <row r="11930">
          <cell r="A11930">
            <v>8205111</v>
          </cell>
          <cell r="B11930" t="str">
            <v>본드리드선</v>
          </cell>
          <cell r="C11930" t="str">
            <v>250㎟x2200 용접</v>
          </cell>
          <cell r="D11930" t="str">
            <v>조</v>
          </cell>
        </row>
        <row r="11931">
          <cell r="A11931">
            <v>8205112</v>
          </cell>
          <cell r="B11931" t="str">
            <v>본드리드선</v>
          </cell>
          <cell r="C11931" t="str">
            <v>250x140x10t황동</v>
          </cell>
          <cell r="D11931" t="str">
            <v>조</v>
          </cell>
        </row>
        <row r="11932">
          <cell r="A11932">
            <v>8205113</v>
          </cell>
          <cell r="B11932" t="str">
            <v>본드핀</v>
          </cell>
          <cell r="C11932" t="str">
            <v>동 7 mm</v>
          </cell>
          <cell r="D11932" t="str">
            <v>조</v>
          </cell>
        </row>
        <row r="11933">
          <cell r="A11933">
            <v>8205114</v>
          </cell>
          <cell r="B11933" t="str">
            <v>베이스</v>
          </cell>
          <cell r="C11933" t="str">
            <v>A 512-3 주물</v>
          </cell>
          <cell r="D11933" t="str">
            <v>개</v>
          </cell>
        </row>
        <row r="11934">
          <cell r="A11934">
            <v>8205115</v>
          </cell>
          <cell r="B11934" t="str">
            <v>사다리</v>
          </cell>
          <cell r="C11934" t="str">
            <v>A 512-6 아연도</v>
          </cell>
          <cell r="D11934" t="str">
            <v>개</v>
          </cell>
        </row>
        <row r="11935">
          <cell r="A11935">
            <v>8205116</v>
          </cell>
          <cell r="B11935" t="str">
            <v>산업업무용무전기</v>
          </cell>
          <cell r="C11935" t="str">
            <v>휴대용 VHF</v>
          </cell>
          <cell r="D11935" t="str">
            <v>대</v>
          </cell>
        </row>
        <row r="11936">
          <cell r="A11936">
            <v>8205117</v>
          </cell>
          <cell r="B11936" t="str">
            <v>선명찰</v>
          </cell>
          <cell r="C11936" t="str">
            <v>PVC 300개 이하</v>
          </cell>
          <cell r="D11936" t="str">
            <v>개</v>
          </cell>
        </row>
        <row r="11937">
          <cell r="A11937">
            <v>8205118</v>
          </cell>
          <cell r="B11937" t="str">
            <v>선명찰</v>
          </cell>
          <cell r="C11937" t="str">
            <v>PVC 600개 이하</v>
          </cell>
          <cell r="D11937" t="str">
            <v>개</v>
          </cell>
        </row>
        <row r="11938">
          <cell r="A11938">
            <v>8205119</v>
          </cell>
          <cell r="B11938" t="str">
            <v>선명찰</v>
          </cell>
          <cell r="C11938" t="str">
            <v>PVC 600개 이상</v>
          </cell>
          <cell r="D11938" t="str">
            <v>개</v>
          </cell>
        </row>
        <row r="11939">
          <cell r="A11939">
            <v>8205120</v>
          </cell>
          <cell r="B11939" t="str">
            <v>시스템콘솔</v>
          </cell>
          <cell r="C11939" t="str">
            <v>C.P.U.</v>
          </cell>
          <cell r="D11939" t="str">
            <v>조</v>
          </cell>
        </row>
        <row r="11940">
          <cell r="A11940">
            <v>8205121</v>
          </cell>
          <cell r="B11940" t="str">
            <v>신호기</v>
          </cell>
          <cell r="C11940" t="str">
            <v>벽형단진로</v>
          </cell>
          <cell r="D11940" t="str">
            <v>기</v>
          </cell>
        </row>
        <row r="11941">
          <cell r="A11941">
            <v>8205122</v>
          </cell>
          <cell r="B11941" t="str">
            <v>신호기</v>
          </cell>
          <cell r="C11941" t="str">
            <v>벽형3진로</v>
          </cell>
          <cell r="D11941" t="str">
            <v>기</v>
          </cell>
        </row>
        <row r="11942">
          <cell r="A11942">
            <v>8205123</v>
          </cell>
          <cell r="B11942" t="str">
            <v>신호기</v>
          </cell>
          <cell r="C11942" t="str">
            <v>기주형단진로</v>
          </cell>
          <cell r="D11942" t="str">
            <v>기</v>
          </cell>
        </row>
        <row r="11943">
          <cell r="A11943">
            <v>8205124</v>
          </cell>
          <cell r="B11943" t="str">
            <v>신호기</v>
          </cell>
          <cell r="C11943" t="str">
            <v>기주형3진로</v>
          </cell>
          <cell r="D11943" t="str">
            <v>기</v>
          </cell>
        </row>
        <row r="11944">
          <cell r="A11944">
            <v>8205125</v>
          </cell>
          <cell r="B11944" t="str">
            <v>신호기 전기색등</v>
          </cell>
          <cell r="C11944" t="str">
            <v>다동형4현시-수지</v>
          </cell>
          <cell r="D11944" t="str">
            <v>기</v>
          </cell>
        </row>
        <row r="11945">
          <cell r="A11945">
            <v>8205126</v>
          </cell>
          <cell r="B11945" t="str">
            <v>신호기 전기색등</v>
          </cell>
          <cell r="C11945" t="str">
            <v>다동형4현시-철제</v>
          </cell>
          <cell r="D11945" t="str">
            <v>기</v>
          </cell>
        </row>
        <row r="11946">
          <cell r="A11946">
            <v>8205127</v>
          </cell>
          <cell r="B11946" t="str">
            <v>신호기 전기색등</v>
          </cell>
          <cell r="C11946" t="str">
            <v>다동형5현시-수지</v>
          </cell>
          <cell r="D11946" t="str">
            <v>기</v>
          </cell>
        </row>
        <row r="11947">
          <cell r="A11947">
            <v>8205128</v>
          </cell>
          <cell r="B11947" t="str">
            <v>신호기 전기색등</v>
          </cell>
          <cell r="C11947" t="str">
            <v>다동형5현시-철제</v>
          </cell>
          <cell r="D11947" t="str">
            <v>기</v>
          </cell>
        </row>
        <row r="11948">
          <cell r="A11948">
            <v>8205129</v>
          </cell>
          <cell r="B11948" t="str">
            <v>신호기주</v>
          </cell>
          <cell r="C11948" t="str">
            <v>A-510-2</v>
          </cell>
          <cell r="D11948" t="str">
            <v>본</v>
          </cell>
        </row>
        <row r="11949">
          <cell r="A11949">
            <v>8205130</v>
          </cell>
          <cell r="B11949" t="str">
            <v>신호기주</v>
          </cell>
          <cell r="C11949" t="str">
            <v>콘크리트 9m</v>
          </cell>
          <cell r="D11949" t="str">
            <v>본</v>
          </cell>
        </row>
        <row r="11950">
          <cell r="A11950">
            <v>8205131</v>
          </cell>
          <cell r="B11950" t="str">
            <v>신호기주</v>
          </cell>
          <cell r="C11950" t="str">
            <v>콘크리트 7m</v>
          </cell>
          <cell r="D11950" t="str">
            <v>본</v>
          </cell>
        </row>
        <row r="11951">
          <cell r="A11951">
            <v>8205132</v>
          </cell>
          <cell r="B11951" t="str">
            <v>신호기주</v>
          </cell>
          <cell r="C11951" t="str">
            <v>100Dx1800</v>
          </cell>
          <cell r="D11951" t="str">
            <v>개</v>
          </cell>
        </row>
        <row r="11952">
          <cell r="A11952">
            <v>8205133</v>
          </cell>
          <cell r="B11952" t="str">
            <v>신호기주</v>
          </cell>
          <cell r="C11952" t="str">
            <v>100Dx1300</v>
          </cell>
          <cell r="D11952" t="str">
            <v>개</v>
          </cell>
        </row>
        <row r="11953">
          <cell r="A11953">
            <v>8205134</v>
          </cell>
          <cell r="B11953" t="str">
            <v>신호단자</v>
          </cell>
          <cell r="C11953" t="str">
            <v>5 단자</v>
          </cell>
          <cell r="D11953" t="str">
            <v>개</v>
          </cell>
        </row>
        <row r="11954">
          <cell r="A11954">
            <v>8205135</v>
          </cell>
          <cell r="B11954" t="str">
            <v>신호용사다리</v>
          </cell>
          <cell r="C11954" t="str">
            <v>SL-1 (STS 0.5m)</v>
          </cell>
          <cell r="D11954" t="str">
            <v>개</v>
          </cell>
        </row>
        <row r="11955">
          <cell r="A11955">
            <v>8205136</v>
          </cell>
          <cell r="B11955" t="str">
            <v>신호용사다리</v>
          </cell>
          <cell r="C11955" t="str">
            <v>SL-2 (STS 1.0m)</v>
          </cell>
          <cell r="D11955" t="str">
            <v>개</v>
          </cell>
        </row>
        <row r="11956">
          <cell r="A11956">
            <v>8205137</v>
          </cell>
          <cell r="B11956" t="str">
            <v>신호접속함 (SUS)</v>
          </cell>
          <cell r="C11956" t="str">
            <v>400x300x900</v>
          </cell>
          <cell r="D11956" t="str">
            <v>개</v>
          </cell>
        </row>
        <row r="11957">
          <cell r="A11957">
            <v>8205138</v>
          </cell>
          <cell r="B11957" t="str">
            <v>신호표지</v>
          </cell>
          <cell r="C11957" t="str">
            <v>벽형</v>
          </cell>
          <cell r="D11957" t="str">
            <v>개</v>
          </cell>
        </row>
        <row r="11958">
          <cell r="A11958">
            <v>8205139</v>
          </cell>
          <cell r="B11958" t="str">
            <v>신호표지</v>
          </cell>
          <cell r="C11958" t="str">
            <v>기초형</v>
          </cell>
          <cell r="D11958" t="str">
            <v>개</v>
          </cell>
        </row>
        <row r="11959">
          <cell r="A11959">
            <v>8205140</v>
          </cell>
          <cell r="B11959" t="str">
            <v>심선접속자</v>
          </cell>
          <cell r="C11959" t="str">
            <v>UR</v>
          </cell>
          <cell r="D11959" t="str">
            <v>개</v>
          </cell>
        </row>
        <row r="11960">
          <cell r="A11960">
            <v>8205141</v>
          </cell>
          <cell r="B11960" t="str">
            <v>심선접속자</v>
          </cell>
          <cell r="C11960" t="str">
            <v>Y 형</v>
          </cell>
          <cell r="D11960" t="str">
            <v>개</v>
          </cell>
        </row>
        <row r="11961">
          <cell r="A11961">
            <v>8205142</v>
          </cell>
          <cell r="B11961" t="str">
            <v>심선접속자</v>
          </cell>
          <cell r="C11961" t="str">
            <v>R 형</v>
          </cell>
          <cell r="D11961" t="str">
            <v>개</v>
          </cell>
        </row>
        <row r="11962">
          <cell r="A11962">
            <v>8205143</v>
          </cell>
          <cell r="B11962" t="str">
            <v>심선접속자</v>
          </cell>
          <cell r="C11962" t="str">
            <v>G 형</v>
          </cell>
          <cell r="D11962" t="str">
            <v>개</v>
          </cell>
        </row>
        <row r="11963">
          <cell r="A11963">
            <v>8205144</v>
          </cell>
          <cell r="B11963" t="str">
            <v>쇄정장치</v>
          </cell>
          <cell r="C11963" t="str">
            <v>S-1</v>
          </cell>
          <cell r="D11963" t="str">
            <v>개</v>
          </cell>
        </row>
        <row r="11964">
          <cell r="A11964">
            <v>8205145</v>
          </cell>
          <cell r="B11964" t="str">
            <v>쇄정장치</v>
          </cell>
          <cell r="C11964" t="str">
            <v>S-2</v>
          </cell>
          <cell r="D11964" t="str">
            <v>개</v>
          </cell>
        </row>
        <row r="11965">
          <cell r="A11965">
            <v>8205146</v>
          </cell>
          <cell r="B11965" t="str">
            <v>압착슬리브 S형</v>
          </cell>
          <cell r="C11965" t="str">
            <v>2㎟</v>
          </cell>
          <cell r="D11965" t="str">
            <v>개</v>
          </cell>
        </row>
        <row r="11966">
          <cell r="A11966">
            <v>8205147</v>
          </cell>
          <cell r="B11966" t="str">
            <v>압착슬리브 S형</v>
          </cell>
          <cell r="C11966" t="str">
            <v>5.5㎟</v>
          </cell>
          <cell r="D11966" t="str">
            <v>개</v>
          </cell>
        </row>
        <row r="11967">
          <cell r="A11967">
            <v>8205148</v>
          </cell>
          <cell r="B11967" t="str">
            <v>압착슬리브 S형</v>
          </cell>
          <cell r="C11967" t="str">
            <v>14㎟</v>
          </cell>
          <cell r="D11967" t="str">
            <v>개</v>
          </cell>
        </row>
        <row r="11968">
          <cell r="A11968">
            <v>8205149</v>
          </cell>
          <cell r="B11968" t="str">
            <v>압착슬리브 S형</v>
          </cell>
          <cell r="C11968" t="str">
            <v>22㎟</v>
          </cell>
          <cell r="D11968" t="str">
            <v>개</v>
          </cell>
        </row>
        <row r="11969">
          <cell r="A11969">
            <v>8205150</v>
          </cell>
          <cell r="B11969" t="str">
            <v>압착슬리브 S형</v>
          </cell>
          <cell r="C11969" t="str">
            <v>38㎟</v>
          </cell>
          <cell r="D11969" t="str">
            <v>개</v>
          </cell>
        </row>
        <row r="11970">
          <cell r="A11970">
            <v>8205151</v>
          </cell>
          <cell r="B11970" t="str">
            <v>압착슬리브 S형</v>
          </cell>
          <cell r="C11970" t="str">
            <v>115㎟</v>
          </cell>
          <cell r="D11970" t="str">
            <v>개</v>
          </cell>
        </row>
        <row r="11971">
          <cell r="A11971">
            <v>8205152</v>
          </cell>
          <cell r="B11971" t="str">
            <v>압착슬리브 S형</v>
          </cell>
          <cell r="C11971" t="str">
            <v>250㎟</v>
          </cell>
          <cell r="D11971" t="str">
            <v>개</v>
          </cell>
        </row>
        <row r="11972">
          <cell r="A11972">
            <v>8205153</v>
          </cell>
          <cell r="B11972" t="str">
            <v>압착콘넥타</v>
          </cell>
          <cell r="C11972" t="str">
            <v>22㎟</v>
          </cell>
          <cell r="D11972" t="str">
            <v>개</v>
          </cell>
        </row>
        <row r="11973">
          <cell r="A11973">
            <v>8205154</v>
          </cell>
          <cell r="B11973" t="str">
            <v>열수축접속관 L1200</v>
          </cell>
          <cell r="C11973" t="str">
            <v>외피용 19-6</v>
          </cell>
          <cell r="D11973" t="str">
            <v>개</v>
          </cell>
        </row>
        <row r="11974">
          <cell r="A11974">
            <v>8205155</v>
          </cell>
          <cell r="B11974" t="str">
            <v>열수축접속관 L1200</v>
          </cell>
          <cell r="C11974" t="str">
            <v>외피용 27-8</v>
          </cell>
          <cell r="D11974" t="str">
            <v>개</v>
          </cell>
        </row>
        <row r="11975">
          <cell r="A11975">
            <v>8205156</v>
          </cell>
          <cell r="B11975" t="str">
            <v>열수축접속관 L1200</v>
          </cell>
          <cell r="C11975" t="str">
            <v>외피용 38-12</v>
          </cell>
          <cell r="D11975" t="str">
            <v>개</v>
          </cell>
        </row>
        <row r="11976">
          <cell r="A11976">
            <v>8205157</v>
          </cell>
          <cell r="B11976" t="str">
            <v>열수축접속관 L1200</v>
          </cell>
          <cell r="C11976" t="str">
            <v>외피용 50-16</v>
          </cell>
          <cell r="D11976" t="str">
            <v>개</v>
          </cell>
        </row>
        <row r="11977">
          <cell r="A11977">
            <v>8205158</v>
          </cell>
          <cell r="B11977" t="str">
            <v>열수축스리브 L1200</v>
          </cell>
          <cell r="C11977" t="str">
            <v>내피용 3.2-0.6</v>
          </cell>
          <cell r="D11977" t="str">
            <v>개</v>
          </cell>
        </row>
        <row r="11978">
          <cell r="A11978">
            <v>8205159</v>
          </cell>
          <cell r="B11978" t="str">
            <v>열수축스리브 L1200</v>
          </cell>
          <cell r="C11978" t="str">
            <v>내피용 4.7-1.5</v>
          </cell>
          <cell r="D11978" t="str">
            <v>개</v>
          </cell>
        </row>
        <row r="11979">
          <cell r="A11979">
            <v>8205160</v>
          </cell>
          <cell r="B11979" t="str">
            <v>열수축스리브 L1200</v>
          </cell>
          <cell r="C11979" t="str">
            <v>내피용 6.4-2.0</v>
          </cell>
          <cell r="D11979" t="str">
            <v>개</v>
          </cell>
        </row>
        <row r="11980">
          <cell r="A11980">
            <v>8205161</v>
          </cell>
          <cell r="B11980" t="str">
            <v>열수축스리브 L1200</v>
          </cell>
          <cell r="C11980" t="str">
            <v>내피용 9.5-3.4</v>
          </cell>
          <cell r="D11980" t="str">
            <v>개</v>
          </cell>
        </row>
        <row r="11981">
          <cell r="A11981">
            <v>8205162</v>
          </cell>
          <cell r="B11981" t="str">
            <v>열수축스리브 L1200</v>
          </cell>
          <cell r="C11981" t="str">
            <v>내피용 12.7-5.0</v>
          </cell>
          <cell r="D11981" t="str">
            <v>개</v>
          </cell>
        </row>
        <row r="11982">
          <cell r="A11982">
            <v>8205163</v>
          </cell>
          <cell r="B11982" t="str">
            <v>열수축스리브 L1200</v>
          </cell>
          <cell r="C11982" t="str">
            <v>내피용 19.1-9.5</v>
          </cell>
          <cell r="D11982" t="str">
            <v>개</v>
          </cell>
        </row>
        <row r="11983">
          <cell r="A11983">
            <v>8205164</v>
          </cell>
          <cell r="B11983" t="str">
            <v>열수축스리브 L1200</v>
          </cell>
          <cell r="C11983" t="str">
            <v>내피용 25.4-12.7</v>
          </cell>
          <cell r="D11983" t="str">
            <v>개</v>
          </cell>
        </row>
        <row r="11984">
          <cell r="A11984">
            <v>8205165</v>
          </cell>
          <cell r="B11984" t="str">
            <v>열차체류표시반</v>
          </cell>
          <cell r="C11984" t="str">
            <v>각종</v>
          </cell>
          <cell r="D11984" t="str">
            <v>면</v>
          </cell>
        </row>
        <row r="11985">
          <cell r="A11985">
            <v>8205166</v>
          </cell>
          <cell r="B11985" t="str">
            <v>에어콘</v>
          </cell>
          <cell r="C11985" t="str">
            <v>창문형</v>
          </cell>
          <cell r="D11985" t="str">
            <v>대</v>
          </cell>
        </row>
        <row r="11986">
          <cell r="A11986">
            <v>8205167</v>
          </cell>
          <cell r="B11986" t="str">
            <v>유니제트몰탈</v>
          </cell>
          <cell r="C11986" t="str">
            <v>40kg/포</v>
          </cell>
          <cell r="D11986" t="str">
            <v>kg</v>
          </cell>
        </row>
        <row r="11987">
          <cell r="A11987">
            <v>8205168</v>
          </cell>
          <cell r="B11987" t="str">
            <v>외함</v>
          </cell>
          <cell r="C11987" t="str">
            <v>ATC 용</v>
          </cell>
          <cell r="D11987" t="str">
            <v>개</v>
          </cell>
        </row>
        <row r="11988">
          <cell r="A11988">
            <v>8205169</v>
          </cell>
          <cell r="B11988" t="str">
            <v>외함</v>
          </cell>
          <cell r="C11988" t="str">
            <v>TWC 용</v>
          </cell>
          <cell r="D11988" t="str">
            <v>개</v>
          </cell>
        </row>
        <row r="11989">
          <cell r="A11989">
            <v>8205170</v>
          </cell>
          <cell r="B11989" t="str">
            <v>의자</v>
          </cell>
          <cell r="C11989" t="str">
            <v>회전식</v>
          </cell>
          <cell r="D11989" t="str">
            <v>개</v>
          </cell>
        </row>
        <row r="11990">
          <cell r="A11990">
            <v>8205171</v>
          </cell>
          <cell r="B11990" t="str">
            <v>임피던스본드</v>
          </cell>
          <cell r="C11990" t="str">
            <v>송신용 BT</v>
          </cell>
          <cell r="D11990" t="str">
            <v>조</v>
          </cell>
        </row>
        <row r="11991">
          <cell r="A11991">
            <v>8205172</v>
          </cell>
          <cell r="B11991" t="str">
            <v>임피던스본드</v>
          </cell>
          <cell r="C11991" t="str">
            <v>수신용 BR</v>
          </cell>
          <cell r="D11991" t="str">
            <v>조</v>
          </cell>
        </row>
        <row r="11992">
          <cell r="A11992">
            <v>8205173</v>
          </cell>
          <cell r="B11992" t="str">
            <v>임피던스본드</v>
          </cell>
          <cell r="C11992" t="str">
            <v>AF-800</v>
          </cell>
          <cell r="D11992" t="str">
            <v>조</v>
          </cell>
        </row>
        <row r="11993">
          <cell r="A11993">
            <v>8205174</v>
          </cell>
          <cell r="B11993" t="str">
            <v>입환표지</v>
          </cell>
          <cell r="C11993" t="str">
            <v>색동식자립형</v>
          </cell>
          <cell r="D11993" t="str">
            <v>개</v>
          </cell>
        </row>
        <row r="11994">
          <cell r="A11994">
            <v>8205175</v>
          </cell>
          <cell r="B11994" t="str">
            <v>입환표지</v>
          </cell>
          <cell r="C11994" t="str">
            <v>색동식지지형</v>
          </cell>
          <cell r="D11994" t="str">
            <v>개</v>
          </cell>
        </row>
        <row r="11995">
          <cell r="A11995">
            <v>8205176</v>
          </cell>
          <cell r="B11995" t="str">
            <v>자물쇠</v>
          </cell>
          <cell r="C11995" t="str">
            <v>S-1형</v>
          </cell>
          <cell r="D11995" t="str">
            <v>개</v>
          </cell>
        </row>
        <row r="11996">
          <cell r="A11996">
            <v>8205177</v>
          </cell>
          <cell r="B11996" t="str">
            <v>작업대</v>
          </cell>
          <cell r="C11996" t="str">
            <v>A 512-3 아연도</v>
          </cell>
          <cell r="D11996" t="str">
            <v>개</v>
          </cell>
        </row>
        <row r="11997">
          <cell r="A11997">
            <v>8205178</v>
          </cell>
          <cell r="B11997" t="str">
            <v>전기전철기</v>
          </cell>
          <cell r="C11997" t="str">
            <v>AM형</v>
          </cell>
          <cell r="D11997" t="str">
            <v>대</v>
          </cell>
        </row>
        <row r="11998">
          <cell r="A11998">
            <v>8205179</v>
          </cell>
          <cell r="B11998" t="str">
            <v>전기전철기</v>
          </cell>
          <cell r="C11998" t="str">
            <v>NS형</v>
          </cell>
          <cell r="D11998" t="str">
            <v>대</v>
          </cell>
        </row>
        <row r="11999">
          <cell r="A11999">
            <v>8205180</v>
          </cell>
          <cell r="B11999" t="str">
            <v>전선관</v>
          </cell>
          <cell r="C11999" t="str">
            <v>흄관 400Φ</v>
          </cell>
          <cell r="D11999" t="str">
            <v>m</v>
          </cell>
        </row>
        <row r="12000">
          <cell r="A12000">
            <v>8205181</v>
          </cell>
          <cell r="B12000" t="str">
            <v>전압안정기</v>
          </cell>
          <cell r="C12000" t="str">
            <v>VR</v>
          </cell>
          <cell r="D12000" t="str">
            <v>조</v>
          </cell>
        </row>
        <row r="12001">
          <cell r="A12001">
            <v>8205182</v>
          </cell>
          <cell r="B12001" t="str">
            <v>전자연동장치</v>
          </cell>
          <cell r="C12001" t="str">
            <v>기지용</v>
          </cell>
          <cell r="D12001" t="str">
            <v>조</v>
          </cell>
        </row>
        <row r="12002">
          <cell r="A12002">
            <v>8205183</v>
          </cell>
          <cell r="B12002" t="str">
            <v>전자연동장치</v>
          </cell>
          <cell r="C12002" t="str">
            <v>본선용</v>
          </cell>
          <cell r="D12002" t="str">
            <v>조</v>
          </cell>
        </row>
        <row r="12003">
          <cell r="A12003">
            <v>8205184</v>
          </cell>
          <cell r="B12003" t="str">
            <v>전화기</v>
          </cell>
          <cell r="C12003" t="str">
            <v>유.무선용</v>
          </cell>
          <cell r="D12003" t="str">
            <v>대</v>
          </cell>
        </row>
        <row r="12004">
          <cell r="A12004">
            <v>8205185</v>
          </cell>
          <cell r="B12004" t="str">
            <v>절연체 이음매판</v>
          </cell>
          <cell r="C12004" t="str">
            <v>50 kG</v>
          </cell>
          <cell r="D12004" t="str">
            <v>조</v>
          </cell>
        </row>
        <row r="12005">
          <cell r="A12005">
            <v>8205186</v>
          </cell>
          <cell r="B12005" t="str">
            <v>절연체 이음매판</v>
          </cell>
          <cell r="C12005" t="str">
            <v>60 kG</v>
          </cell>
          <cell r="D12005" t="str">
            <v>조</v>
          </cell>
        </row>
        <row r="12006">
          <cell r="A12006">
            <v>8205187</v>
          </cell>
          <cell r="B12006" t="str">
            <v>접속간</v>
          </cell>
          <cell r="C12006" t="str">
            <v>B 343-12</v>
          </cell>
          <cell r="D12006" t="str">
            <v>개</v>
          </cell>
        </row>
        <row r="12007">
          <cell r="A12007">
            <v>8205188</v>
          </cell>
          <cell r="B12007" t="str">
            <v>접속함-궤도</v>
          </cell>
          <cell r="C12007" t="str">
            <v>알미늄 5회선용</v>
          </cell>
          <cell r="D12007" t="str">
            <v>조</v>
          </cell>
        </row>
        <row r="12008">
          <cell r="A12008">
            <v>8205189</v>
          </cell>
          <cell r="B12008" t="str">
            <v>접속함</v>
          </cell>
          <cell r="C12008" t="str">
            <v>특수형</v>
          </cell>
          <cell r="D12008" t="str">
            <v>조</v>
          </cell>
        </row>
        <row r="12009">
          <cell r="A12009">
            <v>8205190</v>
          </cell>
          <cell r="B12009" t="str">
            <v>접속함</v>
          </cell>
          <cell r="C12009" t="str">
            <v>철제 No2</v>
          </cell>
          <cell r="D12009" t="str">
            <v>조</v>
          </cell>
        </row>
        <row r="12010">
          <cell r="A12010">
            <v>8205191</v>
          </cell>
          <cell r="B12010" t="str">
            <v>정류기</v>
          </cell>
          <cell r="C12010" t="str">
            <v>60V 100A</v>
          </cell>
          <cell r="D12010" t="str">
            <v>개</v>
          </cell>
        </row>
        <row r="12011">
          <cell r="A12011">
            <v>8205192</v>
          </cell>
          <cell r="B12011" t="str">
            <v>정류기</v>
          </cell>
          <cell r="C12011" t="str">
            <v>60V 50A</v>
          </cell>
          <cell r="D12011" t="str">
            <v>개</v>
          </cell>
        </row>
        <row r="12012">
          <cell r="A12012">
            <v>8205193</v>
          </cell>
          <cell r="B12012" t="str">
            <v>정류기</v>
          </cell>
          <cell r="C12012" t="str">
            <v>60V 30A</v>
          </cell>
          <cell r="D12012" t="str">
            <v>개</v>
          </cell>
        </row>
        <row r="12013">
          <cell r="A12013">
            <v>8205194</v>
          </cell>
          <cell r="B12013" t="str">
            <v>정류기</v>
          </cell>
          <cell r="C12013" t="str">
            <v>24V 100A</v>
          </cell>
          <cell r="D12013" t="str">
            <v>개</v>
          </cell>
        </row>
        <row r="12014">
          <cell r="A12014">
            <v>8205195</v>
          </cell>
          <cell r="B12014" t="str">
            <v>정류기</v>
          </cell>
          <cell r="C12014" t="str">
            <v>24V 50A</v>
          </cell>
          <cell r="D12014" t="str">
            <v>개</v>
          </cell>
        </row>
        <row r="12015">
          <cell r="A12015">
            <v>8205196</v>
          </cell>
          <cell r="B12015" t="str">
            <v>정류기</v>
          </cell>
          <cell r="C12015" t="str">
            <v>12/24V 10A</v>
          </cell>
          <cell r="D12015" t="str">
            <v>개</v>
          </cell>
        </row>
        <row r="12016">
          <cell r="A12016">
            <v>8205197</v>
          </cell>
          <cell r="B12016" t="str">
            <v>정류기</v>
          </cell>
          <cell r="C12016" t="str">
            <v>DC2/4V-5A</v>
          </cell>
          <cell r="D12016" t="str">
            <v>대</v>
          </cell>
        </row>
        <row r="12017">
          <cell r="A12017">
            <v>8205198</v>
          </cell>
          <cell r="B12017" t="str">
            <v>정차표시등</v>
          </cell>
          <cell r="C12017" t="str">
            <v>LED 섬광(벽형)</v>
          </cell>
          <cell r="D12017" t="str">
            <v>개</v>
          </cell>
        </row>
        <row r="12018">
          <cell r="A12018">
            <v>8205199</v>
          </cell>
          <cell r="B12018" t="str">
            <v>정차표시등</v>
          </cell>
          <cell r="C12018" t="str">
            <v>LED 섬광(기주형)</v>
          </cell>
          <cell r="D12018" t="str">
            <v>개</v>
          </cell>
        </row>
        <row r="12019">
          <cell r="A12019">
            <v>8205200</v>
          </cell>
          <cell r="B12019" t="str">
            <v>제어반</v>
          </cell>
          <cell r="C12019" t="str">
            <v>모자이크</v>
          </cell>
          <cell r="D12019" t="str">
            <v>면</v>
          </cell>
        </row>
        <row r="12020">
          <cell r="A12020">
            <v>8205201</v>
          </cell>
          <cell r="B12020" t="str">
            <v>조작반</v>
          </cell>
          <cell r="C12020" t="str">
            <v>모자이크</v>
          </cell>
          <cell r="D12020" t="str">
            <v>면</v>
          </cell>
        </row>
        <row r="12021">
          <cell r="A12021">
            <v>8205202</v>
          </cell>
          <cell r="B12021" t="str">
            <v>중성단자</v>
          </cell>
          <cell r="C12021" t="str">
            <v>4 회선용</v>
          </cell>
          <cell r="D12021" t="str">
            <v>개</v>
          </cell>
        </row>
        <row r="12022">
          <cell r="A12022">
            <v>8205203</v>
          </cell>
          <cell r="B12022" t="str">
            <v>지지금구</v>
          </cell>
          <cell r="C12022" t="str">
            <v>SP-ST82</v>
          </cell>
          <cell r="D12022" t="str">
            <v>조</v>
          </cell>
        </row>
        <row r="12023">
          <cell r="A12023">
            <v>8205204</v>
          </cell>
          <cell r="B12023" t="str">
            <v>지지금구</v>
          </cell>
          <cell r="C12023" t="str">
            <v>SP-RS82</v>
          </cell>
          <cell r="D12023" t="str">
            <v>조</v>
          </cell>
        </row>
        <row r="12024">
          <cell r="A12024">
            <v>8205205</v>
          </cell>
          <cell r="B12024" t="str">
            <v>지지금구</v>
          </cell>
          <cell r="C12024" t="str">
            <v>T70용</v>
          </cell>
          <cell r="D12024" t="str">
            <v>조</v>
          </cell>
        </row>
        <row r="12025">
          <cell r="A12025">
            <v>8205206</v>
          </cell>
          <cell r="B12025" t="str">
            <v>지지금구</v>
          </cell>
          <cell r="C12025" t="str">
            <v>T120용</v>
          </cell>
          <cell r="D12025" t="str">
            <v>조</v>
          </cell>
        </row>
        <row r="12026">
          <cell r="A12026">
            <v>8205207</v>
          </cell>
          <cell r="B12026" t="str">
            <v>지지금구</v>
          </cell>
          <cell r="C12026" t="str">
            <v>FRP-SP200</v>
          </cell>
          <cell r="D12026" t="str">
            <v>조</v>
          </cell>
        </row>
        <row r="12027">
          <cell r="A12027">
            <v>8205208</v>
          </cell>
          <cell r="B12027" t="str">
            <v>지지금구</v>
          </cell>
          <cell r="C12027" t="str">
            <v>FRP-SP100</v>
          </cell>
          <cell r="D12027" t="str">
            <v>조</v>
          </cell>
        </row>
        <row r="12028">
          <cell r="A12028">
            <v>8205209</v>
          </cell>
          <cell r="B12028" t="str">
            <v>진로표지</v>
          </cell>
          <cell r="C12028" t="str">
            <v>다진로 문자식</v>
          </cell>
          <cell r="D12028" t="str">
            <v>기</v>
          </cell>
        </row>
        <row r="12029">
          <cell r="A12029">
            <v>8205210</v>
          </cell>
          <cell r="B12029" t="str">
            <v>진로선별등</v>
          </cell>
          <cell r="C12029" t="str">
            <v>주신호문자 4진로</v>
          </cell>
          <cell r="D12029" t="str">
            <v>기</v>
          </cell>
        </row>
        <row r="12030">
          <cell r="A12030">
            <v>8205211</v>
          </cell>
          <cell r="B12030" t="str">
            <v>진로선별등</v>
          </cell>
          <cell r="C12030" t="str">
            <v>주신호문자 증가</v>
          </cell>
          <cell r="D12030" t="str">
            <v>기</v>
          </cell>
        </row>
        <row r="12031">
          <cell r="A12031">
            <v>8205212</v>
          </cell>
          <cell r="B12031" t="str">
            <v>진로선별등</v>
          </cell>
          <cell r="C12031" t="str">
            <v>주신호등열 SUS</v>
          </cell>
          <cell r="D12031" t="str">
            <v>기</v>
          </cell>
        </row>
        <row r="12032">
          <cell r="A12032">
            <v>8205213</v>
          </cell>
          <cell r="B12032" t="str">
            <v>진로선별등</v>
          </cell>
          <cell r="C12032" t="str">
            <v>주신호등열 철제</v>
          </cell>
          <cell r="D12032" t="str">
            <v>기</v>
          </cell>
        </row>
        <row r="12033">
          <cell r="A12033">
            <v>8205214</v>
          </cell>
          <cell r="B12033" t="str">
            <v>차내경보 송신기</v>
          </cell>
          <cell r="C12033" t="str">
            <v>ATS S-1</v>
          </cell>
          <cell r="D12033" t="str">
            <v>개</v>
          </cell>
        </row>
        <row r="12034">
          <cell r="A12034">
            <v>8205215</v>
          </cell>
          <cell r="B12034" t="str">
            <v>차내경보 송신기</v>
          </cell>
          <cell r="C12034" t="str">
            <v>ATS S-2</v>
          </cell>
          <cell r="D12034" t="str">
            <v>개</v>
          </cell>
        </row>
        <row r="12035">
          <cell r="A12035">
            <v>8205216</v>
          </cell>
          <cell r="B12035" t="str">
            <v>차단기-전동</v>
          </cell>
          <cell r="C12035" t="str">
            <v>차단간 4.5m</v>
          </cell>
          <cell r="D12035" t="str">
            <v>개</v>
          </cell>
        </row>
        <row r="12036">
          <cell r="A12036">
            <v>8205217</v>
          </cell>
          <cell r="B12036" t="str">
            <v>차단기-전동</v>
          </cell>
          <cell r="C12036" t="str">
            <v>차단간 6m</v>
          </cell>
          <cell r="D12036" t="str">
            <v>개</v>
          </cell>
        </row>
        <row r="12037">
          <cell r="A12037">
            <v>8205218</v>
          </cell>
          <cell r="B12037" t="str">
            <v>차량정지표시</v>
          </cell>
          <cell r="C12037" t="str">
            <v>CAR-BTO1</v>
          </cell>
          <cell r="D12037" t="str">
            <v>개</v>
          </cell>
        </row>
        <row r="12038">
          <cell r="A12038">
            <v>8205219</v>
          </cell>
          <cell r="B12038" t="str">
            <v>차량정지표시</v>
          </cell>
          <cell r="C12038" t="str">
            <v>CAR-WALL</v>
          </cell>
          <cell r="D12038" t="str">
            <v>개</v>
          </cell>
        </row>
        <row r="12039">
          <cell r="A12039">
            <v>8205220</v>
          </cell>
          <cell r="B12039" t="str">
            <v>차량정지표시</v>
          </cell>
          <cell r="C12039" t="str">
            <v>CAR-FD</v>
          </cell>
          <cell r="D12039" t="str">
            <v>개</v>
          </cell>
        </row>
        <row r="12040">
          <cell r="A12040">
            <v>8205221</v>
          </cell>
          <cell r="B12040" t="str">
            <v>차량</v>
          </cell>
          <cell r="C12040" t="str">
            <v>전륜구동형</v>
          </cell>
          <cell r="D12040" t="str">
            <v>대</v>
          </cell>
        </row>
        <row r="12041">
          <cell r="A12041">
            <v>8205222</v>
          </cell>
          <cell r="B12041" t="str">
            <v>첨단간</v>
          </cell>
          <cell r="C12041" t="str">
            <v>B 329-A</v>
          </cell>
          <cell r="D12041" t="str">
            <v>개</v>
          </cell>
        </row>
        <row r="12042">
          <cell r="A12042">
            <v>8205223</v>
          </cell>
          <cell r="B12042" t="str">
            <v>책상</v>
          </cell>
          <cell r="C12042" t="str">
            <v>철제</v>
          </cell>
          <cell r="D12042" t="str">
            <v>개</v>
          </cell>
        </row>
        <row r="12043">
          <cell r="A12043">
            <v>8205224</v>
          </cell>
          <cell r="B12043" t="str">
            <v>초고강몰탈</v>
          </cell>
          <cell r="C12043" t="str">
            <v>HI-MOR (25kg)</v>
          </cell>
          <cell r="D12043" t="str">
            <v>kg</v>
          </cell>
        </row>
        <row r="12044">
          <cell r="A12044">
            <v>8205225</v>
          </cell>
          <cell r="B12044" t="str">
            <v>출발반응등</v>
          </cell>
          <cell r="C12044" t="str">
            <v>단등형</v>
          </cell>
          <cell r="D12044" t="str">
            <v>개</v>
          </cell>
        </row>
        <row r="12045">
          <cell r="A12045">
            <v>8205226</v>
          </cell>
          <cell r="B12045" t="str">
            <v>취부금구</v>
          </cell>
          <cell r="C12045" t="str">
            <v>1-F-1</v>
          </cell>
          <cell r="D12045" t="str">
            <v>개</v>
          </cell>
        </row>
        <row r="12046">
          <cell r="A12046">
            <v>8205227</v>
          </cell>
          <cell r="B12046" t="str">
            <v>취부금구</v>
          </cell>
          <cell r="C12046" t="str">
            <v>ATC.TWC용</v>
          </cell>
          <cell r="D12046" t="str">
            <v>조</v>
          </cell>
        </row>
        <row r="12047">
          <cell r="A12047">
            <v>8205228</v>
          </cell>
          <cell r="B12047" t="str">
            <v>취부금구</v>
          </cell>
          <cell r="C12047" t="str">
            <v>ATO-BTM</v>
          </cell>
          <cell r="D12047" t="str">
            <v>조</v>
          </cell>
        </row>
        <row r="12048">
          <cell r="A12048">
            <v>8205229</v>
          </cell>
          <cell r="B12048" t="str">
            <v>취부금구</v>
          </cell>
          <cell r="C12048" t="str">
            <v>ATO-GND</v>
          </cell>
          <cell r="D12048" t="str">
            <v>조</v>
          </cell>
        </row>
        <row r="12049">
          <cell r="A12049">
            <v>8205230</v>
          </cell>
          <cell r="B12049" t="str">
            <v>취부금구</v>
          </cell>
          <cell r="C12049" t="str">
            <v>ATO-PC</v>
          </cell>
          <cell r="D12049" t="str">
            <v>조</v>
          </cell>
        </row>
        <row r="12050">
          <cell r="A12050">
            <v>8205231</v>
          </cell>
          <cell r="B12050" t="str">
            <v>취부금구</v>
          </cell>
          <cell r="C12050" t="str">
            <v>BOX-BTM</v>
          </cell>
          <cell r="D12050" t="str">
            <v>조</v>
          </cell>
        </row>
        <row r="12051">
          <cell r="A12051">
            <v>8205232</v>
          </cell>
          <cell r="B12051" t="str">
            <v>취부금구</v>
          </cell>
          <cell r="C12051" t="str">
            <v>BOX-WALL</v>
          </cell>
          <cell r="D12051" t="str">
            <v>조</v>
          </cell>
        </row>
        <row r="12052">
          <cell r="A12052">
            <v>8205233</v>
          </cell>
          <cell r="B12052" t="str">
            <v>취부금구</v>
          </cell>
          <cell r="C12052" t="str">
            <v>DL-BTM 기주형</v>
          </cell>
          <cell r="D12052" t="str">
            <v>조</v>
          </cell>
        </row>
        <row r="12053">
          <cell r="A12053">
            <v>8205234</v>
          </cell>
          <cell r="B12053" t="str">
            <v>취부금구</v>
          </cell>
          <cell r="C12053" t="str">
            <v>SIG-BTM 본선용</v>
          </cell>
          <cell r="D12053" t="str">
            <v>조</v>
          </cell>
        </row>
        <row r="12054">
          <cell r="A12054">
            <v>8205235</v>
          </cell>
          <cell r="B12054" t="str">
            <v>취부금구</v>
          </cell>
          <cell r="C12054" t="str">
            <v>SIG-BTM 기지용</v>
          </cell>
          <cell r="D12054" t="str">
            <v>조</v>
          </cell>
        </row>
        <row r="12055">
          <cell r="A12055">
            <v>8205236</v>
          </cell>
          <cell r="B12055" t="str">
            <v>취부금구</v>
          </cell>
          <cell r="C12055" t="str">
            <v>SIG-TUN</v>
          </cell>
          <cell r="D12055" t="str">
            <v>조</v>
          </cell>
        </row>
        <row r="12056">
          <cell r="A12056">
            <v>8205237</v>
          </cell>
          <cell r="B12056" t="str">
            <v>취부금구</v>
          </cell>
          <cell r="C12056" t="str">
            <v>신호표지 벽형</v>
          </cell>
          <cell r="D12056" t="str">
            <v>조</v>
          </cell>
        </row>
        <row r="12057">
          <cell r="A12057">
            <v>8205238</v>
          </cell>
          <cell r="B12057" t="str">
            <v>취부금구-제어반</v>
          </cell>
          <cell r="C12057" t="str">
            <v>SP-LCP 본선용</v>
          </cell>
          <cell r="D12057" t="str">
            <v>조</v>
          </cell>
        </row>
        <row r="12058">
          <cell r="A12058">
            <v>8205239</v>
          </cell>
          <cell r="B12058" t="str">
            <v>취부금구-제어반</v>
          </cell>
          <cell r="C12058" t="str">
            <v>SP-LCP 기지용</v>
          </cell>
          <cell r="D12058" t="str">
            <v>조</v>
          </cell>
        </row>
        <row r="12059">
          <cell r="A12059">
            <v>8205240</v>
          </cell>
          <cell r="B12059" t="str">
            <v>취부금구-보수자반</v>
          </cell>
          <cell r="C12059" t="str">
            <v>SP-PNL 본선용</v>
          </cell>
          <cell r="D12059" t="str">
            <v>조</v>
          </cell>
        </row>
        <row r="12060">
          <cell r="A12060">
            <v>8205241</v>
          </cell>
          <cell r="B12060" t="str">
            <v>취부금구-보수자반</v>
          </cell>
          <cell r="C12060" t="str">
            <v>SP-PNL 기지용</v>
          </cell>
          <cell r="D12060" t="str">
            <v>조</v>
          </cell>
        </row>
        <row r="12061">
          <cell r="A12061">
            <v>8205242</v>
          </cell>
          <cell r="B12061" t="str">
            <v>취부금구-표시반</v>
          </cell>
          <cell r="C12061" t="str">
            <v>SP-PANEL</v>
          </cell>
          <cell r="D12061" t="str">
            <v>조</v>
          </cell>
        </row>
        <row r="12062">
          <cell r="A12062">
            <v>8205243</v>
          </cell>
          <cell r="B12062" t="str">
            <v>취부금구</v>
          </cell>
          <cell r="C12062" t="str">
            <v>SR-1</v>
          </cell>
          <cell r="D12062" t="str">
            <v>조</v>
          </cell>
        </row>
        <row r="12063">
          <cell r="A12063">
            <v>8205244</v>
          </cell>
          <cell r="B12063" t="str">
            <v>취부금구</v>
          </cell>
          <cell r="C12063" t="str">
            <v>SR-2</v>
          </cell>
          <cell r="D12063" t="str">
            <v>조</v>
          </cell>
        </row>
        <row r="12064">
          <cell r="A12064">
            <v>8205245</v>
          </cell>
          <cell r="B12064" t="str">
            <v>취부금구</v>
          </cell>
          <cell r="C12064" t="str">
            <v>TEST-FD</v>
          </cell>
          <cell r="D12064" t="str">
            <v>개</v>
          </cell>
        </row>
        <row r="12065">
          <cell r="A12065">
            <v>8205246</v>
          </cell>
          <cell r="B12065" t="str">
            <v>취부금구-UPS</v>
          </cell>
          <cell r="C12065" t="str">
            <v>본선용</v>
          </cell>
          <cell r="D12065" t="str">
            <v>조</v>
          </cell>
        </row>
        <row r="12066">
          <cell r="A12066">
            <v>8205247</v>
          </cell>
          <cell r="B12066" t="str">
            <v>취부금구-UPS</v>
          </cell>
          <cell r="C12066" t="str">
            <v>차량기지용</v>
          </cell>
          <cell r="D12066" t="str">
            <v>조</v>
          </cell>
        </row>
        <row r="12067">
          <cell r="A12067">
            <v>8205248</v>
          </cell>
          <cell r="B12067" t="str">
            <v>취부금구</v>
          </cell>
          <cell r="C12067" t="str">
            <v>ZB-BTM</v>
          </cell>
          <cell r="D12067" t="str">
            <v>조</v>
          </cell>
        </row>
        <row r="12068">
          <cell r="A12068">
            <v>8205249</v>
          </cell>
          <cell r="B12068" t="str">
            <v>취부금구</v>
          </cell>
          <cell r="C12068" t="str">
            <v>ZB-GND</v>
          </cell>
          <cell r="D12068" t="str">
            <v>조</v>
          </cell>
        </row>
        <row r="12069">
          <cell r="A12069">
            <v>8205250</v>
          </cell>
          <cell r="B12069" t="str">
            <v>취부금구</v>
          </cell>
          <cell r="C12069" t="str">
            <v>ZB-PC</v>
          </cell>
          <cell r="D12069" t="str">
            <v>조</v>
          </cell>
        </row>
        <row r="12070">
          <cell r="A12070">
            <v>8205251</v>
          </cell>
          <cell r="B12070" t="str">
            <v>취부금구-기기랙</v>
          </cell>
          <cell r="C12070" t="str">
            <v>랙 2개 기준</v>
          </cell>
          <cell r="D12070" t="str">
            <v>조</v>
          </cell>
        </row>
        <row r="12071">
          <cell r="A12071">
            <v>8205252</v>
          </cell>
          <cell r="B12071" t="str">
            <v>케이블랙</v>
          </cell>
          <cell r="C12071" t="str">
            <v>RS-4000</v>
          </cell>
          <cell r="D12071" t="str">
            <v>조</v>
          </cell>
        </row>
        <row r="12072">
          <cell r="A12072">
            <v>8205253</v>
          </cell>
          <cell r="B12072" t="str">
            <v>케이블랙암</v>
          </cell>
          <cell r="C12072" t="str">
            <v>AW-1</v>
          </cell>
          <cell r="D12072" t="str">
            <v>조</v>
          </cell>
        </row>
        <row r="12073">
          <cell r="A12073">
            <v>8205254</v>
          </cell>
          <cell r="B12073" t="str">
            <v>케이블랙암</v>
          </cell>
          <cell r="C12073" t="str">
            <v>AW-2</v>
          </cell>
          <cell r="D12073" t="str">
            <v>조</v>
          </cell>
        </row>
        <row r="12074">
          <cell r="A12074">
            <v>8205255</v>
          </cell>
          <cell r="B12074" t="str">
            <v>케이블랙암</v>
          </cell>
          <cell r="C12074" t="str">
            <v>AH-2</v>
          </cell>
          <cell r="D12074" t="str">
            <v>조</v>
          </cell>
        </row>
        <row r="12075">
          <cell r="A12075">
            <v>8205256</v>
          </cell>
          <cell r="B12075" t="str">
            <v>케이블랙암</v>
          </cell>
          <cell r="C12075" t="str">
            <v>AL-3</v>
          </cell>
          <cell r="D12075" t="str">
            <v>조</v>
          </cell>
        </row>
        <row r="12076">
          <cell r="A12076">
            <v>8205257</v>
          </cell>
          <cell r="B12076" t="str">
            <v>케이블랙암</v>
          </cell>
          <cell r="C12076" t="str">
            <v>AL-4</v>
          </cell>
          <cell r="D12076" t="str">
            <v>조</v>
          </cell>
        </row>
        <row r="12077">
          <cell r="A12077">
            <v>8205258</v>
          </cell>
          <cell r="B12077" t="str">
            <v>케이블접속제</v>
          </cell>
          <cell r="C12077" t="str">
            <v>3M RJ 25-180</v>
          </cell>
          <cell r="D12077" t="str">
            <v>개</v>
          </cell>
        </row>
        <row r="12078">
          <cell r="A12078">
            <v>8205259</v>
          </cell>
          <cell r="B12078" t="str">
            <v>케이블접속제</v>
          </cell>
          <cell r="C12078" t="str">
            <v>3M RJ 35-270</v>
          </cell>
          <cell r="D12078" t="str">
            <v>개</v>
          </cell>
        </row>
        <row r="12079">
          <cell r="A12079">
            <v>8205260</v>
          </cell>
          <cell r="B12079" t="str">
            <v>케이블접속제</v>
          </cell>
          <cell r="C12079" t="str">
            <v>3M RJ 50-300</v>
          </cell>
          <cell r="D12079" t="str">
            <v>개</v>
          </cell>
        </row>
        <row r="12080">
          <cell r="A12080">
            <v>8205261</v>
          </cell>
          <cell r="B12080" t="str">
            <v>케이블접속제</v>
          </cell>
          <cell r="C12080" t="str">
            <v>3M RJ 75-300</v>
          </cell>
          <cell r="D12080" t="str">
            <v>개</v>
          </cell>
        </row>
        <row r="12081">
          <cell r="A12081">
            <v>8205262</v>
          </cell>
          <cell r="B12081" t="str">
            <v>케이블크램프</v>
          </cell>
          <cell r="C12081" t="str">
            <v>SUS</v>
          </cell>
          <cell r="D12081" t="str">
            <v>조</v>
          </cell>
        </row>
        <row r="12082">
          <cell r="A12082">
            <v>8205263</v>
          </cell>
          <cell r="B12082" t="str">
            <v>케이블트레이</v>
          </cell>
          <cell r="C12082" t="str">
            <v>300S</v>
          </cell>
          <cell r="D12082" t="str">
            <v>조</v>
          </cell>
        </row>
        <row r="12083">
          <cell r="A12083">
            <v>8205264</v>
          </cell>
          <cell r="B12083" t="str">
            <v>케이블트레이</v>
          </cell>
          <cell r="C12083" t="str">
            <v>300B</v>
          </cell>
          <cell r="D12083" t="str">
            <v>조</v>
          </cell>
        </row>
        <row r="12084">
          <cell r="A12084">
            <v>8205265</v>
          </cell>
          <cell r="B12084" t="str">
            <v>케이블헤드</v>
          </cell>
          <cell r="C12084" t="str">
            <v>CH-PF</v>
          </cell>
          <cell r="D12084" t="str">
            <v>개</v>
          </cell>
        </row>
        <row r="12085">
          <cell r="A12085">
            <v>8205266</v>
          </cell>
          <cell r="B12085" t="str">
            <v>크로스쟘바-귀선용</v>
          </cell>
          <cell r="C12085" t="str">
            <v>115mm2x1본</v>
          </cell>
          <cell r="D12085" t="str">
            <v>조</v>
          </cell>
        </row>
        <row r="12086">
          <cell r="A12086">
            <v>8205267</v>
          </cell>
          <cell r="B12086" t="str">
            <v>특수 CEMENT</v>
          </cell>
          <cell r="C12086" t="str">
            <v>HI-CON (40kg)</v>
          </cell>
          <cell r="D12086" t="str">
            <v>kg</v>
          </cell>
        </row>
        <row r="12087">
          <cell r="A12087">
            <v>8205268</v>
          </cell>
          <cell r="B12087" t="str">
            <v>표시반</v>
          </cell>
          <cell r="C12087" t="str">
            <v>모자이크</v>
          </cell>
          <cell r="D12087" t="str">
            <v>면</v>
          </cell>
        </row>
        <row r="12088">
          <cell r="A12088">
            <v>8205269</v>
          </cell>
          <cell r="B12088" t="str">
            <v>팬히터</v>
          </cell>
          <cell r="C12088" t="str">
            <v>5 평형</v>
          </cell>
          <cell r="D12088" t="str">
            <v>대</v>
          </cell>
        </row>
        <row r="12089">
          <cell r="A12089">
            <v>8205270</v>
          </cell>
          <cell r="B12089" t="str">
            <v>핀나클</v>
          </cell>
          <cell r="C12089" t="str">
            <v>Φ130 PVC</v>
          </cell>
          <cell r="D12089" t="str">
            <v>개</v>
          </cell>
        </row>
        <row r="12090">
          <cell r="A12090">
            <v>8205271</v>
          </cell>
          <cell r="B12090" t="str">
            <v>핀나클</v>
          </cell>
          <cell r="C12090" t="str">
            <v>A120-1</v>
          </cell>
          <cell r="D12090" t="str">
            <v>개</v>
          </cell>
        </row>
        <row r="12091">
          <cell r="A12091">
            <v>8205272</v>
          </cell>
          <cell r="B12091" t="str">
            <v>핸드홀 (F.R.P.)</v>
          </cell>
          <cell r="C12091" t="str">
            <v>H-1</v>
          </cell>
          <cell r="D12091" t="str">
            <v>조</v>
          </cell>
        </row>
        <row r="12092">
          <cell r="A12092">
            <v>8205273</v>
          </cell>
          <cell r="B12092" t="str">
            <v>핸드홀 (F.R.P.)</v>
          </cell>
          <cell r="C12092" t="str">
            <v>H-2</v>
          </cell>
          <cell r="D12092" t="str">
            <v>조</v>
          </cell>
        </row>
        <row r="12093">
          <cell r="A12093">
            <v>8205274</v>
          </cell>
          <cell r="B12093" t="str">
            <v>핸드홀 (F.R.P.)</v>
          </cell>
          <cell r="C12093" t="str">
            <v>H-3</v>
          </cell>
          <cell r="D12093" t="str">
            <v>조</v>
          </cell>
        </row>
        <row r="12094">
          <cell r="A12094">
            <v>8205275</v>
          </cell>
          <cell r="B12094" t="str">
            <v>핸드홀카바 (H-1)</v>
          </cell>
          <cell r="C12094" t="str">
            <v>800x800</v>
          </cell>
          <cell r="D12094" t="str">
            <v>조</v>
          </cell>
        </row>
        <row r="12095">
          <cell r="A12095">
            <v>8205276</v>
          </cell>
          <cell r="B12095" t="str">
            <v>핸드홀카바 (H-2)</v>
          </cell>
          <cell r="C12095" t="str">
            <v>800x1200</v>
          </cell>
          <cell r="D12095" t="str">
            <v>조</v>
          </cell>
        </row>
        <row r="12096">
          <cell r="A12096">
            <v>8205277</v>
          </cell>
          <cell r="B12096" t="str">
            <v>핸드홀카바 (H-3)</v>
          </cell>
          <cell r="C12096" t="str">
            <v>800x1400</v>
          </cell>
          <cell r="D12096" t="str">
            <v>조</v>
          </cell>
        </row>
        <row r="12097">
          <cell r="A12097">
            <v>8205278</v>
          </cell>
          <cell r="B12097" t="str">
            <v>핸드홀카바 (H-4)</v>
          </cell>
          <cell r="C12097" t="str">
            <v>800x1600</v>
          </cell>
          <cell r="D12097" t="str">
            <v>조</v>
          </cell>
        </row>
        <row r="12098">
          <cell r="A12098">
            <v>8205279</v>
          </cell>
          <cell r="B12098" t="str">
            <v>화이트보드</v>
          </cell>
          <cell r="C12098" t="str">
            <v>이동식 120x90</v>
          </cell>
          <cell r="D12098" t="str">
            <v>개</v>
          </cell>
        </row>
        <row r="12099">
          <cell r="A12099">
            <v>8205280</v>
          </cell>
          <cell r="B12099" t="str">
            <v>회의용탁자</v>
          </cell>
          <cell r="C12099" t="str">
            <v/>
          </cell>
          <cell r="D12099" t="str">
            <v>개</v>
          </cell>
        </row>
        <row r="12100">
          <cell r="A12100">
            <v>8205281</v>
          </cell>
          <cell r="B12100" t="str">
            <v>ATO 지상자</v>
          </cell>
          <cell r="C12100" t="str">
            <v>PC 용</v>
          </cell>
          <cell r="D12100" t="str">
            <v>개</v>
          </cell>
        </row>
        <row r="12101">
          <cell r="A12101">
            <v>8205282</v>
          </cell>
          <cell r="B12101" t="str">
            <v>BATTERY-고정</v>
          </cell>
          <cell r="C12101" t="str">
            <v>PS 2V 36AH</v>
          </cell>
          <cell r="D12101" t="str">
            <v>개</v>
          </cell>
        </row>
        <row r="12102">
          <cell r="A12102">
            <v>8205283</v>
          </cell>
          <cell r="B12102" t="str">
            <v>BATTERY-고정</v>
          </cell>
          <cell r="C12102" t="str">
            <v>PS 2V 60AH</v>
          </cell>
          <cell r="D12102" t="str">
            <v>개</v>
          </cell>
        </row>
        <row r="12103">
          <cell r="A12103">
            <v>8205284</v>
          </cell>
          <cell r="B12103" t="str">
            <v>BATTERY-고정</v>
          </cell>
          <cell r="C12103" t="str">
            <v>PS 2V 130AH</v>
          </cell>
          <cell r="D12103" t="str">
            <v>개</v>
          </cell>
        </row>
        <row r="12104">
          <cell r="A12104">
            <v>8205285</v>
          </cell>
          <cell r="B12104" t="str">
            <v>BATTERY-고정</v>
          </cell>
          <cell r="C12104" t="str">
            <v>PS 2V 210AH</v>
          </cell>
          <cell r="D12104" t="str">
            <v>개</v>
          </cell>
        </row>
        <row r="12105">
          <cell r="A12105">
            <v>8205286</v>
          </cell>
          <cell r="B12105" t="str">
            <v>BATTERY-고정</v>
          </cell>
          <cell r="C12105" t="str">
            <v>PS 2V 400AH</v>
          </cell>
          <cell r="D12105" t="str">
            <v>개</v>
          </cell>
        </row>
        <row r="12106">
          <cell r="A12106">
            <v>8205287</v>
          </cell>
          <cell r="B12106" t="str">
            <v>BATTERY-고정</v>
          </cell>
          <cell r="C12106" t="str">
            <v>PS 2V 500AH</v>
          </cell>
          <cell r="D12106" t="str">
            <v>개</v>
          </cell>
        </row>
        <row r="12107">
          <cell r="A12107">
            <v>8205288</v>
          </cell>
          <cell r="B12107" t="str">
            <v>BATTERY-고정</v>
          </cell>
          <cell r="C12107" t="str">
            <v>PS 6V 96AH</v>
          </cell>
          <cell r="D12107" t="str">
            <v>개</v>
          </cell>
        </row>
        <row r="12108">
          <cell r="A12108">
            <v>8205289</v>
          </cell>
          <cell r="B12108" t="str">
            <v>DISPLAY CONTROLLER</v>
          </cell>
          <cell r="C12108" t="str">
            <v/>
          </cell>
          <cell r="D12108" t="str">
            <v>조</v>
          </cell>
        </row>
        <row r="12109">
          <cell r="A12109">
            <v>8205290</v>
          </cell>
          <cell r="B12109" t="str">
            <v>FRP DUCT</v>
          </cell>
          <cell r="C12109" t="str">
            <v>W200xH70xT10</v>
          </cell>
          <cell r="D12109" t="str">
            <v>m</v>
          </cell>
        </row>
        <row r="12110">
          <cell r="A12110">
            <v>8205291</v>
          </cell>
          <cell r="B12110" t="str">
            <v>FRP DUCT</v>
          </cell>
          <cell r="C12110" t="str">
            <v>W100xH70xT10</v>
          </cell>
          <cell r="D12110" t="str">
            <v>m</v>
          </cell>
        </row>
        <row r="12111">
          <cell r="A12111">
            <v>8205292</v>
          </cell>
          <cell r="B12111" t="str">
            <v>I/O INTERFACE</v>
          </cell>
          <cell r="C12111" t="str">
            <v/>
          </cell>
          <cell r="D12111" t="str">
            <v>조</v>
          </cell>
        </row>
        <row r="12112">
          <cell r="A12112">
            <v>8205293</v>
          </cell>
          <cell r="B12112" t="str">
            <v>LC CLAMP 50kg용</v>
          </cell>
          <cell r="C12112" t="str">
            <v>Φ16 1회선용</v>
          </cell>
          <cell r="D12112" t="str">
            <v>개</v>
          </cell>
        </row>
        <row r="12113">
          <cell r="A12113">
            <v>8205294</v>
          </cell>
          <cell r="B12113" t="str">
            <v>LC CLAMP 50kg용</v>
          </cell>
          <cell r="C12113" t="str">
            <v>Φ16 2회선용</v>
          </cell>
          <cell r="D12113" t="str">
            <v>개</v>
          </cell>
        </row>
        <row r="12114">
          <cell r="A12114">
            <v>8205295</v>
          </cell>
          <cell r="B12114" t="str">
            <v>LC CLAMP 60kg용</v>
          </cell>
          <cell r="C12114" t="str">
            <v>Φ16 1회선용</v>
          </cell>
          <cell r="D12114" t="str">
            <v>개</v>
          </cell>
        </row>
        <row r="12115">
          <cell r="A12115">
            <v>8205296</v>
          </cell>
          <cell r="B12115" t="str">
            <v>LC CLAMP 60kg용</v>
          </cell>
          <cell r="C12115" t="str">
            <v>Φ16 2회선용</v>
          </cell>
          <cell r="D12115" t="str">
            <v>개</v>
          </cell>
        </row>
        <row r="12116">
          <cell r="A12116">
            <v>8205297</v>
          </cell>
          <cell r="B12116" t="str">
            <v>LC CLAMP</v>
          </cell>
          <cell r="C12116" t="str">
            <v>38mm2</v>
          </cell>
          <cell r="D12116" t="str">
            <v>개</v>
          </cell>
        </row>
        <row r="12117">
          <cell r="A12117">
            <v>8205298</v>
          </cell>
          <cell r="B12117" t="str">
            <v>LC CLAMP</v>
          </cell>
          <cell r="C12117" t="str">
            <v>60mm2</v>
          </cell>
          <cell r="D12117" t="str">
            <v>개</v>
          </cell>
        </row>
        <row r="12118">
          <cell r="A12118">
            <v>8205299</v>
          </cell>
          <cell r="B12118" t="str">
            <v>MATCHING TRANSF.</v>
          </cell>
          <cell r="C12118" t="str">
            <v/>
          </cell>
          <cell r="D12118" t="str">
            <v>개</v>
          </cell>
        </row>
        <row r="12119">
          <cell r="A12119">
            <v>8205300</v>
          </cell>
          <cell r="B12119" t="str">
            <v>M/T BOX</v>
          </cell>
          <cell r="C12119" t="str">
            <v>ATC.TWC용</v>
          </cell>
          <cell r="D12119" t="str">
            <v>조</v>
          </cell>
        </row>
        <row r="12120">
          <cell r="A12120">
            <v>8205301</v>
          </cell>
          <cell r="B12120" t="str">
            <v>POWER SUPPLY</v>
          </cell>
          <cell r="C12120" t="str">
            <v/>
          </cell>
          <cell r="D12120" t="str">
            <v>조</v>
          </cell>
        </row>
        <row r="12121">
          <cell r="A12121">
            <v>8205302</v>
          </cell>
          <cell r="B12121" t="str">
            <v>TWC</v>
          </cell>
          <cell r="C12121" t="str">
            <v>열차송수신용</v>
          </cell>
          <cell r="D12121" t="str">
            <v>조</v>
          </cell>
        </row>
        <row r="12122">
          <cell r="A12122">
            <v>8206001</v>
          </cell>
          <cell r="B12122" t="str">
            <v>주전산기(CPU)64MB</v>
          </cell>
          <cell r="C12122" t="str">
            <v>130MIPS 이상</v>
          </cell>
          <cell r="D12122" t="str">
            <v>대</v>
          </cell>
        </row>
        <row r="12123">
          <cell r="A12123">
            <v>8206002</v>
          </cell>
          <cell r="B12123" t="str">
            <v>중앙컴퓨터장치</v>
          </cell>
          <cell r="C12123" t="str">
            <v>DUAL SYSTEM</v>
          </cell>
          <cell r="D12123" t="str">
            <v>식</v>
          </cell>
        </row>
        <row r="12124">
          <cell r="A12124">
            <v>8206003</v>
          </cell>
          <cell r="B12124" t="str">
            <v>STREAM TAPE</v>
          </cell>
          <cell r="C12124" t="str">
            <v>150MB</v>
          </cell>
          <cell r="D12124" t="str">
            <v>대</v>
          </cell>
        </row>
        <row r="12125">
          <cell r="A12125">
            <v>8206004</v>
          </cell>
          <cell r="B12125" t="str">
            <v>HARD DISK</v>
          </cell>
          <cell r="C12125" t="str">
            <v>1GB</v>
          </cell>
          <cell r="D12125" t="str">
            <v>대</v>
          </cell>
        </row>
        <row r="12126">
          <cell r="A12126">
            <v>8206005</v>
          </cell>
          <cell r="B12126" t="str">
            <v>HARD DISK</v>
          </cell>
          <cell r="C12126" t="str">
            <v>2GB</v>
          </cell>
          <cell r="D12126" t="str">
            <v>대</v>
          </cell>
        </row>
        <row r="12127">
          <cell r="A12127">
            <v>8206006</v>
          </cell>
          <cell r="B12127" t="str">
            <v>TAPE DEVICE</v>
          </cell>
          <cell r="C12127" t="str">
            <v>150MB</v>
          </cell>
          <cell r="D12127" t="str">
            <v>대</v>
          </cell>
        </row>
        <row r="12128">
          <cell r="A12128">
            <v>8206007</v>
          </cell>
          <cell r="B12128" t="str">
            <v>SYSTEM CONSOLE</v>
          </cell>
          <cell r="C12128" t="str">
            <v>14인치 MONO</v>
          </cell>
          <cell r="D12128" t="str">
            <v>대</v>
          </cell>
        </row>
        <row r="12129">
          <cell r="A12129">
            <v>8206008</v>
          </cell>
          <cell r="B12129" t="str">
            <v>SYSTEM CONSOLE</v>
          </cell>
          <cell r="C12129" t="str">
            <v>16인치 칼라</v>
          </cell>
          <cell r="D12129" t="str">
            <v>대</v>
          </cell>
        </row>
        <row r="12130">
          <cell r="A12130">
            <v>8206009</v>
          </cell>
          <cell r="B12130" t="str">
            <v>OPERATOR CONSOLE</v>
          </cell>
          <cell r="C12130" t="str">
            <v>14인치 MONO</v>
          </cell>
          <cell r="D12130" t="str">
            <v>대</v>
          </cell>
        </row>
        <row r="12131">
          <cell r="A12131">
            <v>8206010</v>
          </cell>
          <cell r="B12131" t="str">
            <v>OPERATOR CONSOLE</v>
          </cell>
          <cell r="C12131" t="str">
            <v>16인치 칼라</v>
          </cell>
          <cell r="D12131" t="str">
            <v>대</v>
          </cell>
        </row>
        <row r="12132">
          <cell r="A12132">
            <v>8206011</v>
          </cell>
          <cell r="B12132" t="str">
            <v>X-TERMINAL</v>
          </cell>
          <cell r="C12132" t="str">
            <v>19인치 칼라</v>
          </cell>
          <cell r="D12132" t="str">
            <v>대</v>
          </cell>
        </row>
        <row r="12133">
          <cell r="A12133">
            <v>8206012</v>
          </cell>
          <cell r="B12133" t="str">
            <v>TERMINAL SEVER</v>
          </cell>
          <cell r="C12133" t="str">
            <v>16CH (TCP/IP)</v>
          </cell>
          <cell r="D12133" t="str">
            <v>대</v>
          </cell>
        </row>
        <row r="12134">
          <cell r="A12134">
            <v>8206013</v>
          </cell>
          <cell r="B12134" t="str">
            <v>Printer(System)</v>
          </cell>
          <cell r="C12134" t="str">
            <v>300LPM 이상</v>
          </cell>
          <cell r="D12134" t="str">
            <v>대</v>
          </cell>
        </row>
        <row r="12135">
          <cell r="A12135">
            <v>8206014</v>
          </cell>
          <cell r="B12135" t="str">
            <v>Printer(Event)</v>
          </cell>
          <cell r="C12135" t="str">
            <v>24PIN 300CPS</v>
          </cell>
          <cell r="D12135" t="str">
            <v>대</v>
          </cell>
        </row>
        <row r="12136">
          <cell r="A12136">
            <v>8206015</v>
          </cell>
          <cell r="B12136" t="str">
            <v>Printer(Event)</v>
          </cell>
          <cell r="C12136" t="str">
            <v>300DPI Laser</v>
          </cell>
          <cell r="D12136" t="str">
            <v>대</v>
          </cell>
        </row>
        <row r="12137">
          <cell r="A12137">
            <v>8206016</v>
          </cell>
          <cell r="B12137" t="str">
            <v>DMA SB-488</v>
          </cell>
          <cell r="C12137" t="str">
            <v>GP/IB포함</v>
          </cell>
          <cell r="D12137" t="str">
            <v>SET</v>
          </cell>
        </row>
        <row r="12138">
          <cell r="A12138">
            <v>8206017</v>
          </cell>
          <cell r="B12138" t="str">
            <v>LAN TCP/IP</v>
          </cell>
          <cell r="C12138" t="str">
            <v>ETHERNET</v>
          </cell>
          <cell r="D12138" t="str">
            <v>SET</v>
          </cell>
        </row>
        <row r="12139">
          <cell r="A12139">
            <v>8206018</v>
          </cell>
          <cell r="B12139" t="str">
            <v>WATCH DOG TIMER</v>
          </cell>
          <cell r="C12139" t="str">
            <v/>
          </cell>
          <cell r="D12139" t="str">
            <v>SET</v>
          </cell>
        </row>
        <row r="12140">
          <cell r="A12140">
            <v>8206019</v>
          </cell>
          <cell r="B12140" t="str">
            <v>WATCH DOG TIMER</v>
          </cell>
          <cell r="C12140" t="str">
            <v>시보용Ant포함</v>
          </cell>
          <cell r="D12140" t="str">
            <v>SET</v>
          </cell>
        </row>
        <row r="12141">
          <cell r="A12141">
            <v>8206020</v>
          </cell>
          <cell r="B12141" t="str">
            <v>중앙통신장치</v>
          </cell>
          <cell r="C12141" t="str">
            <v>128교차로2400BPS</v>
          </cell>
          <cell r="D12141" t="str">
            <v>RACK</v>
          </cell>
        </row>
        <row r="12142">
          <cell r="A12142">
            <v>8206021</v>
          </cell>
          <cell r="B12142" t="str">
            <v>중앙통신MODEM</v>
          </cell>
          <cell r="C12142" t="str">
            <v>16LC/1SHELF</v>
          </cell>
          <cell r="D12142" t="str">
            <v>SHEL</v>
          </cell>
        </row>
        <row r="12143">
          <cell r="A12143">
            <v>8206022</v>
          </cell>
          <cell r="B12143" t="str">
            <v>SDBE S/W</v>
          </cell>
          <cell r="C12143" t="str">
            <v>H/W및S/W포함</v>
          </cell>
          <cell r="D12143" t="str">
            <v>식</v>
          </cell>
        </row>
        <row r="12144">
          <cell r="A12144">
            <v>8206023</v>
          </cell>
          <cell r="B12144" t="str">
            <v>RDB Package</v>
          </cell>
          <cell r="C12144" t="str">
            <v/>
          </cell>
          <cell r="D12144" t="str">
            <v>식</v>
          </cell>
        </row>
        <row r="12145">
          <cell r="A12145">
            <v>8206024</v>
          </cell>
          <cell r="B12145" t="str">
            <v>상황판용PC 486DX66</v>
          </cell>
          <cell r="C12145" t="str">
            <v>14인치모니터+S/W</v>
          </cell>
          <cell r="D12145" t="str">
            <v>대</v>
          </cell>
        </row>
        <row r="12146">
          <cell r="A12146">
            <v>8206025</v>
          </cell>
          <cell r="B12146" t="str">
            <v>상황판 CONTROLLER</v>
          </cell>
          <cell r="C12146" t="str">
            <v>중앙통신장치</v>
          </cell>
          <cell r="D12146" t="str">
            <v>대</v>
          </cell>
        </row>
        <row r="12147">
          <cell r="A12147">
            <v>8206026</v>
          </cell>
          <cell r="B12147" t="str">
            <v>관제대</v>
          </cell>
          <cell r="C12147" t="str">
            <v>1.8x0.8m</v>
          </cell>
          <cell r="D12147" t="str">
            <v>식</v>
          </cell>
        </row>
        <row r="12148">
          <cell r="A12148">
            <v>8206027</v>
          </cell>
          <cell r="B12148" t="str">
            <v>기능키</v>
          </cell>
          <cell r="C12148" t="str">
            <v>CONSOLE 포함</v>
          </cell>
          <cell r="D12148" t="str">
            <v>SET</v>
          </cell>
        </row>
        <row r="12149">
          <cell r="A12149">
            <v>8206028</v>
          </cell>
          <cell r="B12149" t="str">
            <v>MAP LAMP DRIVER</v>
          </cell>
          <cell r="C12149" t="str">
            <v>128x16CARD/1SH</v>
          </cell>
          <cell r="D12149" t="str">
            <v>SHEL</v>
          </cell>
        </row>
        <row r="12150">
          <cell r="A12150">
            <v>8206029</v>
          </cell>
          <cell r="B12150" t="str">
            <v>MAP DRIVER</v>
          </cell>
          <cell r="C12150" t="str">
            <v>200개 교차로</v>
          </cell>
          <cell r="D12150" t="str">
            <v>SET</v>
          </cell>
        </row>
        <row r="12151">
          <cell r="A12151">
            <v>8206030</v>
          </cell>
          <cell r="B12151" t="str">
            <v>MAP DRIVER RACK</v>
          </cell>
          <cell r="C12151" t="str">
            <v>POWER 포함</v>
          </cell>
          <cell r="D12151" t="str">
            <v>SET</v>
          </cell>
        </row>
        <row r="12152">
          <cell r="A12152">
            <v>8206031</v>
          </cell>
          <cell r="B12152" t="str">
            <v>신호제어관련 S/W</v>
          </cell>
          <cell r="C12152" t="str">
            <v>교통상황판외</v>
          </cell>
          <cell r="D12152" t="str">
            <v>식</v>
          </cell>
        </row>
        <row r="12153">
          <cell r="A12153">
            <v>8206032</v>
          </cell>
          <cell r="B12153" t="str">
            <v>TRIS관련 S/W</v>
          </cell>
          <cell r="C12153" t="str">
            <v>교통지도+현황도</v>
          </cell>
          <cell r="D12153" t="str">
            <v>식</v>
          </cell>
        </row>
        <row r="12154">
          <cell r="A12154">
            <v>8206033</v>
          </cell>
          <cell r="B12154" t="str">
            <v>데이터베이스제작</v>
          </cell>
          <cell r="C12154" t="str">
            <v>107개 교차로</v>
          </cell>
          <cell r="D12154" t="str">
            <v>식</v>
          </cell>
        </row>
        <row r="12155">
          <cell r="A12155">
            <v>8206034</v>
          </cell>
          <cell r="B12155" t="str">
            <v>전자교통신호제어기</v>
          </cell>
          <cell r="C12155" t="str">
            <v>Intelligent포함</v>
          </cell>
          <cell r="D12155" t="str">
            <v>대</v>
          </cell>
        </row>
        <row r="12156">
          <cell r="A12156">
            <v>8206035</v>
          </cell>
          <cell r="B12156" t="str">
            <v>항온항습기</v>
          </cell>
          <cell r="C12156" t="str">
            <v>10 R/T</v>
          </cell>
          <cell r="D12156" t="str">
            <v>대</v>
          </cell>
        </row>
        <row r="12157">
          <cell r="A12157">
            <v>8206036</v>
          </cell>
          <cell r="B12157" t="str">
            <v>공기청정기</v>
          </cell>
          <cell r="C12157" t="str">
            <v>60-70평</v>
          </cell>
          <cell r="D12157" t="str">
            <v>대</v>
          </cell>
        </row>
        <row r="12158">
          <cell r="A12158">
            <v>8206037</v>
          </cell>
          <cell r="B12158" t="str">
            <v>공기청소기</v>
          </cell>
          <cell r="C12158" t="str">
            <v>10 GAL</v>
          </cell>
          <cell r="D12158" t="str">
            <v>대</v>
          </cell>
        </row>
        <row r="12159">
          <cell r="A12159">
            <v>8206038</v>
          </cell>
          <cell r="B12159" t="str">
            <v>TAPE 보관함</v>
          </cell>
          <cell r="C12159" t="str">
            <v/>
          </cell>
          <cell r="D12159" t="str">
            <v>SET</v>
          </cell>
        </row>
        <row r="12160">
          <cell r="A12160">
            <v>8206039</v>
          </cell>
          <cell r="B12160" t="str">
            <v>자료 보관함</v>
          </cell>
          <cell r="C12160" t="str">
            <v/>
          </cell>
          <cell r="D12160" t="str">
            <v>SET</v>
          </cell>
        </row>
        <row r="12161">
          <cell r="A12161">
            <v>8206040</v>
          </cell>
          <cell r="B12161" t="str">
            <v>컴퓨터용책상</v>
          </cell>
          <cell r="C12161" t="str">
            <v/>
          </cell>
          <cell r="D12161" t="str">
            <v>SET</v>
          </cell>
        </row>
        <row r="12162">
          <cell r="A12162">
            <v>8206041</v>
          </cell>
          <cell r="B12162" t="str">
            <v>컴퓨터용의자</v>
          </cell>
          <cell r="C12162" t="str">
            <v/>
          </cell>
          <cell r="D12162" t="str">
            <v>SET</v>
          </cell>
        </row>
        <row r="12163">
          <cell r="A12163">
            <v>8206042</v>
          </cell>
          <cell r="B12163" t="str">
            <v>MULTI-TESTER</v>
          </cell>
          <cell r="C12163" t="str">
            <v>DIGITAL</v>
          </cell>
          <cell r="D12163" t="str">
            <v>대</v>
          </cell>
        </row>
        <row r="12164">
          <cell r="A12164">
            <v>8206043</v>
          </cell>
          <cell r="B12164" t="str">
            <v>OSCILLOSCOPE</v>
          </cell>
          <cell r="C12164" t="str">
            <v>100MHz</v>
          </cell>
          <cell r="D12164" t="str">
            <v>대</v>
          </cell>
        </row>
        <row r="12165">
          <cell r="A12165">
            <v>8206044</v>
          </cell>
          <cell r="B12165" t="str">
            <v>RADIO 및 카세트</v>
          </cell>
          <cell r="C12165" t="str">
            <v/>
          </cell>
          <cell r="D12165" t="str">
            <v>식</v>
          </cell>
        </row>
        <row r="12166">
          <cell r="A12166">
            <v>8206045</v>
          </cell>
          <cell r="B12166" t="str">
            <v>LINE PRINTER SHEET</v>
          </cell>
          <cell r="C12166" t="str">
            <v>15x11인치x1PLY</v>
          </cell>
          <cell r="D12166" t="str">
            <v>BOX</v>
          </cell>
        </row>
        <row r="12167">
          <cell r="A12167">
            <v>8206046</v>
          </cell>
          <cell r="B12167" t="str">
            <v>LINE PRINTER 리본</v>
          </cell>
          <cell r="C12167" t="str">
            <v>15x11인치x1PLY</v>
          </cell>
          <cell r="D12167" t="str">
            <v>개</v>
          </cell>
        </row>
        <row r="12168">
          <cell r="A12168">
            <v>8206047</v>
          </cell>
          <cell r="B12168" t="str">
            <v>FLOPPY DISK</v>
          </cell>
          <cell r="C12168" t="str">
            <v>3.5인치 2DD</v>
          </cell>
          <cell r="D12168" t="str">
            <v>BOX</v>
          </cell>
        </row>
        <row r="12169">
          <cell r="A12169">
            <v>8206048</v>
          </cell>
          <cell r="B12169" t="str">
            <v>FLOPPY DISK</v>
          </cell>
          <cell r="C12169" t="str">
            <v>3.5인치 2HD</v>
          </cell>
          <cell r="D12169" t="str">
            <v>BOX</v>
          </cell>
        </row>
        <row r="12170">
          <cell r="A12170">
            <v>8206049</v>
          </cell>
          <cell r="B12170" t="str">
            <v>FLOPPY DISK</v>
          </cell>
          <cell r="C12170" t="str">
            <v>5.25인치 2DD</v>
          </cell>
          <cell r="D12170" t="str">
            <v>BOX</v>
          </cell>
        </row>
        <row r="12171">
          <cell r="A12171">
            <v>8206050</v>
          </cell>
          <cell r="B12171" t="str">
            <v>FLOPPY DISK</v>
          </cell>
          <cell r="C12171" t="str">
            <v>5.25인치 2HD</v>
          </cell>
          <cell r="D12171" t="str">
            <v>BOX</v>
          </cell>
        </row>
        <row r="12172">
          <cell r="A12172">
            <v>8206051</v>
          </cell>
          <cell r="B12172" t="str">
            <v>컴퓨터 486Dx2-66</v>
          </cell>
          <cell r="C12172" t="str">
            <v>4M RAM 340MB HDD</v>
          </cell>
          <cell r="D12172" t="str">
            <v>대</v>
          </cell>
        </row>
        <row r="12173">
          <cell r="A12173">
            <v>8206052</v>
          </cell>
          <cell r="B12173" t="str">
            <v>MONITOR-칼라14인치</v>
          </cell>
          <cell r="C12173" t="str">
            <v>SVGA 1024x768</v>
          </cell>
          <cell r="D12173" t="str">
            <v>대</v>
          </cell>
        </row>
        <row r="12174">
          <cell r="A12174">
            <v>8206053</v>
          </cell>
          <cell r="B12174" t="str">
            <v>Printer-LASER</v>
          </cell>
          <cell r="C12174" t="str">
            <v>A4 8PPM 300DPI</v>
          </cell>
          <cell r="D12174" t="str">
            <v>대</v>
          </cell>
        </row>
        <row r="12175">
          <cell r="A12175">
            <v>8206054</v>
          </cell>
          <cell r="B12175" t="str">
            <v>Printer-INK JET</v>
          </cell>
          <cell r="C12175" t="str">
            <v>A3</v>
          </cell>
          <cell r="D12175" t="str">
            <v>대</v>
          </cell>
        </row>
        <row r="12176">
          <cell r="A12176">
            <v>8206055</v>
          </cell>
          <cell r="B12176" t="str">
            <v>PRINTER공유기</v>
          </cell>
          <cell r="C12176" t="str">
            <v/>
          </cell>
          <cell r="D12176" t="str">
            <v>대</v>
          </cell>
        </row>
        <row r="12177">
          <cell r="A12177">
            <v>8206056</v>
          </cell>
          <cell r="B12177" t="str">
            <v>복사기</v>
          </cell>
          <cell r="C12177" t="str">
            <v>30장/분</v>
          </cell>
          <cell r="D12177" t="str">
            <v>대</v>
          </cell>
        </row>
        <row r="12178">
          <cell r="A12178">
            <v>8206057</v>
          </cell>
          <cell r="B12178" t="str">
            <v>FAX</v>
          </cell>
          <cell r="C12178" t="str">
            <v>GF-920</v>
          </cell>
          <cell r="D12178" t="str">
            <v>대</v>
          </cell>
        </row>
        <row r="12179">
          <cell r="A12179">
            <v>8206058</v>
          </cell>
          <cell r="B12179" t="str">
            <v>OHP</v>
          </cell>
          <cell r="C12179" t="str">
            <v>360W</v>
          </cell>
          <cell r="D12179" t="str">
            <v>대</v>
          </cell>
        </row>
        <row r="12180">
          <cell r="A12180">
            <v>8206059</v>
          </cell>
          <cell r="B12180" t="str">
            <v>스캐너(S/W포함)</v>
          </cell>
          <cell r="C12180" t="str">
            <v>A3 300DPI</v>
          </cell>
          <cell r="D12180" t="str">
            <v>대</v>
          </cell>
        </row>
        <row r="12181">
          <cell r="A12181">
            <v>8206060</v>
          </cell>
          <cell r="B12181" t="str">
            <v>X-Y 플로터</v>
          </cell>
          <cell r="C12181" t="str">
            <v>A0-A4</v>
          </cell>
          <cell r="D12181" t="str">
            <v>대</v>
          </cell>
        </row>
        <row r="12182">
          <cell r="A12182">
            <v>8206061</v>
          </cell>
          <cell r="B12182" t="str">
            <v>복사용지</v>
          </cell>
          <cell r="C12182" t="str">
            <v>A4</v>
          </cell>
          <cell r="D12182" t="str">
            <v>권</v>
          </cell>
        </row>
        <row r="12183">
          <cell r="A12183">
            <v>8206062</v>
          </cell>
          <cell r="B12183" t="str">
            <v>FAX 용지</v>
          </cell>
          <cell r="C12183" t="str">
            <v>A4 50m</v>
          </cell>
          <cell r="D12183" t="str">
            <v>ROLL</v>
          </cell>
        </row>
        <row r="12184">
          <cell r="A12184">
            <v>8206063</v>
          </cell>
          <cell r="B12184" t="str">
            <v>복사기토너</v>
          </cell>
          <cell r="C12184" t="str">
            <v>EP</v>
          </cell>
          <cell r="D12184" t="str">
            <v>개</v>
          </cell>
        </row>
        <row r="12185">
          <cell r="A12185">
            <v>8206064</v>
          </cell>
          <cell r="B12185" t="str">
            <v>차량신호등</v>
          </cell>
          <cell r="C12185" t="str">
            <v>PC 300mm 1면4색</v>
          </cell>
          <cell r="D12185" t="str">
            <v>조</v>
          </cell>
        </row>
        <row r="12186">
          <cell r="A12186">
            <v>8206065</v>
          </cell>
          <cell r="B12186" t="str">
            <v>차량신호등</v>
          </cell>
          <cell r="C12186" t="str">
            <v>PC 300mm 1면3색</v>
          </cell>
          <cell r="D12186" t="str">
            <v>조</v>
          </cell>
        </row>
        <row r="12187">
          <cell r="A12187">
            <v>8206066</v>
          </cell>
          <cell r="B12187" t="str">
            <v>보조신호등</v>
          </cell>
          <cell r="C12187" t="str">
            <v>PC 300mm 1면2색</v>
          </cell>
          <cell r="D12187" t="str">
            <v>조</v>
          </cell>
        </row>
        <row r="12188">
          <cell r="A12188">
            <v>8206067</v>
          </cell>
          <cell r="B12188" t="str">
            <v>보조신호등</v>
          </cell>
          <cell r="C12188" t="str">
            <v>PC 300mm 1면1색</v>
          </cell>
          <cell r="D12188" t="str">
            <v>조</v>
          </cell>
        </row>
        <row r="12189">
          <cell r="A12189">
            <v>8206068</v>
          </cell>
          <cell r="B12189" t="str">
            <v>보조신호등</v>
          </cell>
          <cell r="C12189" t="str">
            <v>PC 200mm 1면3색</v>
          </cell>
          <cell r="D12189" t="str">
            <v>조</v>
          </cell>
        </row>
        <row r="12190">
          <cell r="A12190">
            <v>8206069</v>
          </cell>
          <cell r="B12190" t="str">
            <v>보조신호등</v>
          </cell>
          <cell r="C12190" t="str">
            <v>PC 200mm 1면2색</v>
          </cell>
          <cell r="D12190" t="str">
            <v>조</v>
          </cell>
        </row>
        <row r="12191">
          <cell r="A12191">
            <v>8206070</v>
          </cell>
          <cell r="B12191" t="str">
            <v>차량등철주</v>
          </cell>
          <cell r="C12191" t="str">
            <v>Φ250x8m</v>
          </cell>
          <cell r="D12191" t="str">
            <v>개</v>
          </cell>
        </row>
        <row r="12192">
          <cell r="A12192">
            <v>8206071</v>
          </cell>
          <cell r="B12192" t="str">
            <v>차량등철주</v>
          </cell>
          <cell r="C12192" t="str">
            <v>Φ200x8m</v>
          </cell>
          <cell r="D12192" t="str">
            <v>개</v>
          </cell>
        </row>
        <row r="12193">
          <cell r="A12193">
            <v>8206072</v>
          </cell>
          <cell r="B12193" t="str">
            <v>차량등철주</v>
          </cell>
          <cell r="C12193" t="str">
            <v>Φ150x8m</v>
          </cell>
          <cell r="D12193" t="str">
            <v>개</v>
          </cell>
        </row>
        <row r="12194">
          <cell r="A12194">
            <v>8206073</v>
          </cell>
          <cell r="B12194" t="str">
            <v>철주기초앵카</v>
          </cell>
          <cell r="C12194" t="str">
            <v>Φ250x1.8m</v>
          </cell>
          <cell r="D12194" t="str">
            <v>개</v>
          </cell>
        </row>
        <row r="12195">
          <cell r="A12195">
            <v>8206074</v>
          </cell>
          <cell r="B12195" t="str">
            <v>철주기초앵카</v>
          </cell>
          <cell r="C12195" t="str">
            <v>Φ200x1.5m</v>
          </cell>
          <cell r="D12195" t="str">
            <v>개</v>
          </cell>
        </row>
        <row r="12196">
          <cell r="A12196">
            <v>8206075</v>
          </cell>
          <cell r="B12196" t="str">
            <v>철주기초앵카</v>
          </cell>
          <cell r="C12196" t="str">
            <v>Φ150x1.2m</v>
          </cell>
          <cell r="D12196" t="str">
            <v>개</v>
          </cell>
        </row>
        <row r="12197">
          <cell r="A12197">
            <v>8206076</v>
          </cell>
          <cell r="B12197" t="str">
            <v>차량등부착대</v>
          </cell>
          <cell r="C12197" t="str">
            <v>Φ100x80x65x11m</v>
          </cell>
          <cell r="D12197" t="str">
            <v>개</v>
          </cell>
        </row>
        <row r="12198">
          <cell r="A12198">
            <v>8206077</v>
          </cell>
          <cell r="B12198" t="str">
            <v>차량등부착대</v>
          </cell>
          <cell r="C12198" t="str">
            <v>Φ100x80x65x9m</v>
          </cell>
          <cell r="D12198" t="str">
            <v>개</v>
          </cell>
        </row>
        <row r="12199">
          <cell r="A12199">
            <v>8206078</v>
          </cell>
          <cell r="B12199" t="str">
            <v>차량등부착대</v>
          </cell>
          <cell r="C12199" t="str">
            <v>Φ100x80x65x7m</v>
          </cell>
          <cell r="D12199" t="str">
            <v>개</v>
          </cell>
        </row>
        <row r="12200">
          <cell r="A12200">
            <v>8206079</v>
          </cell>
          <cell r="B12200" t="str">
            <v>차량등부착대</v>
          </cell>
          <cell r="C12200" t="str">
            <v>Φ100x80x65x6m</v>
          </cell>
          <cell r="D12200" t="str">
            <v>개</v>
          </cell>
        </row>
        <row r="12201">
          <cell r="A12201">
            <v>8206080</v>
          </cell>
          <cell r="B12201" t="str">
            <v>차량등부착대</v>
          </cell>
          <cell r="C12201" t="str">
            <v>Φ100x80x65x5m</v>
          </cell>
          <cell r="D12201" t="str">
            <v>개</v>
          </cell>
        </row>
        <row r="12202">
          <cell r="A12202">
            <v>8206081</v>
          </cell>
          <cell r="B12202" t="str">
            <v>차량등부착대</v>
          </cell>
          <cell r="C12202" t="str">
            <v>Φ100x80x65x3m</v>
          </cell>
          <cell r="D12202" t="str">
            <v>개</v>
          </cell>
        </row>
        <row r="12203">
          <cell r="A12203">
            <v>8206082</v>
          </cell>
          <cell r="B12203" t="str">
            <v>차량등보호금구</v>
          </cell>
          <cell r="C12203" t="str">
            <v>Φ460x100mm</v>
          </cell>
          <cell r="D12203" t="str">
            <v>개</v>
          </cell>
        </row>
        <row r="12204">
          <cell r="A12204">
            <v>8206083</v>
          </cell>
          <cell r="B12204" t="str">
            <v>보행등철주</v>
          </cell>
          <cell r="C12204" t="str">
            <v>Φ125x6m</v>
          </cell>
          <cell r="D12204" t="str">
            <v>개</v>
          </cell>
        </row>
        <row r="12205">
          <cell r="A12205">
            <v>8206084</v>
          </cell>
          <cell r="B12205" t="str">
            <v>보행등철주</v>
          </cell>
          <cell r="C12205" t="str">
            <v>Φ125x5m</v>
          </cell>
          <cell r="D12205" t="str">
            <v>개</v>
          </cell>
        </row>
        <row r="12206">
          <cell r="A12206">
            <v>8206085</v>
          </cell>
          <cell r="B12206" t="str">
            <v>보행등철주</v>
          </cell>
          <cell r="C12206" t="str">
            <v>Φ125x4m</v>
          </cell>
          <cell r="D12206" t="str">
            <v>개</v>
          </cell>
        </row>
        <row r="12207">
          <cell r="A12207">
            <v>8206086</v>
          </cell>
          <cell r="B12207" t="str">
            <v>보행등앵카</v>
          </cell>
          <cell r="C12207" t="str">
            <v>Φ19x400mm</v>
          </cell>
          <cell r="D12207" t="str">
            <v>개</v>
          </cell>
        </row>
        <row r="12208">
          <cell r="A12208">
            <v>8206087</v>
          </cell>
          <cell r="B12208" t="str">
            <v>보행등철주기초앵카</v>
          </cell>
          <cell r="C12208" t="str">
            <v>Φ125x0.8m</v>
          </cell>
          <cell r="D12208" t="str">
            <v>개</v>
          </cell>
        </row>
        <row r="12209">
          <cell r="A12209">
            <v>8206088</v>
          </cell>
          <cell r="B12209" t="str">
            <v>신호제어기차광막</v>
          </cell>
          <cell r="C12209" t="str">
            <v>1200x2100mm</v>
          </cell>
          <cell r="D12209" t="str">
            <v>개</v>
          </cell>
        </row>
        <row r="12210">
          <cell r="A12210">
            <v>8206089</v>
          </cell>
          <cell r="B12210" t="str">
            <v>루프선 FR-3</v>
          </cell>
          <cell r="C12210" t="str">
            <v>2.0mmx7/0.6</v>
          </cell>
          <cell r="D12210" t="str">
            <v>m</v>
          </cell>
        </row>
        <row r="12211">
          <cell r="A12211">
            <v>8206090</v>
          </cell>
          <cell r="B12211" t="str">
            <v>열수축관 A형</v>
          </cell>
          <cell r="C12211" t="str">
            <v>12.7mm/5.0mm</v>
          </cell>
          <cell r="D12211" t="str">
            <v>개소</v>
          </cell>
        </row>
        <row r="12212">
          <cell r="A12212">
            <v>8206091</v>
          </cell>
          <cell r="B12212" t="str">
            <v>저압핀애자</v>
          </cell>
          <cell r="C12212" t="str">
            <v>65x80mm (백.녹)</v>
          </cell>
          <cell r="D12212" t="str">
            <v>개</v>
          </cell>
        </row>
        <row r="12213">
          <cell r="A12213">
            <v>8206092</v>
          </cell>
          <cell r="B12213" t="str">
            <v>지선밴드</v>
          </cell>
          <cell r="C12213" t="str">
            <v>4.5x38x130mm</v>
          </cell>
          <cell r="D12213" t="str">
            <v>개</v>
          </cell>
        </row>
        <row r="12214">
          <cell r="A12214">
            <v>8206093</v>
          </cell>
          <cell r="B12214" t="str">
            <v>애폭시</v>
          </cell>
          <cell r="C12214" t="str">
            <v>LOOP HEAD (9.2m)</v>
          </cell>
          <cell r="D12214" t="str">
            <v>m</v>
          </cell>
        </row>
        <row r="12215">
          <cell r="A12215">
            <v>8206094</v>
          </cell>
          <cell r="B12215" t="str">
            <v>애폭시</v>
          </cell>
          <cell r="C12215" t="str">
            <v>LEAD IN</v>
          </cell>
          <cell r="D12215" t="str">
            <v>m</v>
          </cell>
        </row>
        <row r="12216">
          <cell r="A12216">
            <v>8206095</v>
          </cell>
          <cell r="B12216" t="str">
            <v>애폭시(1선)</v>
          </cell>
          <cell r="C12216" t="str">
            <v>휘더 1.25 전송</v>
          </cell>
          <cell r="D12216" t="str">
            <v>m</v>
          </cell>
        </row>
        <row r="12217">
          <cell r="A12217">
            <v>8206096</v>
          </cell>
          <cell r="B12217" t="str">
            <v>애폭시(1선)</v>
          </cell>
          <cell r="C12217" t="str">
            <v>휘더 1.25㎟x2C</v>
          </cell>
          <cell r="D12217" t="str">
            <v>m</v>
          </cell>
        </row>
        <row r="12218">
          <cell r="A12218">
            <v>8206097</v>
          </cell>
          <cell r="B12218" t="str">
            <v>애폭시(2선)</v>
          </cell>
          <cell r="C12218" t="str">
            <v>휘더 1.25 전송</v>
          </cell>
          <cell r="D12218" t="str">
            <v>m</v>
          </cell>
        </row>
        <row r="12219">
          <cell r="A12219">
            <v>8206098</v>
          </cell>
          <cell r="B12219" t="str">
            <v>애폭시(2선)</v>
          </cell>
          <cell r="C12219" t="str">
            <v>휘더 1.25㎟x2C</v>
          </cell>
          <cell r="D12219" t="str">
            <v>m</v>
          </cell>
        </row>
        <row r="12220">
          <cell r="A12220">
            <v>8206099</v>
          </cell>
          <cell r="B12220" t="str">
            <v>전자교통신호제어기</v>
          </cell>
          <cell r="C12220" t="str">
            <v/>
          </cell>
          <cell r="D12220" t="str">
            <v>대</v>
          </cell>
        </row>
        <row r="12221">
          <cell r="A12221">
            <v>8206100</v>
          </cell>
          <cell r="B12221" t="str">
            <v>차량검지기</v>
          </cell>
          <cell r="C12221" t="str">
            <v>1CH</v>
          </cell>
          <cell r="D12221" t="str">
            <v>개</v>
          </cell>
        </row>
        <row r="12222">
          <cell r="A12222">
            <v>8206101</v>
          </cell>
          <cell r="B12222" t="str">
            <v>차량검지기</v>
          </cell>
          <cell r="C12222" t="str">
            <v>2CH</v>
          </cell>
          <cell r="D12222" t="str">
            <v>개</v>
          </cell>
        </row>
        <row r="12223">
          <cell r="A12223">
            <v>8206102</v>
          </cell>
          <cell r="B12223" t="str">
            <v>차량검지기</v>
          </cell>
          <cell r="C12223" t="str">
            <v>3CH</v>
          </cell>
          <cell r="D12223" t="str">
            <v>개</v>
          </cell>
        </row>
        <row r="12224">
          <cell r="A12224">
            <v>8206103</v>
          </cell>
          <cell r="B12224" t="str">
            <v>차량검지기</v>
          </cell>
          <cell r="C12224" t="str">
            <v>4CH</v>
          </cell>
          <cell r="D12224" t="str">
            <v>개</v>
          </cell>
        </row>
        <row r="12225">
          <cell r="A12225">
            <v>8206104</v>
          </cell>
          <cell r="B12225" t="str">
            <v>지역통신장치</v>
          </cell>
          <cell r="C12225" t="str">
            <v>2400BPS</v>
          </cell>
          <cell r="D12225" t="str">
            <v>개</v>
          </cell>
        </row>
        <row r="12226">
          <cell r="A12226">
            <v>8206105</v>
          </cell>
          <cell r="B12226" t="str">
            <v>SSR BOARD</v>
          </cell>
          <cell r="C12226" t="str">
            <v/>
          </cell>
          <cell r="D12226" t="str">
            <v>대</v>
          </cell>
        </row>
        <row r="12227">
          <cell r="A12227">
            <v>8206106</v>
          </cell>
          <cell r="B12227" t="str">
            <v>Blank TILE</v>
          </cell>
          <cell r="C12227" t="str">
            <v>30x30mm</v>
          </cell>
          <cell r="D12227" t="str">
            <v>개</v>
          </cell>
        </row>
        <row r="12228">
          <cell r="A12228">
            <v>8206107</v>
          </cell>
          <cell r="B12228" t="str">
            <v>특수조각 TILE</v>
          </cell>
          <cell r="C12228" t="str">
            <v>30x30mm</v>
          </cell>
          <cell r="D12228" t="str">
            <v>개</v>
          </cell>
        </row>
        <row r="12229">
          <cell r="A12229">
            <v>8206108</v>
          </cell>
          <cell r="B12229" t="str">
            <v>신호현시 조광 TILE</v>
          </cell>
          <cell r="C12229" t="str">
            <v>60x60mm</v>
          </cell>
          <cell r="D12229" t="str">
            <v>개</v>
          </cell>
        </row>
        <row r="12230">
          <cell r="A12230">
            <v>8206109</v>
          </cell>
          <cell r="B12230" t="str">
            <v>혼잡도 TILE</v>
          </cell>
          <cell r="C12230" t="str">
            <v>30x30mm</v>
          </cell>
          <cell r="D12230" t="str">
            <v>개</v>
          </cell>
        </row>
        <row r="12231">
          <cell r="A12231">
            <v>8206110</v>
          </cell>
          <cell r="B12231" t="str">
            <v>신호현시 LED소자</v>
          </cell>
          <cell r="C12231" t="str">
            <v>60x60mm</v>
          </cell>
          <cell r="D12231" t="str">
            <v>개</v>
          </cell>
        </row>
        <row r="12232">
          <cell r="A12232">
            <v>8206111</v>
          </cell>
          <cell r="B12232" t="str">
            <v>혼잡도LED소자</v>
          </cell>
          <cell r="C12232" t="str">
            <v>30x30mm</v>
          </cell>
          <cell r="D12232" t="str">
            <v>개</v>
          </cell>
        </row>
        <row r="12233">
          <cell r="A12233">
            <v>8206112</v>
          </cell>
          <cell r="B12233" t="str">
            <v>Grid</v>
          </cell>
          <cell r="C12233" t="str">
            <v>210x210mm</v>
          </cell>
          <cell r="D12233" t="str">
            <v>개</v>
          </cell>
        </row>
        <row r="12234">
          <cell r="A12234">
            <v>8206113</v>
          </cell>
          <cell r="B12234" t="str">
            <v>Blank TILE</v>
          </cell>
          <cell r="C12234" t="str">
            <v>50x50mm</v>
          </cell>
          <cell r="D12234" t="str">
            <v>개</v>
          </cell>
        </row>
        <row r="12235">
          <cell r="A12235">
            <v>8206114</v>
          </cell>
          <cell r="B12235" t="str">
            <v>특수조각 TILE</v>
          </cell>
          <cell r="C12235" t="str">
            <v>50x50mm</v>
          </cell>
          <cell r="D12235" t="str">
            <v>개</v>
          </cell>
        </row>
        <row r="12236">
          <cell r="A12236">
            <v>8206115</v>
          </cell>
          <cell r="B12236" t="str">
            <v>신호현시 조광 TILE</v>
          </cell>
          <cell r="C12236" t="str">
            <v>50x50mm</v>
          </cell>
          <cell r="D12236" t="str">
            <v>개</v>
          </cell>
        </row>
        <row r="12237">
          <cell r="A12237">
            <v>8206116</v>
          </cell>
          <cell r="B12237" t="str">
            <v>혼잡도 TILE</v>
          </cell>
          <cell r="C12237" t="str">
            <v>50x50mm</v>
          </cell>
          <cell r="D12237" t="str">
            <v>개</v>
          </cell>
        </row>
        <row r="12238">
          <cell r="A12238">
            <v>8206117</v>
          </cell>
          <cell r="B12238" t="str">
            <v>신호현시 LED소자</v>
          </cell>
          <cell r="C12238" t="str">
            <v>50x50mm</v>
          </cell>
          <cell r="D12238" t="str">
            <v>개</v>
          </cell>
        </row>
        <row r="12239">
          <cell r="A12239">
            <v>8206118</v>
          </cell>
          <cell r="B12239" t="str">
            <v>혼잡도LED소자</v>
          </cell>
          <cell r="C12239" t="str">
            <v>50x50mm</v>
          </cell>
          <cell r="D12239" t="str">
            <v>개</v>
          </cell>
        </row>
        <row r="12240">
          <cell r="A12240">
            <v>8206119</v>
          </cell>
          <cell r="B12240" t="str">
            <v>Grid</v>
          </cell>
          <cell r="C12240" t="str">
            <v/>
          </cell>
          <cell r="D12240" t="str">
            <v>개</v>
          </cell>
        </row>
        <row r="12241">
          <cell r="A12241">
            <v>8206120</v>
          </cell>
          <cell r="B12241" t="str">
            <v>Special Post</v>
          </cell>
          <cell r="C12241" t="str">
            <v/>
          </cell>
          <cell r="D12241" t="str">
            <v>개</v>
          </cell>
        </row>
        <row r="12242">
          <cell r="A12242">
            <v>8206121</v>
          </cell>
          <cell r="B12242" t="str">
            <v>Special Bolt Nut</v>
          </cell>
          <cell r="C12242" t="str">
            <v/>
          </cell>
          <cell r="D12242" t="str">
            <v>개</v>
          </cell>
        </row>
        <row r="12243">
          <cell r="A12243">
            <v>8206122</v>
          </cell>
          <cell r="B12243" t="str">
            <v>Special Ring</v>
          </cell>
          <cell r="C12243" t="str">
            <v/>
          </cell>
          <cell r="D12243" t="str">
            <v>개</v>
          </cell>
        </row>
        <row r="12244">
          <cell r="A12244">
            <v>8206123</v>
          </cell>
          <cell r="B12244" t="str">
            <v>Bracket</v>
          </cell>
          <cell r="C12244" t="str">
            <v/>
          </cell>
          <cell r="D12244" t="str">
            <v>개</v>
          </cell>
        </row>
        <row r="12245">
          <cell r="A12245">
            <v>8206124</v>
          </cell>
          <cell r="B12245" t="str">
            <v>미장 Frame 형강</v>
          </cell>
          <cell r="C12245" t="str">
            <v/>
          </cell>
          <cell r="D12245" t="str">
            <v>m</v>
          </cell>
        </row>
        <row r="12246">
          <cell r="A12246">
            <v>8206125</v>
          </cell>
          <cell r="B12246" t="str">
            <v>Cable</v>
          </cell>
          <cell r="C12246" t="str">
            <v>5P</v>
          </cell>
          <cell r="D12246" t="str">
            <v>m</v>
          </cell>
        </row>
        <row r="12247">
          <cell r="A12247">
            <v>8206126</v>
          </cell>
          <cell r="B12247" t="str">
            <v>Power Supply</v>
          </cell>
          <cell r="C12247" t="str">
            <v/>
          </cell>
          <cell r="D12247" t="str">
            <v>개</v>
          </cell>
        </row>
        <row r="12248">
          <cell r="A12248">
            <v>8206127</v>
          </cell>
          <cell r="B12248" t="str">
            <v>7-Segment</v>
          </cell>
          <cell r="C12248" t="str">
            <v>4인치</v>
          </cell>
          <cell r="D12248" t="str">
            <v>개</v>
          </cell>
        </row>
        <row r="12249">
          <cell r="A12249">
            <v>8206128</v>
          </cell>
          <cell r="B12249" t="str">
            <v>Dot-Matrix</v>
          </cell>
          <cell r="C12249" t="str">
            <v>96x96</v>
          </cell>
          <cell r="D12249" t="str">
            <v>개</v>
          </cell>
        </row>
        <row r="12250">
          <cell r="A12250">
            <v>8206129</v>
          </cell>
          <cell r="B12250" t="str">
            <v>7-Segment Driver</v>
          </cell>
          <cell r="C12250" t="str">
            <v>1 Digit기준</v>
          </cell>
          <cell r="D12250" t="str">
            <v>개</v>
          </cell>
        </row>
        <row r="12251">
          <cell r="A12251">
            <v>8206130</v>
          </cell>
          <cell r="B12251" t="str">
            <v>종합상황판</v>
          </cell>
          <cell r="C12251" t="str">
            <v>6475x5250x600D</v>
          </cell>
          <cell r="D12251" t="str">
            <v>식</v>
          </cell>
        </row>
        <row r="12252">
          <cell r="A12252">
            <v>8206131</v>
          </cell>
          <cell r="B12252" t="str">
            <v>CCTV모니터용구조물</v>
          </cell>
          <cell r="C12252" t="str">
            <v>3000x5250x600D</v>
          </cell>
          <cell r="D12252" t="str">
            <v>식</v>
          </cell>
        </row>
        <row r="12253">
          <cell r="A12253">
            <v>8206132</v>
          </cell>
          <cell r="B12253" t="str">
            <v>교통제량판</v>
          </cell>
          <cell r="C12253" t="str">
            <v>3500x5250x600D</v>
          </cell>
          <cell r="D12253" t="str">
            <v>식</v>
          </cell>
        </row>
        <row r="12254">
          <cell r="A12254">
            <v>8206133</v>
          </cell>
          <cell r="B12254" t="str">
            <v>교차로명판</v>
          </cell>
          <cell r="C12254" t="str">
            <v/>
          </cell>
          <cell r="D12254" t="str">
            <v>식</v>
          </cell>
        </row>
        <row r="12255">
          <cell r="A12255">
            <v>8206134</v>
          </cell>
          <cell r="B12255" t="str">
            <v>COMPUTER 486Dx2</v>
          </cell>
          <cell r="C12255" t="str">
            <v>HDD 540MB</v>
          </cell>
          <cell r="D12255" t="str">
            <v>식</v>
          </cell>
        </row>
        <row r="12256">
          <cell r="A12256">
            <v>8206135</v>
          </cell>
          <cell r="B12256" t="str">
            <v>MONITOR</v>
          </cell>
          <cell r="C12256" t="str">
            <v>14인치 COLOR</v>
          </cell>
          <cell r="D12256" t="str">
            <v>대</v>
          </cell>
        </row>
        <row r="12257">
          <cell r="A12257">
            <v>8206136</v>
          </cell>
          <cell r="B12257" t="str">
            <v>프린터</v>
          </cell>
          <cell r="C12257" t="str">
            <v>136C</v>
          </cell>
          <cell r="D12257" t="str">
            <v>대</v>
          </cell>
        </row>
        <row r="12258">
          <cell r="A12258">
            <v>8206137</v>
          </cell>
          <cell r="B12258" t="str">
            <v>LAN INTERFACE</v>
          </cell>
          <cell r="C12258" t="str">
            <v/>
          </cell>
          <cell r="D12258" t="str">
            <v>대</v>
          </cell>
        </row>
        <row r="12259">
          <cell r="A12259">
            <v>8206138</v>
          </cell>
          <cell r="B12259" t="str">
            <v>통신제어장치</v>
          </cell>
          <cell r="C12259" t="str">
            <v>16CH CPU</v>
          </cell>
          <cell r="D12259" t="str">
            <v>SET</v>
          </cell>
        </row>
        <row r="12260">
          <cell r="A12260">
            <v>8206139</v>
          </cell>
          <cell r="B12260" t="str">
            <v>안내전광판</v>
          </cell>
          <cell r="C12260" t="str">
            <v>전광판내장</v>
          </cell>
          <cell r="D12260" t="str">
            <v>SET</v>
          </cell>
        </row>
        <row r="12261">
          <cell r="A12261">
            <v>8206140</v>
          </cell>
          <cell r="B12261" t="str">
            <v>POWER SUPPLY</v>
          </cell>
          <cell r="C12261" t="str">
            <v>DC24V/DC5V</v>
          </cell>
          <cell r="D12261" t="str">
            <v>SET</v>
          </cell>
        </row>
        <row r="12262">
          <cell r="A12262">
            <v>8206141</v>
          </cell>
          <cell r="B12262" t="str">
            <v>MODEM</v>
          </cell>
          <cell r="C12262" t="str">
            <v>ASYNC 2400BPS</v>
          </cell>
          <cell r="D12262" t="str">
            <v>SET</v>
          </cell>
        </row>
        <row r="12263">
          <cell r="A12263">
            <v>8206142</v>
          </cell>
          <cell r="B12263" t="str">
            <v>안내전광판철주</v>
          </cell>
          <cell r="C12263" t="str">
            <v>Φ400/9m</v>
          </cell>
          <cell r="D12263" t="str">
            <v>식</v>
          </cell>
        </row>
        <row r="12264">
          <cell r="A12264">
            <v>8206143</v>
          </cell>
          <cell r="B12264" t="str">
            <v>부착대</v>
          </cell>
          <cell r="C12264" t="str">
            <v>Φ150/5.6m</v>
          </cell>
          <cell r="D12264" t="str">
            <v>식</v>
          </cell>
        </row>
        <row r="12265">
          <cell r="A12265">
            <v>8206144</v>
          </cell>
          <cell r="B12265" t="str">
            <v>철주앵카</v>
          </cell>
          <cell r="C12265" t="str">
            <v>Φ400/1.8m</v>
          </cell>
          <cell r="D12265" t="str">
            <v>식</v>
          </cell>
        </row>
        <row r="12266">
          <cell r="A12266">
            <v>8206145</v>
          </cell>
          <cell r="B12266" t="str">
            <v>RECEIVER</v>
          </cell>
          <cell r="C12266" t="str">
            <v>AD 1686</v>
          </cell>
          <cell r="D12266" t="str">
            <v>SET</v>
          </cell>
        </row>
        <row r="12267">
          <cell r="A12267">
            <v>8206146</v>
          </cell>
          <cell r="B12267" t="str">
            <v>MODEM</v>
          </cell>
          <cell r="C12267" t="str">
            <v>AD 1683</v>
          </cell>
          <cell r="D12267" t="str">
            <v>SET</v>
          </cell>
        </row>
        <row r="12268">
          <cell r="A12268">
            <v>8206147</v>
          </cell>
          <cell r="B12268" t="str">
            <v>DE-MODEM</v>
          </cell>
          <cell r="C12268" t="str">
            <v>AD 1683</v>
          </cell>
          <cell r="D12268" t="str">
            <v>SET</v>
          </cell>
        </row>
        <row r="12269">
          <cell r="A12269">
            <v>8206148</v>
          </cell>
          <cell r="B12269" t="str">
            <v>EQUIP BOX</v>
          </cell>
          <cell r="C12269" t="str">
            <v>550x500x1200</v>
          </cell>
          <cell r="D12269" t="str">
            <v>SET</v>
          </cell>
        </row>
        <row r="12270">
          <cell r="A12270">
            <v>8206149</v>
          </cell>
          <cell r="B12270" t="str">
            <v>V.I.M.</v>
          </cell>
          <cell r="C12270" t="str">
            <v>AD-1611</v>
          </cell>
          <cell r="D12270" t="str">
            <v>SET</v>
          </cell>
        </row>
        <row r="12271">
          <cell r="A12271">
            <v>8206150</v>
          </cell>
          <cell r="B12271" t="str">
            <v>V.O.M.</v>
          </cell>
          <cell r="C12271" t="str">
            <v>AD-1626</v>
          </cell>
          <cell r="D12271" t="str">
            <v>SET</v>
          </cell>
        </row>
        <row r="12272">
          <cell r="A12272">
            <v>8206151</v>
          </cell>
          <cell r="B12272" t="str">
            <v>S.D.U.</v>
          </cell>
          <cell r="C12272" t="str">
            <v>AD-1691</v>
          </cell>
          <cell r="D12272" t="str">
            <v>SET</v>
          </cell>
        </row>
        <row r="12273">
          <cell r="A12273">
            <v>8206152</v>
          </cell>
          <cell r="B12273" t="str">
            <v>C.P.U.</v>
          </cell>
          <cell r="C12273" t="str">
            <v>AD-1653</v>
          </cell>
          <cell r="D12273" t="str">
            <v>SET</v>
          </cell>
        </row>
        <row r="12274">
          <cell r="A12274">
            <v>8206153</v>
          </cell>
          <cell r="B12274" t="str">
            <v>광 Video Link</v>
          </cell>
          <cell r="C12274" t="str">
            <v/>
          </cell>
          <cell r="D12274" t="str">
            <v>SET</v>
          </cell>
        </row>
        <row r="12275">
          <cell r="A12275">
            <v>8206154</v>
          </cell>
          <cell r="B12275" t="str">
            <v>광 분배함</v>
          </cell>
          <cell r="C12275" t="str">
            <v>Splice Box</v>
          </cell>
          <cell r="D12275" t="str">
            <v>SET</v>
          </cell>
        </row>
        <row r="12276">
          <cell r="A12276">
            <v>8206155</v>
          </cell>
          <cell r="B12276" t="str">
            <v>광 Jumper Cord</v>
          </cell>
          <cell r="C12276" t="str">
            <v>ST-Type</v>
          </cell>
          <cell r="D12276" t="str">
            <v>SET</v>
          </cell>
        </row>
        <row r="12277">
          <cell r="A12277">
            <v>8206156</v>
          </cell>
          <cell r="B12277" t="str">
            <v>광 감쇄기</v>
          </cell>
          <cell r="C12277" t="str">
            <v/>
          </cell>
          <cell r="D12277" t="str">
            <v>SET</v>
          </cell>
        </row>
        <row r="12278">
          <cell r="A12278">
            <v>8206157</v>
          </cell>
          <cell r="B12278" t="str">
            <v>광 저장함</v>
          </cell>
          <cell r="C12278" t="str">
            <v>36C</v>
          </cell>
          <cell r="D12278" t="str">
            <v>SET</v>
          </cell>
        </row>
        <row r="12279">
          <cell r="A12279">
            <v>8206158</v>
          </cell>
          <cell r="B12279" t="str">
            <v>Modem</v>
          </cell>
          <cell r="C12279" t="str">
            <v>AD 1683</v>
          </cell>
          <cell r="D12279" t="str">
            <v>SET</v>
          </cell>
        </row>
        <row r="12280">
          <cell r="A12280">
            <v>8206159</v>
          </cell>
          <cell r="B12280" t="str">
            <v>OPTICAL VIDEO LINK</v>
          </cell>
          <cell r="C12280" t="str">
            <v/>
          </cell>
          <cell r="D12280" t="str">
            <v>SET</v>
          </cell>
        </row>
        <row r="12281">
          <cell r="A12281">
            <v>8206160</v>
          </cell>
          <cell r="B12281" t="str">
            <v>OPTICAL JUMP CORD</v>
          </cell>
          <cell r="C12281" t="str">
            <v>ST TYPE</v>
          </cell>
          <cell r="D12281" t="str">
            <v>SET</v>
          </cell>
        </row>
        <row r="12282">
          <cell r="A12282">
            <v>8206161</v>
          </cell>
          <cell r="B12282" t="str">
            <v>광분배함</v>
          </cell>
          <cell r="C12282" t="str">
            <v/>
          </cell>
          <cell r="D12282" t="str">
            <v>SET</v>
          </cell>
        </row>
        <row r="12283">
          <cell r="A12283">
            <v>8206162</v>
          </cell>
          <cell r="B12283" t="str">
            <v>광감쇄기</v>
          </cell>
          <cell r="C12283" t="str">
            <v/>
          </cell>
          <cell r="D12283" t="str">
            <v>SET</v>
          </cell>
        </row>
        <row r="12284">
          <cell r="A12284">
            <v>8206163</v>
          </cell>
          <cell r="B12284" t="str">
            <v>광저장함</v>
          </cell>
          <cell r="C12284" t="str">
            <v>36C</v>
          </cell>
          <cell r="D12284" t="str">
            <v>SET</v>
          </cell>
        </row>
        <row r="12285">
          <cell r="A12285">
            <v>8206164</v>
          </cell>
          <cell r="B12285" t="str">
            <v>접속함체</v>
          </cell>
          <cell r="C12285" t="str">
            <v>36C</v>
          </cell>
          <cell r="D12285" t="str">
            <v>SET</v>
          </cell>
        </row>
        <row r="12286">
          <cell r="A12286">
            <v>8206165</v>
          </cell>
          <cell r="B12286" t="str">
            <v>열수축스리브</v>
          </cell>
          <cell r="C12286" t="str">
            <v/>
          </cell>
          <cell r="D12286" t="str">
            <v>개</v>
          </cell>
        </row>
        <row r="12287">
          <cell r="A12287">
            <v>8206166</v>
          </cell>
          <cell r="B12287" t="str">
            <v>19인치 RACK</v>
          </cell>
          <cell r="C12287" t="str">
            <v>36H</v>
          </cell>
          <cell r="D12287" t="str">
            <v>SET</v>
          </cell>
        </row>
        <row r="12288">
          <cell r="A12288">
            <v>8206167</v>
          </cell>
          <cell r="B12288" t="str">
            <v>LOCAL RACK</v>
          </cell>
          <cell r="C12288" t="str">
            <v>40C WALL TYPE</v>
          </cell>
          <cell r="D12288" t="str">
            <v>SET</v>
          </cell>
        </row>
        <row r="12289">
          <cell r="A12289">
            <v>8206168</v>
          </cell>
          <cell r="B12289" t="str">
            <v>OPTICAL RACK</v>
          </cell>
          <cell r="C12289" t="str">
            <v>72C</v>
          </cell>
          <cell r="D12289" t="str">
            <v>SET</v>
          </cell>
        </row>
        <row r="12290">
          <cell r="A12290">
            <v>8206169</v>
          </cell>
          <cell r="B12290" t="str">
            <v>CONNECTOR</v>
          </cell>
          <cell r="C12290" t="str">
            <v/>
          </cell>
          <cell r="D12290" t="str">
            <v>개</v>
          </cell>
        </row>
        <row r="12291">
          <cell r="A12291">
            <v>8206170</v>
          </cell>
          <cell r="B12291" t="str">
            <v>H/S TUBE</v>
          </cell>
          <cell r="C12291" t="str">
            <v>H/S</v>
          </cell>
          <cell r="D12291" t="str">
            <v>개</v>
          </cell>
        </row>
        <row r="12292">
          <cell r="A12292">
            <v>8206171</v>
          </cell>
          <cell r="B12292" t="str">
            <v>ATTUNATOR</v>
          </cell>
          <cell r="C12292" t="str">
            <v>0-8dB</v>
          </cell>
          <cell r="D12292" t="str">
            <v>개</v>
          </cell>
        </row>
        <row r="12293">
          <cell r="A12293">
            <v>8206172</v>
          </cell>
          <cell r="B12293" t="str">
            <v>SPLICE BOX</v>
          </cell>
          <cell r="C12293" t="str">
            <v>24C</v>
          </cell>
          <cell r="D12293" t="str">
            <v>개</v>
          </cell>
        </row>
        <row r="12294">
          <cell r="A12294">
            <v>8206173</v>
          </cell>
          <cell r="B12294" t="str">
            <v>COLOR FM TRANS.</v>
          </cell>
          <cell r="C12294" t="str">
            <v>CS-6000T</v>
          </cell>
          <cell r="D12294" t="str">
            <v>개</v>
          </cell>
        </row>
        <row r="12295">
          <cell r="A12295">
            <v>8206174</v>
          </cell>
          <cell r="B12295" t="str">
            <v>COLOR FM RECEIVER</v>
          </cell>
          <cell r="C12295" t="str">
            <v>CS-6000R</v>
          </cell>
          <cell r="D12295" t="str">
            <v>개</v>
          </cell>
        </row>
        <row r="12296">
          <cell r="A12296">
            <v>8206175</v>
          </cell>
          <cell r="B12296" t="str">
            <v>TRUNK CABLE</v>
          </cell>
          <cell r="C12296" t="str">
            <v>QR-540</v>
          </cell>
          <cell r="D12296" t="str">
            <v>개</v>
          </cell>
        </row>
        <row r="12297">
          <cell r="A12297">
            <v>8206176</v>
          </cell>
          <cell r="B12297" t="str">
            <v>CONNECTOR</v>
          </cell>
          <cell r="C12297" t="str">
            <v>540-AFM</v>
          </cell>
          <cell r="D12297" t="str">
            <v>개</v>
          </cell>
        </row>
        <row r="12298">
          <cell r="A12298">
            <v>8206177</v>
          </cell>
          <cell r="B12298" t="str">
            <v>CONNECTOR</v>
          </cell>
          <cell r="C12298" t="str">
            <v>540-SP</v>
          </cell>
          <cell r="D12298" t="str">
            <v>개</v>
          </cell>
        </row>
        <row r="12299">
          <cell r="A12299">
            <v>8206178</v>
          </cell>
          <cell r="B12299" t="str">
            <v>낙뢰방지기</v>
          </cell>
          <cell r="C12299" t="str">
            <v>CS-03</v>
          </cell>
          <cell r="D12299" t="str">
            <v>개</v>
          </cell>
        </row>
        <row r="12300">
          <cell r="A12300">
            <v>8206179</v>
          </cell>
          <cell r="B12300" t="str">
            <v>낙뢰방지기</v>
          </cell>
          <cell r="C12300" t="str">
            <v>CS-04</v>
          </cell>
          <cell r="D12300" t="str">
            <v>개</v>
          </cell>
        </row>
        <row r="12301">
          <cell r="A12301">
            <v>8206180</v>
          </cell>
          <cell r="B12301" t="str">
            <v>SURGE PROTECTOR</v>
          </cell>
          <cell r="C12301" t="str">
            <v/>
          </cell>
          <cell r="D12301" t="str">
            <v>SET</v>
          </cell>
        </row>
        <row r="12302">
          <cell r="A12302">
            <v>8206181</v>
          </cell>
          <cell r="B12302" t="str">
            <v>MONITOR</v>
          </cell>
          <cell r="C12302" t="str">
            <v>칼라20인치</v>
          </cell>
          <cell r="D12302" t="str">
            <v>SET</v>
          </cell>
        </row>
        <row r="12303">
          <cell r="A12303">
            <v>8206182</v>
          </cell>
          <cell r="B12303" t="str">
            <v>MONITOR</v>
          </cell>
          <cell r="C12303" t="str">
            <v>칼라14인치</v>
          </cell>
          <cell r="D12303" t="str">
            <v>SET</v>
          </cell>
        </row>
        <row r="12304">
          <cell r="A12304">
            <v>8206183</v>
          </cell>
          <cell r="B12304" t="str">
            <v>KEY BOARD</v>
          </cell>
          <cell r="C12304" t="str">
            <v>AD-1678CM</v>
          </cell>
          <cell r="D12304" t="str">
            <v>SET</v>
          </cell>
        </row>
        <row r="12305">
          <cell r="A12305">
            <v>8206184</v>
          </cell>
          <cell r="B12305" t="str">
            <v>V.D.A.</v>
          </cell>
          <cell r="C12305" t="str">
            <v>10-IN 20-OUt</v>
          </cell>
          <cell r="D12305" t="str">
            <v>SET</v>
          </cell>
        </row>
        <row r="12306">
          <cell r="A12306">
            <v>8206185</v>
          </cell>
          <cell r="B12306" t="str">
            <v>V.C.R.</v>
          </cell>
          <cell r="C12306" t="str">
            <v>24HR</v>
          </cell>
          <cell r="D12306" t="str">
            <v>SET</v>
          </cell>
        </row>
        <row r="12307">
          <cell r="A12307">
            <v>8206186</v>
          </cell>
          <cell r="B12307" t="str">
            <v>VIDEO PRINTER</v>
          </cell>
          <cell r="C12307" t="str">
            <v/>
          </cell>
          <cell r="D12307" t="str">
            <v>SET</v>
          </cell>
        </row>
        <row r="12308">
          <cell r="A12308">
            <v>8206187</v>
          </cell>
          <cell r="B12308" t="str">
            <v>광케이블</v>
          </cell>
          <cell r="C12308" t="str">
            <v>SM 9/125 2C</v>
          </cell>
          <cell r="D12308" t="str">
            <v>m</v>
          </cell>
        </row>
        <row r="12309">
          <cell r="A12309">
            <v>8206188</v>
          </cell>
          <cell r="B12309" t="str">
            <v>광케이블</v>
          </cell>
          <cell r="C12309" t="str">
            <v>SM 9/125 3C</v>
          </cell>
          <cell r="D12309" t="str">
            <v>m</v>
          </cell>
        </row>
        <row r="12310">
          <cell r="A12310">
            <v>8206189</v>
          </cell>
          <cell r="B12310" t="str">
            <v>광케이블</v>
          </cell>
          <cell r="C12310" t="str">
            <v>SM 9/125 4C</v>
          </cell>
          <cell r="D12310" t="str">
            <v>m</v>
          </cell>
        </row>
        <row r="12311">
          <cell r="A12311">
            <v>8206190</v>
          </cell>
          <cell r="B12311" t="str">
            <v>광케이블</v>
          </cell>
          <cell r="C12311" t="str">
            <v>SM 9/125 5C</v>
          </cell>
          <cell r="D12311" t="str">
            <v>m</v>
          </cell>
        </row>
        <row r="12312">
          <cell r="A12312">
            <v>8206191</v>
          </cell>
          <cell r="B12312" t="str">
            <v>광케이블</v>
          </cell>
          <cell r="C12312" t="str">
            <v>SM 9/125 6C</v>
          </cell>
          <cell r="D12312" t="str">
            <v>m</v>
          </cell>
        </row>
        <row r="12313">
          <cell r="A12313">
            <v>8206192</v>
          </cell>
          <cell r="B12313" t="str">
            <v>광케이블</v>
          </cell>
          <cell r="C12313" t="str">
            <v>SM 9/125 7C</v>
          </cell>
          <cell r="D12313" t="str">
            <v>m</v>
          </cell>
        </row>
        <row r="12314">
          <cell r="A12314">
            <v>8206193</v>
          </cell>
          <cell r="B12314" t="str">
            <v>광케이블</v>
          </cell>
          <cell r="C12314" t="str">
            <v>SM 9/125 8C</v>
          </cell>
          <cell r="D12314" t="str">
            <v>m</v>
          </cell>
        </row>
        <row r="12315">
          <cell r="A12315">
            <v>8206194</v>
          </cell>
          <cell r="B12315" t="str">
            <v>광케이블</v>
          </cell>
          <cell r="C12315" t="str">
            <v>SM 9/125 9C</v>
          </cell>
          <cell r="D12315" t="str">
            <v>m</v>
          </cell>
        </row>
        <row r="12316">
          <cell r="A12316">
            <v>8206195</v>
          </cell>
          <cell r="B12316" t="str">
            <v>광케이블</v>
          </cell>
          <cell r="C12316" t="str">
            <v>SM 9/125 10C</v>
          </cell>
          <cell r="D12316" t="str">
            <v>m</v>
          </cell>
        </row>
        <row r="12317">
          <cell r="A12317">
            <v>8206196</v>
          </cell>
          <cell r="B12317" t="str">
            <v>광케이블</v>
          </cell>
          <cell r="C12317" t="str">
            <v>SM 9/125 11C</v>
          </cell>
          <cell r="D12317" t="str">
            <v>m</v>
          </cell>
        </row>
        <row r="12318">
          <cell r="A12318">
            <v>8206197</v>
          </cell>
          <cell r="B12318" t="str">
            <v>광케이블</v>
          </cell>
          <cell r="C12318" t="str">
            <v>SM 9/125 12C</v>
          </cell>
          <cell r="D12318" t="str">
            <v>m</v>
          </cell>
        </row>
        <row r="12319">
          <cell r="A12319">
            <v>8206198</v>
          </cell>
          <cell r="B12319" t="str">
            <v>광케이블</v>
          </cell>
          <cell r="C12319" t="str">
            <v>SM 9/125 13C</v>
          </cell>
          <cell r="D12319" t="str">
            <v>m</v>
          </cell>
        </row>
        <row r="12320">
          <cell r="A12320">
            <v>8206199</v>
          </cell>
          <cell r="B12320" t="str">
            <v>광케이블</v>
          </cell>
          <cell r="C12320" t="str">
            <v>SM 9/125 14C</v>
          </cell>
          <cell r="D12320" t="str">
            <v>m</v>
          </cell>
        </row>
        <row r="12321">
          <cell r="A12321">
            <v>8206200</v>
          </cell>
          <cell r="B12321" t="str">
            <v>광케이블</v>
          </cell>
          <cell r="C12321" t="str">
            <v>SM 9/125 15C</v>
          </cell>
          <cell r="D12321" t="str">
            <v>m</v>
          </cell>
        </row>
        <row r="12322">
          <cell r="A12322">
            <v>8206201</v>
          </cell>
          <cell r="B12322" t="str">
            <v>광케이블</v>
          </cell>
          <cell r="C12322" t="str">
            <v>SM 9/125 16C</v>
          </cell>
          <cell r="D12322" t="str">
            <v>m</v>
          </cell>
        </row>
        <row r="12323">
          <cell r="A12323">
            <v>8206202</v>
          </cell>
          <cell r="B12323" t="str">
            <v>CCTV 철주</v>
          </cell>
          <cell r="C12323" t="str">
            <v>Φ250x9m</v>
          </cell>
          <cell r="D12323" t="str">
            <v>SET</v>
          </cell>
        </row>
        <row r="12324">
          <cell r="A12324">
            <v>8206203</v>
          </cell>
          <cell r="B12324" t="str">
            <v>철주부착대</v>
          </cell>
          <cell r="C12324" t="str">
            <v>Φ250x15m</v>
          </cell>
          <cell r="D12324" t="str">
            <v>SET</v>
          </cell>
        </row>
        <row r="12325">
          <cell r="A12325">
            <v>8206204</v>
          </cell>
          <cell r="B12325" t="str">
            <v>기초앙카</v>
          </cell>
          <cell r="C12325" t="str">
            <v>Φ250x20m</v>
          </cell>
          <cell r="D12325" t="str">
            <v>SET</v>
          </cell>
        </row>
        <row r="12326">
          <cell r="A12326">
            <v>8207001</v>
          </cell>
          <cell r="B12326" t="str">
            <v>교통신호제어기</v>
          </cell>
          <cell r="C12326" t="str">
            <v>교차로연동</v>
          </cell>
          <cell r="D12326" t="str">
            <v>대</v>
          </cell>
        </row>
        <row r="12327">
          <cell r="A12327">
            <v>8207002</v>
          </cell>
          <cell r="B12327" t="str">
            <v>교통신호제어기</v>
          </cell>
          <cell r="C12327" t="str">
            <v>지역감응식</v>
          </cell>
          <cell r="D12327" t="str">
            <v>대</v>
          </cell>
        </row>
        <row r="12328">
          <cell r="A12328">
            <v>8207003</v>
          </cell>
          <cell r="B12328" t="str">
            <v>교통신호제어기</v>
          </cell>
          <cell r="C12328" t="str">
            <v>전자감응식</v>
          </cell>
          <cell r="D12328" t="str">
            <v>대</v>
          </cell>
        </row>
        <row r="12329">
          <cell r="A12329">
            <v>8207010</v>
          </cell>
          <cell r="B12329" t="str">
            <v>경보제어기</v>
          </cell>
          <cell r="C12329" t="str">
            <v>전자회로</v>
          </cell>
          <cell r="D12329" t="str">
            <v>대</v>
          </cell>
        </row>
        <row r="12330">
          <cell r="A12330">
            <v>8207020</v>
          </cell>
          <cell r="B12330" t="str">
            <v>맹인용제어기</v>
          </cell>
          <cell r="C12330" t="str">
            <v>전자회로</v>
          </cell>
          <cell r="D12330" t="str">
            <v>대</v>
          </cell>
        </row>
        <row r="12331">
          <cell r="A12331">
            <v>8207030</v>
          </cell>
          <cell r="B12331" t="str">
            <v>제어기보호막</v>
          </cell>
          <cell r="C12331" t="str">
            <v>F.R.P</v>
          </cell>
          <cell r="D12331" t="str">
            <v>개</v>
          </cell>
        </row>
        <row r="12332">
          <cell r="A12332">
            <v>8207040</v>
          </cell>
          <cell r="B12332" t="str">
            <v>차량 신호등</v>
          </cell>
          <cell r="C12332" t="str">
            <v>1면 4색</v>
          </cell>
          <cell r="D12332" t="str">
            <v>조</v>
          </cell>
        </row>
        <row r="12333">
          <cell r="A12333">
            <v>8207041</v>
          </cell>
          <cell r="B12333" t="str">
            <v>차량 신호등</v>
          </cell>
          <cell r="C12333" t="str">
            <v>1면 3색</v>
          </cell>
          <cell r="D12333" t="str">
            <v>조</v>
          </cell>
        </row>
        <row r="12334">
          <cell r="A12334">
            <v>8207050</v>
          </cell>
          <cell r="B12334" t="str">
            <v>보행 신호등</v>
          </cell>
          <cell r="C12334" t="str">
            <v>1면 2색</v>
          </cell>
          <cell r="D12334" t="str">
            <v>조</v>
          </cell>
        </row>
        <row r="12335">
          <cell r="A12335">
            <v>8207060</v>
          </cell>
          <cell r="B12335" t="str">
            <v>보조 신호등</v>
          </cell>
          <cell r="C12335" t="str">
            <v>1면 2색</v>
          </cell>
          <cell r="D12335" t="str">
            <v>조</v>
          </cell>
        </row>
        <row r="12336">
          <cell r="A12336">
            <v>8207061</v>
          </cell>
          <cell r="B12336" t="str">
            <v>보조 신호등</v>
          </cell>
          <cell r="C12336" t="str">
            <v>1면 3색</v>
          </cell>
          <cell r="D12336" t="str">
            <v>조</v>
          </cell>
        </row>
        <row r="12337">
          <cell r="A12337">
            <v>8207070</v>
          </cell>
          <cell r="B12337" t="str">
            <v>황색 경보등</v>
          </cell>
          <cell r="C12337" t="str">
            <v>1면 2색</v>
          </cell>
          <cell r="D12337" t="str">
            <v>조</v>
          </cell>
        </row>
        <row r="12338">
          <cell r="A12338">
            <v>8207080</v>
          </cell>
          <cell r="B12338" t="str">
            <v>LOOP 검지기</v>
          </cell>
          <cell r="C12338" t="str">
            <v>0.1%</v>
          </cell>
          <cell r="D12338" t="str">
            <v>조</v>
          </cell>
        </row>
        <row r="12339">
          <cell r="A12339">
            <v>8207081</v>
          </cell>
          <cell r="B12339" t="str">
            <v>모순 검지기</v>
          </cell>
          <cell r="C12339" t="str">
            <v>6CH</v>
          </cell>
          <cell r="D12339" t="str">
            <v>개</v>
          </cell>
        </row>
        <row r="12340">
          <cell r="A12340">
            <v>8207090</v>
          </cell>
          <cell r="B12340" t="str">
            <v>외함(센트톤도색)</v>
          </cell>
          <cell r="C12340" t="str">
            <v>6CH</v>
          </cell>
          <cell r="D12340" t="str">
            <v>개</v>
          </cell>
        </row>
        <row r="12341">
          <cell r="A12341">
            <v>8207091</v>
          </cell>
          <cell r="B12341" t="str">
            <v>지압 스위치 BOX</v>
          </cell>
          <cell r="C12341" t="str">
            <v>횡단로제어기용</v>
          </cell>
          <cell r="D12341" t="str">
            <v>개</v>
          </cell>
        </row>
        <row r="12342">
          <cell r="A12342">
            <v>8207100</v>
          </cell>
          <cell r="B12342" t="str">
            <v>화살판</v>
          </cell>
          <cell r="C12342" t="str">
            <v>300mm</v>
          </cell>
          <cell r="D12342" t="str">
            <v>개</v>
          </cell>
        </row>
        <row r="12343">
          <cell r="A12343">
            <v>8207110</v>
          </cell>
          <cell r="B12343" t="str">
            <v>부하 스위치</v>
          </cell>
          <cell r="C12343" t="str">
            <v>100V 10A 3회</v>
          </cell>
          <cell r="D12343" t="str">
            <v>개</v>
          </cell>
        </row>
        <row r="12344">
          <cell r="A12344">
            <v>8207120</v>
          </cell>
          <cell r="B12344" t="str">
            <v>배면판</v>
          </cell>
          <cell r="C12344" t="str">
            <v>1면 4색용</v>
          </cell>
          <cell r="D12344" t="str">
            <v>개</v>
          </cell>
        </row>
        <row r="12345">
          <cell r="A12345">
            <v>8207121</v>
          </cell>
          <cell r="B12345" t="str">
            <v>배면판</v>
          </cell>
          <cell r="C12345" t="str">
            <v>1면 3색용</v>
          </cell>
          <cell r="D12345" t="str">
            <v>개</v>
          </cell>
        </row>
        <row r="12346">
          <cell r="A12346">
            <v>8207130</v>
          </cell>
          <cell r="B12346" t="str">
            <v>신호등 LENS</v>
          </cell>
          <cell r="C12346" t="str">
            <v>300각색</v>
          </cell>
          <cell r="D12346" t="str">
            <v>조</v>
          </cell>
        </row>
        <row r="12347">
          <cell r="A12347">
            <v>8207140</v>
          </cell>
          <cell r="B12347" t="str">
            <v>차량등앙카</v>
          </cell>
          <cell r="C12347" t="str">
            <v>D150x1.2</v>
          </cell>
          <cell r="D12347" t="str">
            <v>개</v>
          </cell>
        </row>
        <row r="12348">
          <cell r="A12348">
            <v>8207141</v>
          </cell>
          <cell r="B12348" t="str">
            <v>차량등앙카</v>
          </cell>
          <cell r="C12348" t="str">
            <v>D200x1.5</v>
          </cell>
          <cell r="D12348" t="str">
            <v>개</v>
          </cell>
        </row>
        <row r="12349">
          <cell r="A12349">
            <v>8207142</v>
          </cell>
          <cell r="B12349" t="str">
            <v>차량등앙카</v>
          </cell>
          <cell r="C12349" t="str">
            <v>D250x1.8</v>
          </cell>
          <cell r="D12349" t="str">
            <v>개</v>
          </cell>
        </row>
        <row r="12350">
          <cell r="A12350">
            <v>8207150</v>
          </cell>
          <cell r="B12350" t="str">
            <v>보행등앙카</v>
          </cell>
          <cell r="C12350" t="str">
            <v>D19x400</v>
          </cell>
          <cell r="D12350" t="str">
            <v>개</v>
          </cell>
        </row>
        <row r="12351">
          <cell r="A12351">
            <v>8207160</v>
          </cell>
          <cell r="B12351" t="str">
            <v>차량등철주</v>
          </cell>
          <cell r="C12351" t="str">
            <v>D150x8m</v>
          </cell>
          <cell r="D12351" t="str">
            <v>본</v>
          </cell>
        </row>
        <row r="12352">
          <cell r="A12352">
            <v>8207161</v>
          </cell>
          <cell r="B12352" t="str">
            <v>차량등철주</v>
          </cell>
          <cell r="C12352" t="str">
            <v>D200x8m</v>
          </cell>
          <cell r="D12352" t="str">
            <v>본</v>
          </cell>
        </row>
        <row r="12353">
          <cell r="A12353">
            <v>8207162</v>
          </cell>
          <cell r="B12353" t="str">
            <v>차량등철주</v>
          </cell>
          <cell r="C12353" t="str">
            <v>D250x8m</v>
          </cell>
          <cell r="D12353" t="str">
            <v>본</v>
          </cell>
        </row>
        <row r="12354">
          <cell r="A12354">
            <v>8207170</v>
          </cell>
          <cell r="B12354" t="str">
            <v>보행등지주</v>
          </cell>
          <cell r="C12354" t="str">
            <v>D125x4m</v>
          </cell>
          <cell r="D12354" t="str">
            <v>본</v>
          </cell>
        </row>
        <row r="12355">
          <cell r="A12355">
            <v>8207180</v>
          </cell>
          <cell r="B12355" t="str">
            <v>차량등 부착대</v>
          </cell>
          <cell r="C12355" t="str">
            <v>D150x75x5m</v>
          </cell>
          <cell r="D12355" t="str">
            <v>개</v>
          </cell>
        </row>
        <row r="12356">
          <cell r="A12356">
            <v>8207181</v>
          </cell>
          <cell r="B12356" t="str">
            <v>차량등 부착대</v>
          </cell>
          <cell r="C12356" t="str">
            <v>D200x100x75x50</v>
          </cell>
          <cell r="D12356" t="str">
            <v>개</v>
          </cell>
        </row>
        <row r="12357">
          <cell r="A12357">
            <v>8207182</v>
          </cell>
          <cell r="B12357" t="str">
            <v>차량등 부착대</v>
          </cell>
          <cell r="C12357" t="str">
            <v>D250x100x75x50</v>
          </cell>
          <cell r="D12357" t="str">
            <v>개</v>
          </cell>
        </row>
        <row r="12358">
          <cell r="A12358">
            <v>8207190</v>
          </cell>
          <cell r="B12358" t="str">
            <v>보행등 받침대</v>
          </cell>
          <cell r="C12358" t="str">
            <v>D460x100</v>
          </cell>
          <cell r="D12358" t="str">
            <v>조</v>
          </cell>
        </row>
        <row r="12359">
          <cell r="A12359">
            <v>8207200</v>
          </cell>
          <cell r="B12359" t="str">
            <v>차량등보호금구</v>
          </cell>
          <cell r="C12359" t="str">
            <v>D35x1.1</v>
          </cell>
          <cell r="D12359" t="str">
            <v>조</v>
          </cell>
        </row>
        <row r="12360">
          <cell r="A12360">
            <v>8207210</v>
          </cell>
          <cell r="B12360" t="str">
            <v>맨  홀</v>
          </cell>
          <cell r="C12360" t="str">
            <v>600x600x600</v>
          </cell>
          <cell r="D12360" t="str">
            <v>개</v>
          </cell>
        </row>
        <row r="12361">
          <cell r="A12361">
            <v>8207220</v>
          </cell>
          <cell r="B12361" t="str">
            <v>교통표지판</v>
          </cell>
          <cell r="C12361" t="str">
            <v/>
          </cell>
          <cell r="D12361" t="str">
            <v>매</v>
          </cell>
        </row>
        <row r="12362">
          <cell r="A12362">
            <v>8207221</v>
          </cell>
          <cell r="B12362" t="str">
            <v>보조표지판</v>
          </cell>
          <cell r="C12362" t="str">
            <v/>
          </cell>
          <cell r="D12362" t="str">
            <v>매</v>
          </cell>
        </row>
        <row r="12363">
          <cell r="A12363">
            <v>8207230</v>
          </cell>
          <cell r="B12363" t="str">
            <v>교통신호제어기</v>
          </cell>
          <cell r="C12363" t="str">
            <v>전자</v>
          </cell>
          <cell r="D12363" t="str">
            <v>대</v>
          </cell>
        </row>
        <row r="12364">
          <cell r="A12364">
            <v>8207231</v>
          </cell>
          <cell r="B12364" t="str">
            <v>교통신호제어기</v>
          </cell>
          <cell r="C12364" t="str">
            <v/>
          </cell>
          <cell r="D12364" t="str">
            <v>대</v>
          </cell>
        </row>
        <row r="12365">
          <cell r="A12365">
            <v>8207240</v>
          </cell>
          <cell r="B12365" t="str">
            <v>지역통신장치</v>
          </cell>
          <cell r="C12365" t="str">
            <v>2400BPS</v>
          </cell>
          <cell r="D12365" t="str">
            <v>대</v>
          </cell>
        </row>
        <row r="12366">
          <cell r="A12366">
            <v>8207241</v>
          </cell>
          <cell r="B12366" t="str">
            <v>시보장치</v>
          </cell>
          <cell r="C12366" t="str">
            <v>A/F.M 수신</v>
          </cell>
          <cell r="D12366" t="str">
            <v>대</v>
          </cell>
        </row>
        <row r="12367">
          <cell r="A12367">
            <v>8207242</v>
          </cell>
          <cell r="B12367" t="str">
            <v>경보제어기</v>
          </cell>
          <cell r="C12367" t="str">
            <v>2색제어용</v>
          </cell>
          <cell r="D12367" t="str">
            <v>대</v>
          </cell>
        </row>
        <row r="12368">
          <cell r="A12368">
            <v>8207243</v>
          </cell>
          <cell r="B12368" t="str">
            <v>차량검지기</v>
          </cell>
          <cell r="C12368" t="str">
            <v>2CH</v>
          </cell>
          <cell r="D12368" t="str">
            <v>대</v>
          </cell>
        </row>
        <row r="12369">
          <cell r="A12369">
            <v>8207244</v>
          </cell>
          <cell r="B12369" t="str">
            <v>가변신호제어기</v>
          </cell>
          <cell r="C12369" t="str">
            <v>SDS-1500</v>
          </cell>
          <cell r="D12369" t="str">
            <v>대</v>
          </cell>
        </row>
        <row r="12370">
          <cell r="A12370">
            <v>8207250</v>
          </cell>
          <cell r="B12370" t="str">
            <v>CPU BOARD</v>
          </cell>
          <cell r="C12370" t="str">
            <v>교통신호기전용</v>
          </cell>
          <cell r="D12370" t="str">
            <v>개</v>
          </cell>
        </row>
        <row r="12371">
          <cell r="A12371">
            <v>8207251</v>
          </cell>
          <cell r="B12371" t="str">
            <v>C.M BOARD</v>
          </cell>
          <cell r="C12371" t="str">
            <v>교통신호기전용</v>
          </cell>
          <cell r="D12371" t="str">
            <v>개</v>
          </cell>
        </row>
        <row r="12372">
          <cell r="A12372">
            <v>8207252</v>
          </cell>
          <cell r="B12372" t="str">
            <v>SSR BOARD</v>
          </cell>
          <cell r="C12372" t="str">
            <v>교통신호기전용</v>
          </cell>
          <cell r="D12372" t="str">
            <v>개</v>
          </cell>
        </row>
        <row r="12373">
          <cell r="A12373">
            <v>8207253</v>
          </cell>
          <cell r="B12373" t="str">
            <v>FLASHER BOARD</v>
          </cell>
          <cell r="C12373" t="str">
            <v>교통신호기전용</v>
          </cell>
          <cell r="D12373" t="str">
            <v>개</v>
          </cell>
        </row>
        <row r="12374">
          <cell r="A12374">
            <v>8207254</v>
          </cell>
          <cell r="B12374" t="str">
            <v>POWER SUPPLYBOARD</v>
          </cell>
          <cell r="C12374" t="str">
            <v>교통신호기전용</v>
          </cell>
          <cell r="D12374" t="str">
            <v>개</v>
          </cell>
        </row>
        <row r="12375">
          <cell r="A12375">
            <v>8207260</v>
          </cell>
          <cell r="B12375" t="str">
            <v>차량철주기초앵카</v>
          </cell>
          <cell r="C12375" t="str">
            <v>Φ200x1500mm</v>
          </cell>
          <cell r="D12375" t="str">
            <v>개</v>
          </cell>
        </row>
        <row r="12376">
          <cell r="A12376">
            <v>8207261</v>
          </cell>
          <cell r="B12376" t="str">
            <v>차량철주기초앵카</v>
          </cell>
          <cell r="C12376" t="str">
            <v>Φ150x1200mm</v>
          </cell>
          <cell r="D12376" t="str">
            <v>개</v>
          </cell>
        </row>
        <row r="12377">
          <cell r="A12377">
            <v>8207262</v>
          </cell>
          <cell r="B12377" t="str">
            <v>보행철주기초앵카</v>
          </cell>
          <cell r="C12377" t="str">
            <v>Φ125x1000mm</v>
          </cell>
          <cell r="D12377" t="str">
            <v>개</v>
          </cell>
        </row>
        <row r="12378">
          <cell r="A12378">
            <v>8207263</v>
          </cell>
          <cell r="B12378" t="str">
            <v>제어기기초앵카</v>
          </cell>
          <cell r="C12378" t="str">
            <v>Φ150x1200mm</v>
          </cell>
          <cell r="D12378" t="str">
            <v>개</v>
          </cell>
        </row>
        <row r="12379">
          <cell r="A12379">
            <v>8207270</v>
          </cell>
          <cell r="B12379" t="str">
            <v>밴드및애자</v>
          </cell>
          <cell r="C12379" t="str">
            <v>전주용</v>
          </cell>
          <cell r="D12379" t="str">
            <v>개</v>
          </cell>
        </row>
        <row r="12380">
          <cell r="A12380">
            <v>8207271</v>
          </cell>
          <cell r="B12380" t="str">
            <v>밴드및애자</v>
          </cell>
          <cell r="C12380" t="str">
            <v>철주용</v>
          </cell>
          <cell r="D12380" t="str">
            <v>개</v>
          </cell>
        </row>
        <row r="12381">
          <cell r="A12381">
            <v>8207272</v>
          </cell>
          <cell r="B12381" t="str">
            <v>제어기좌대</v>
          </cell>
          <cell r="C12381" t="str">
            <v>1200x600x900</v>
          </cell>
          <cell r="D12381" t="str">
            <v>개</v>
          </cell>
        </row>
        <row r="12382">
          <cell r="A12382">
            <v>8207273</v>
          </cell>
          <cell r="B12382" t="str">
            <v>차광막</v>
          </cell>
          <cell r="C12382" t="str">
            <v>Φ200</v>
          </cell>
          <cell r="D12382" t="str">
            <v>개</v>
          </cell>
        </row>
        <row r="12383">
          <cell r="A12383">
            <v>8207274</v>
          </cell>
          <cell r="B12383" t="str">
            <v>가변부착대</v>
          </cell>
          <cell r="C12383" t="str">
            <v>Φ50x11m</v>
          </cell>
          <cell r="D12383" t="str">
            <v>개</v>
          </cell>
        </row>
        <row r="12384">
          <cell r="A12384">
            <v>8207275</v>
          </cell>
          <cell r="B12384" t="str">
            <v>기초타설</v>
          </cell>
          <cell r="C12384" t="str">
            <v>Φ100</v>
          </cell>
          <cell r="D12384" t="str">
            <v>식</v>
          </cell>
        </row>
        <row r="12385">
          <cell r="A12385">
            <v>8207276</v>
          </cell>
          <cell r="B12385" t="str">
            <v>기초타설</v>
          </cell>
          <cell r="C12385" t="str">
            <v>Φ150</v>
          </cell>
          <cell r="D12385" t="str">
            <v>식</v>
          </cell>
        </row>
        <row r="12386">
          <cell r="A12386">
            <v>8207277</v>
          </cell>
          <cell r="B12386" t="str">
            <v>기초타설</v>
          </cell>
          <cell r="C12386" t="str">
            <v>Φ200</v>
          </cell>
          <cell r="D12386" t="str">
            <v>식</v>
          </cell>
        </row>
        <row r="12387">
          <cell r="A12387">
            <v>8207280</v>
          </cell>
          <cell r="B12387" t="str">
            <v>보호금구</v>
          </cell>
          <cell r="C12387" t="str">
            <v>2 색용</v>
          </cell>
          <cell r="D12387" t="str">
            <v>개</v>
          </cell>
        </row>
        <row r="12388">
          <cell r="A12388">
            <v>8207281</v>
          </cell>
          <cell r="B12388" t="str">
            <v>보호금구</v>
          </cell>
          <cell r="C12388" t="str">
            <v>3.4 색용</v>
          </cell>
          <cell r="D12388" t="str">
            <v>개</v>
          </cell>
        </row>
        <row r="12389">
          <cell r="A12389">
            <v>8207282</v>
          </cell>
          <cell r="B12389" t="str">
            <v>보호금구</v>
          </cell>
          <cell r="C12389" t="str">
            <v>보행용</v>
          </cell>
          <cell r="D12389" t="str">
            <v>개</v>
          </cell>
        </row>
        <row r="12390">
          <cell r="A12390">
            <v>8207283</v>
          </cell>
          <cell r="B12390" t="str">
            <v>보호금구</v>
          </cell>
          <cell r="C12390" t="str">
            <v>보행철주용</v>
          </cell>
          <cell r="D12390" t="str">
            <v>개</v>
          </cell>
        </row>
        <row r="12391">
          <cell r="A12391">
            <v>8207290</v>
          </cell>
          <cell r="B12391" t="str">
            <v>휠터</v>
          </cell>
          <cell r="C12391" t="str">
            <v>경보용</v>
          </cell>
          <cell r="D12391" t="str">
            <v>개</v>
          </cell>
        </row>
        <row r="12392">
          <cell r="A12392">
            <v>8207291</v>
          </cell>
          <cell r="B12392" t="str">
            <v>휠터</v>
          </cell>
          <cell r="C12392" t="str">
            <v>6.8/11mm</v>
          </cell>
          <cell r="D12392" t="str">
            <v>개</v>
          </cell>
        </row>
        <row r="12393">
          <cell r="A12393">
            <v>8208001</v>
          </cell>
          <cell r="B12393" t="str">
            <v>HANDLE (SUS)</v>
          </cell>
          <cell r="C12393" t="str">
            <v>PUSH W/KEY</v>
          </cell>
          <cell r="D12393" t="str">
            <v>개</v>
          </cell>
        </row>
        <row r="12394">
          <cell r="A12394">
            <v>8208002</v>
          </cell>
          <cell r="B12394" t="str">
            <v>절연튜브</v>
          </cell>
          <cell r="C12394" t="str">
            <v/>
          </cell>
          <cell r="D12394" t="str">
            <v>개</v>
          </cell>
        </row>
        <row r="12395">
          <cell r="A12395">
            <v>8208003</v>
          </cell>
          <cell r="B12395" t="str">
            <v>중판 340x240</v>
          </cell>
          <cell r="C12395" t="str">
            <v>1.6t STEEL</v>
          </cell>
          <cell r="D12395" t="str">
            <v>개</v>
          </cell>
        </row>
        <row r="12396">
          <cell r="A12396">
            <v>8208004</v>
          </cell>
          <cell r="B12396" t="str">
            <v>CABLE 그랜드</v>
          </cell>
          <cell r="C12396" t="str">
            <v>내경27 외경37</v>
          </cell>
          <cell r="D12396" t="str">
            <v>개</v>
          </cell>
        </row>
        <row r="12397">
          <cell r="A12397">
            <v>8208005</v>
          </cell>
          <cell r="B12397" t="str">
            <v>KNOCK OUT PLATE</v>
          </cell>
          <cell r="C12397" t="str">
            <v>4 HOLE</v>
          </cell>
          <cell r="D12397" t="str">
            <v>개</v>
          </cell>
        </row>
        <row r="12398">
          <cell r="A12398">
            <v>8208006</v>
          </cell>
          <cell r="B12398" t="str">
            <v>고무가스킷</v>
          </cell>
          <cell r="C12398" t="str">
            <v/>
          </cell>
          <cell r="D12398" t="str">
            <v>개</v>
          </cell>
        </row>
        <row r="12399">
          <cell r="A12399">
            <v>8208007</v>
          </cell>
          <cell r="B12399" t="str">
            <v>DIST.중판높이증설</v>
          </cell>
          <cell r="C12399" t="str">
            <v>4개1조</v>
          </cell>
          <cell r="D12399" t="str">
            <v>조</v>
          </cell>
        </row>
        <row r="12400">
          <cell r="A12400">
            <v>8208008</v>
          </cell>
          <cell r="B12400" t="str">
            <v>방수카바</v>
          </cell>
          <cell r="C12400" t="str">
            <v>각형</v>
          </cell>
          <cell r="D12400" t="str">
            <v>개</v>
          </cell>
        </row>
        <row r="12401">
          <cell r="A12401">
            <v>8208009</v>
          </cell>
          <cell r="B12401" t="str">
            <v>취부대 (SUS)</v>
          </cell>
          <cell r="C12401" t="str">
            <v>2개1조</v>
          </cell>
          <cell r="D12401" t="str">
            <v>조</v>
          </cell>
        </row>
        <row r="12402">
          <cell r="A12402">
            <v>8208010</v>
          </cell>
          <cell r="B12402" t="str">
            <v>외함지지금구</v>
          </cell>
          <cell r="C12402" t="str">
            <v>300x150x2.4t</v>
          </cell>
          <cell r="D12402" t="str">
            <v>개</v>
          </cell>
        </row>
        <row r="12403">
          <cell r="A12403">
            <v>8208011</v>
          </cell>
          <cell r="B12403" t="str">
            <v>RACK</v>
          </cell>
          <cell r="C12403" t="str">
            <v>5선용</v>
          </cell>
          <cell r="D12403" t="str">
            <v>개</v>
          </cell>
        </row>
        <row r="12404">
          <cell r="A12404">
            <v>8208012</v>
          </cell>
          <cell r="B12404" t="str">
            <v>스트랩</v>
          </cell>
          <cell r="C12404" t="str">
            <v>130x30x3t</v>
          </cell>
          <cell r="D12404" t="str">
            <v>개</v>
          </cell>
        </row>
        <row r="12405">
          <cell r="A12405">
            <v>8208013</v>
          </cell>
          <cell r="B12405" t="str">
            <v>U 좌금</v>
          </cell>
          <cell r="C12405" t="str">
            <v>55x45x38x3t</v>
          </cell>
          <cell r="D12405" t="str">
            <v>개</v>
          </cell>
        </row>
        <row r="12406">
          <cell r="A12406">
            <v>8208014</v>
          </cell>
          <cell r="B12406" t="str">
            <v>각암타이</v>
          </cell>
          <cell r="C12406" t="str">
            <v>600x38x3t</v>
          </cell>
          <cell r="D12406" t="str">
            <v>개</v>
          </cell>
        </row>
        <row r="12407">
          <cell r="A12407">
            <v>8208015</v>
          </cell>
          <cell r="B12407" t="str">
            <v>확장스페이서</v>
          </cell>
          <cell r="C12407" t="str">
            <v>속판높이조절용</v>
          </cell>
          <cell r="D12407" t="str">
            <v>개</v>
          </cell>
        </row>
        <row r="12408">
          <cell r="A12408">
            <v>8208016</v>
          </cell>
          <cell r="B12408" t="str">
            <v>실리콘방수</v>
          </cell>
          <cell r="C12408" t="str">
            <v>130x30x3t</v>
          </cell>
          <cell r="D12408" t="str">
            <v>m</v>
          </cell>
        </row>
        <row r="12409">
          <cell r="A12409">
            <v>8208017</v>
          </cell>
          <cell r="B12409" t="str">
            <v>전극봉용리렐이</v>
          </cell>
          <cell r="C12409" t="str">
            <v>130x30x3t</v>
          </cell>
          <cell r="D12409" t="str">
            <v>개</v>
          </cell>
        </row>
        <row r="12410">
          <cell r="A12410">
            <v>8208018</v>
          </cell>
          <cell r="B12410" t="str">
            <v>LINE FUSE</v>
          </cell>
          <cell r="C12410" t="str">
            <v/>
          </cell>
          <cell r="D12410" t="str">
            <v>개</v>
          </cell>
        </row>
        <row r="12411">
          <cell r="A12411">
            <v>8208019</v>
          </cell>
          <cell r="B12411" t="str">
            <v>번호링</v>
          </cell>
          <cell r="C12411" t="str">
            <v>250㎟</v>
          </cell>
          <cell r="D12411" t="str">
            <v>개</v>
          </cell>
        </row>
        <row r="12412">
          <cell r="A12412">
            <v>8208020</v>
          </cell>
          <cell r="B12412" t="str">
            <v>번호링</v>
          </cell>
          <cell r="C12412" t="str">
            <v>200㎟</v>
          </cell>
          <cell r="D12412" t="str">
            <v>개</v>
          </cell>
        </row>
        <row r="12413">
          <cell r="A12413">
            <v>8208021</v>
          </cell>
          <cell r="B12413" t="str">
            <v>번호링</v>
          </cell>
          <cell r="C12413" t="str">
            <v>150㎟</v>
          </cell>
          <cell r="D12413" t="str">
            <v>개</v>
          </cell>
        </row>
        <row r="12414">
          <cell r="A12414">
            <v>8208022</v>
          </cell>
          <cell r="B12414" t="str">
            <v>번호링</v>
          </cell>
          <cell r="C12414" t="str">
            <v>100㎟</v>
          </cell>
          <cell r="D12414" t="str">
            <v>개</v>
          </cell>
        </row>
        <row r="12415">
          <cell r="A12415">
            <v>8208023</v>
          </cell>
          <cell r="B12415" t="str">
            <v>번호링</v>
          </cell>
          <cell r="C12415" t="str">
            <v>60㎟</v>
          </cell>
          <cell r="D12415" t="str">
            <v>개</v>
          </cell>
        </row>
        <row r="12416">
          <cell r="A12416">
            <v>8208024</v>
          </cell>
          <cell r="B12416" t="str">
            <v>번호링</v>
          </cell>
          <cell r="C12416" t="str">
            <v>38㎟</v>
          </cell>
          <cell r="D12416" t="str">
            <v>개</v>
          </cell>
        </row>
        <row r="12417">
          <cell r="A12417">
            <v>8208025</v>
          </cell>
          <cell r="B12417" t="str">
            <v>번호링</v>
          </cell>
          <cell r="C12417" t="str">
            <v>22㎟</v>
          </cell>
          <cell r="D12417" t="str">
            <v>개</v>
          </cell>
        </row>
        <row r="12418">
          <cell r="A12418">
            <v>8208026</v>
          </cell>
          <cell r="B12418" t="str">
            <v>번호링</v>
          </cell>
          <cell r="C12418" t="str">
            <v>14㎟</v>
          </cell>
          <cell r="D12418" t="str">
            <v>개</v>
          </cell>
        </row>
        <row r="12419">
          <cell r="A12419">
            <v>8208027</v>
          </cell>
          <cell r="B12419" t="str">
            <v>번호링</v>
          </cell>
          <cell r="C12419" t="str">
            <v>8㎟</v>
          </cell>
          <cell r="D12419" t="str">
            <v>개</v>
          </cell>
        </row>
        <row r="12420">
          <cell r="A12420">
            <v>8208028</v>
          </cell>
          <cell r="B12420" t="str">
            <v>번호링</v>
          </cell>
          <cell r="C12420" t="str">
            <v>5.5㎟</v>
          </cell>
          <cell r="D12420" t="str">
            <v>개</v>
          </cell>
        </row>
        <row r="12421">
          <cell r="A12421">
            <v>8208029</v>
          </cell>
          <cell r="B12421" t="str">
            <v>번호링</v>
          </cell>
          <cell r="C12421" t="str">
            <v>3.5㎟</v>
          </cell>
          <cell r="D12421" t="str">
            <v>개</v>
          </cell>
        </row>
        <row r="12422">
          <cell r="A12422">
            <v>8208030</v>
          </cell>
          <cell r="B12422" t="str">
            <v>링휠러</v>
          </cell>
          <cell r="C12422" t="str">
            <v>M16 x 6t</v>
          </cell>
          <cell r="D12422" t="str">
            <v>개</v>
          </cell>
        </row>
        <row r="12423">
          <cell r="A12423">
            <v>8208031</v>
          </cell>
          <cell r="B12423" t="str">
            <v>링휠러</v>
          </cell>
          <cell r="C12423" t="str">
            <v>M16 x 9t</v>
          </cell>
          <cell r="D12423" t="str">
            <v>개</v>
          </cell>
        </row>
        <row r="12424">
          <cell r="A12424">
            <v>8208032</v>
          </cell>
          <cell r="B12424" t="str">
            <v>도금비</v>
          </cell>
          <cell r="C12424" t="str">
            <v>용융아연도금</v>
          </cell>
          <cell r="D12424" t="str">
            <v>kg</v>
          </cell>
        </row>
        <row r="12425">
          <cell r="A12425">
            <v>8208033</v>
          </cell>
          <cell r="B12425" t="str">
            <v>제작비</v>
          </cell>
          <cell r="C12425" t="str">
            <v>가공</v>
          </cell>
          <cell r="D12425" t="str">
            <v>kg</v>
          </cell>
        </row>
        <row r="12426">
          <cell r="A12426">
            <v>8208100</v>
          </cell>
          <cell r="B12426" t="str">
            <v>CABLE BRACKET</v>
          </cell>
          <cell r="C12426" t="str">
            <v>38㎟</v>
          </cell>
          <cell r="D12426" t="str">
            <v>EA</v>
          </cell>
        </row>
        <row r="12427">
          <cell r="A12427">
            <v>8208101</v>
          </cell>
          <cell r="B12427" t="str">
            <v>CABLE BRACKET</v>
          </cell>
          <cell r="C12427" t="str">
            <v>60㎟</v>
          </cell>
          <cell r="D12427" t="str">
            <v>EA</v>
          </cell>
        </row>
        <row r="12428">
          <cell r="A12428">
            <v>8208102</v>
          </cell>
          <cell r="B12428" t="str">
            <v>CABLE BRACKET</v>
          </cell>
          <cell r="C12428" t="str">
            <v>80㎟</v>
          </cell>
          <cell r="D12428" t="str">
            <v>EA</v>
          </cell>
        </row>
        <row r="12429">
          <cell r="A12429">
            <v>8208103</v>
          </cell>
          <cell r="B12429" t="str">
            <v>CABLE BRACKET</v>
          </cell>
          <cell r="C12429" t="str">
            <v>100㎟</v>
          </cell>
          <cell r="D12429" t="str">
            <v>EA</v>
          </cell>
        </row>
        <row r="12430">
          <cell r="A12430">
            <v>8208104</v>
          </cell>
          <cell r="B12430" t="str">
            <v>CABLE BRACKET</v>
          </cell>
          <cell r="C12430" t="str">
            <v>150㎟</v>
          </cell>
          <cell r="D12430" t="str">
            <v>EA</v>
          </cell>
        </row>
        <row r="12431">
          <cell r="A12431">
            <v>8208105</v>
          </cell>
          <cell r="B12431" t="str">
            <v>CABLE BRACKET</v>
          </cell>
          <cell r="C12431" t="str">
            <v>200㎟</v>
          </cell>
          <cell r="D12431" t="str">
            <v>EA</v>
          </cell>
        </row>
        <row r="12432">
          <cell r="A12432">
            <v>8208106</v>
          </cell>
          <cell r="B12432" t="str">
            <v>CABLE BRACKET</v>
          </cell>
          <cell r="C12432" t="str">
            <v>250㎟</v>
          </cell>
          <cell r="D12432" t="str">
            <v>EA</v>
          </cell>
        </row>
        <row r="12433">
          <cell r="A12433">
            <v>8208120</v>
          </cell>
          <cell r="B12433" t="str">
            <v>CABLE CLEAT</v>
          </cell>
          <cell r="C12433" t="str">
            <v>6.6kV 60㎟x1C</v>
          </cell>
          <cell r="D12433" t="str">
            <v>EA</v>
          </cell>
        </row>
        <row r="12434">
          <cell r="A12434">
            <v>8208140</v>
          </cell>
          <cell r="B12434" t="str">
            <v>BOX(PC+유리섬유)</v>
          </cell>
          <cell r="C12434" t="str">
            <v>380x380x130방진</v>
          </cell>
          <cell r="D12434" t="str">
            <v>EA</v>
          </cell>
        </row>
        <row r="12435">
          <cell r="A12435">
            <v>8208141</v>
          </cell>
          <cell r="B12435" t="str">
            <v>BOX(PC+유리섬유)</v>
          </cell>
          <cell r="C12435" t="str">
            <v>560x280x130투명</v>
          </cell>
          <cell r="D12435" t="str">
            <v>EA</v>
          </cell>
        </row>
        <row r="12436">
          <cell r="A12436">
            <v>8208142</v>
          </cell>
          <cell r="B12436" t="str">
            <v>BOX(PC+유리섬유)</v>
          </cell>
          <cell r="C12436" t="str">
            <v>560x380x130방진</v>
          </cell>
          <cell r="D12436" t="str">
            <v>EA</v>
          </cell>
        </row>
        <row r="12437">
          <cell r="A12437">
            <v>8208143</v>
          </cell>
          <cell r="B12437" t="str">
            <v>BOX(PC+유리섬유)</v>
          </cell>
          <cell r="C12437" t="str">
            <v>560x380x120방진</v>
          </cell>
          <cell r="D12437" t="str">
            <v>EA</v>
          </cell>
        </row>
        <row r="12438">
          <cell r="A12438">
            <v>8208160</v>
          </cell>
          <cell r="B12438" t="str">
            <v>BOX(AL-CASTING)</v>
          </cell>
          <cell r="C12438" t="str">
            <v>270x370x120방진</v>
          </cell>
          <cell r="D12438" t="str">
            <v>EA</v>
          </cell>
        </row>
        <row r="12439">
          <cell r="A12439">
            <v>8208180</v>
          </cell>
          <cell r="B12439" t="str">
            <v>BOX(황동4T)</v>
          </cell>
          <cell r="C12439" t="str">
            <v>350x150x80</v>
          </cell>
          <cell r="D12439" t="str">
            <v>EA</v>
          </cell>
        </row>
        <row r="12440">
          <cell r="A12440">
            <v>8209001</v>
          </cell>
          <cell r="B12440" t="str">
            <v>자동발매기</v>
          </cell>
          <cell r="C12440" t="str">
            <v>(ATVM)다능식</v>
          </cell>
          <cell r="D12440" t="str">
            <v>대</v>
          </cell>
        </row>
        <row r="12441">
          <cell r="A12441">
            <v>8209002</v>
          </cell>
          <cell r="B12441" t="str">
            <v>자동발매기</v>
          </cell>
          <cell r="C12441" t="str">
            <v>(ATVM)단능식</v>
          </cell>
          <cell r="D12441" t="str">
            <v>대</v>
          </cell>
        </row>
        <row r="12442">
          <cell r="A12442">
            <v>8209003</v>
          </cell>
          <cell r="B12442" t="str">
            <v>자동발매기</v>
          </cell>
          <cell r="C12442" t="str">
            <v>(ATVM)정액권</v>
          </cell>
          <cell r="D12442" t="str">
            <v>대</v>
          </cell>
        </row>
        <row r="12443">
          <cell r="A12443">
            <v>8209004</v>
          </cell>
          <cell r="B12443" t="str">
            <v>자동발권기</v>
          </cell>
          <cell r="C12443" t="str">
            <v>T O M</v>
          </cell>
          <cell r="D12443" t="str">
            <v>대</v>
          </cell>
        </row>
        <row r="12444">
          <cell r="A12444">
            <v>8209005</v>
          </cell>
          <cell r="B12444" t="str">
            <v>자동개집표기</v>
          </cell>
          <cell r="C12444" t="str">
            <v>AGM-1.2.4.5.형</v>
          </cell>
          <cell r="D12444" t="str">
            <v>대</v>
          </cell>
        </row>
        <row r="12445">
          <cell r="A12445">
            <v>8209006</v>
          </cell>
          <cell r="B12445" t="str">
            <v>자동개집표기</v>
          </cell>
          <cell r="C12445" t="str">
            <v>AGM-3 형</v>
          </cell>
          <cell r="D12445" t="str">
            <v>대</v>
          </cell>
        </row>
        <row r="12446">
          <cell r="A12446">
            <v>8209007</v>
          </cell>
          <cell r="B12446" t="str">
            <v>역단위감시시스템</v>
          </cell>
          <cell r="C12446" t="str">
            <v>S M S (MP포함)</v>
          </cell>
          <cell r="D12446" t="str">
            <v>SET</v>
          </cell>
        </row>
        <row r="12447">
          <cell r="A12447">
            <v>8209008</v>
          </cell>
          <cell r="B12447" t="str">
            <v>관리역전산기</v>
          </cell>
          <cell r="C12447" t="str">
            <v>M S C</v>
          </cell>
          <cell r="D12447" t="str">
            <v>SET</v>
          </cell>
        </row>
        <row r="12448">
          <cell r="A12448">
            <v>8209009</v>
          </cell>
          <cell r="B12448" t="str">
            <v>유지관리용전산기</v>
          </cell>
          <cell r="C12448" t="str">
            <v>L M W S</v>
          </cell>
          <cell r="D12448" t="str">
            <v>SET</v>
          </cell>
        </row>
        <row r="12449">
          <cell r="A12449">
            <v>8209010</v>
          </cell>
          <cell r="B12449" t="str">
            <v>자동개폐기</v>
          </cell>
          <cell r="C12449" t="str">
            <v>비상GATE자동개폐</v>
          </cell>
          <cell r="D12449" t="str">
            <v>SET</v>
          </cell>
        </row>
        <row r="12450">
          <cell r="A12450">
            <v>8209011</v>
          </cell>
          <cell r="B12450" t="str">
            <v>자동정산기</v>
          </cell>
          <cell r="C12450" t="str">
            <v>A A D</v>
          </cell>
          <cell r="D12450" t="str">
            <v>SET</v>
          </cell>
        </row>
        <row r="12451">
          <cell r="A12451">
            <v>8209012</v>
          </cell>
          <cell r="B12451" t="str">
            <v>자동개집표기안내기</v>
          </cell>
          <cell r="C12451" t="str">
            <v>A I S</v>
          </cell>
          <cell r="D12451" t="str">
            <v>SET</v>
          </cell>
        </row>
        <row r="12452">
          <cell r="A12452">
            <v>8209013</v>
          </cell>
          <cell r="B12452" t="str">
            <v>중앙전산기</v>
          </cell>
          <cell r="C12452" t="str">
            <v>C C S</v>
          </cell>
          <cell r="D12452" t="str">
            <v>SET</v>
          </cell>
        </row>
        <row r="12453">
          <cell r="A12453">
            <v>8230001</v>
          </cell>
          <cell r="B12453" t="str">
            <v>육각볼트-용융아연</v>
          </cell>
          <cell r="C12453" t="str">
            <v>10 x 20 L</v>
          </cell>
          <cell r="D12453" t="str">
            <v>개</v>
          </cell>
        </row>
        <row r="12454">
          <cell r="A12454">
            <v>8230002</v>
          </cell>
          <cell r="B12454" t="str">
            <v>육각볼트-용융아연</v>
          </cell>
          <cell r="C12454" t="str">
            <v>10 x 25 L</v>
          </cell>
          <cell r="D12454" t="str">
            <v>개</v>
          </cell>
        </row>
        <row r="12455">
          <cell r="A12455">
            <v>8230003</v>
          </cell>
          <cell r="B12455" t="str">
            <v>육각볼트-용융아연</v>
          </cell>
          <cell r="C12455" t="str">
            <v>10 x 30 L</v>
          </cell>
          <cell r="D12455" t="str">
            <v>개</v>
          </cell>
        </row>
        <row r="12456">
          <cell r="A12456">
            <v>8230004</v>
          </cell>
          <cell r="B12456" t="str">
            <v>육각볼트-용융아연</v>
          </cell>
          <cell r="C12456" t="str">
            <v>10 x 35 L</v>
          </cell>
          <cell r="D12456" t="str">
            <v>개</v>
          </cell>
        </row>
        <row r="12457">
          <cell r="A12457">
            <v>8230005</v>
          </cell>
          <cell r="B12457" t="str">
            <v>육각볼트-용융아연</v>
          </cell>
          <cell r="C12457" t="str">
            <v>10 x 40 L</v>
          </cell>
          <cell r="D12457" t="str">
            <v>개</v>
          </cell>
        </row>
        <row r="12458">
          <cell r="A12458">
            <v>8230006</v>
          </cell>
          <cell r="B12458" t="str">
            <v>육각볼트-용융아연</v>
          </cell>
          <cell r="C12458" t="str">
            <v>10 x 45 L</v>
          </cell>
          <cell r="D12458" t="str">
            <v>개</v>
          </cell>
        </row>
        <row r="12459">
          <cell r="A12459">
            <v>8230007</v>
          </cell>
          <cell r="B12459" t="str">
            <v>육각볼트-용융아연</v>
          </cell>
          <cell r="C12459" t="str">
            <v>10 x 50 L</v>
          </cell>
          <cell r="D12459" t="str">
            <v>개</v>
          </cell>
        </row>
        <row r="12460">
          <cell r="A12460">
            <v>8230008</v>
          </cell>
          <cell r="B12460" t="str">
            <v>육각볼트-용융아연</v>
          </cell>
          <cell r="C12460" t="str">
            <v>12 x 20 L</v>
          </cell>
          <cell r="D12460" t="str">
            <v>개</v>
          </cell>
        </row>
        <row r="12461">
          <cell r="A12461">
            <v>8230009</v>
          </cell>
          <cell r="B12461" t="str">
            <v>육각볼트-용융아연</v>
          </cell>
          <cell r="C12461" t="str">
            <v>12 x 25 L</v>
          </cell>
          <cell r="D12461" t="str">
            <v>개</v>
          </cell>
        </row>
        <row r="12462">
          <cell r="A12462">
            <v>8230010</v>
          </cell>
          <cell r="B12462" t="str">
            <v>육각볼트-용융아연</v>
          </cell>
          <cell r="C12462" t="str">
            <v>12 x 30 L</v>
          </cell>
          <cell r="D12462" t="str">
            <v>개</v>
          </cell>
        </row>
        <row r="12463">
          <cell r="A12463">
            <v>8230011</v>
          </cell>
          <cell r="B12463" t="str">
            <v>육각볼트-용융아연</v>
          </cell>
          <cell r="C12463" t="str">
            <v>12 x 35 L</v>
          </cell>
          <cell r="D12463" t="str">
            <v>개</v>
          </cell>
        </row>
        <row r="12464">
          <cell r="A12464">
            <v>8230012</v>
          </cell>
          <cell r="B12464" t="str">
            <v>육각볼트-용융아연</v>
          </cell>
          <cell r="C12464" t="str">
            <v>12 x 40 L</v>
          </cell>
          <cell r="D12464" t="str">
            <v>개</v>
          </cell>
        </row>
        <row r="12465">
          <cell r="A12465">
            <v>8230013</v>
          </cell>
          <cell r="B12465" t="str">
            <v>육각볼트-용융아연</v>
          </cell>
          <cell r="C12465" t="str">
            <v>12 x 45 L</v>
          </cell>
          <cell r="D12465" t="str">
            <v>개</v>
          </cell>
        </row>
        <row r="12466">
          <cell r="A12466">
            <v>8230014</v>
          </cell>
          <cell r="B12466" t="str">
            <v>육각볼트-용융아연</v>
          </cell>
          <cell r="C12466" t="str">
            <v>12 x 50 L</v>
          </cell>
          <cell r="D12466" t="str">
            <v>개</v>
          </cell>
        </row>
        <row r="12467">
          <cell r="A12467">
            <v>8230015</v>
          </cell>
          <cell r="B12467" t="str">
            <v>육각볼트-용융아연</v>
          </cell>
          <cell r="C12467" t="str">
            <v>16 x 30 L</v>
          </cell>
          <cell r="D12467" t="str">
            <v>개</v>
          </cell>
        </row>
        <row r="12468">
          <cell r="A12468">
            <v>8230016</v>
          </cell>
          <cell r="B12468" t="str">
            <v>육각볼트-용융아연</v>
          </cell>
          <cell r="C12468" t="str">
            <v>16 x 35 L</v>
          </cell>
          <cell r="D12468" t="str">
            <v>개</v>
          </cell>
        </row>
        <row r="12469">
          <cell r="A12469">
            <v>8230017</v>
          </cell>
          <cell r="B12469" t="str">
            <v>육각볼트-용융아연</v>
          </cell>
          <cell r="C12469" t="str">
            <v>16 x 40 L</v>
          </cell>
          <cell r="D12469" t="str">
            <v>개</v>
          </cell>
        </row>
        <row r="12470">
          <cell r="A12470">
            <v>8230018</v>
          </cell>
          <cell r="B12470" t="str">
            <v>육각볼트-용융아연</v>
          </cell>
          <cell r="C12470" t="str">
            <v>16 x 45 L</v>
          </cell>
          <cell r="D12470" t="str">
            <v>개</v>
          </cell>
        </row>
        <row r="12471">
          <cell r="A12471">
            <v>8230019</v>
          </cell>
          <cell r="B12471" t="str">
            <v>육각볼트-용융아연</v>
          </cell>
          <cell r="C12471" t="str">
            <v>16 x 50 L</v>
          </cell>
          <cell r="D12471" t="str">
            <v>개</v>
          </cell>
        </row>
        <row r="12472">
          <cell r="A12472">
            <v>8230020</v>
          </cell>
          <cell r="B12472" t="str">
            <v>육각볼트-용융아연</v>
          </cell>
          <cell r="C12472" t="str">
            <v>16 x 55 L</v>
          </cell>
          <cell r="D12472" t="str">
            <v>개</v>
          </cell>
        </row>
        <row r="12473">
          <cell r="A12473">
            <v>8230021</v>
          </cell>
          <cell r="B12473" t="str">
            <v>육각볼트-용융아연</v>
          </cell>
          <cell r="C12473" t="str">
            <v>16 x 60 L</v>
          </cell>
          <cell r="D12473" t="str">
            <v>개</v>
          </cell>
        </row>
        <row r="12474">
          <cell r="A12474">
            <v>8230022</v>
          </cell>
          <cell r="B12474" t="str">
            <v>육각볼트-용융아연</v>
          </cell>
          <cell r="C12474" t="str">
            <v>20 x 30 L</v>
          </cell>
          <cell r="D12474" t="str">
            <v>개</v>
          </cell>
        </row>
        <row r="12475">
          <cell r="A12475">
            <v>8230023</v>
          </cell>
          <cell r="B12475" t="str">
            <v>육각볼트-용융아연</v>
          </cell>
          <cell r="C12475" t="str">
            <v>20 x 35 L</v>
          </cell>
          <cell r="D12475" t="str">
            <v>개</v>
          </cell>
        </row>
        <row r="12476">
          <cell r="A12476">
            <v>8230024</v>
          </cell>
          <cell r="B12476" t="str">
            <v>육각볼트-용융아연</v>
          </cell>
          <cell r="C12476" t="str">
            <v>20 x 40 L</v>
          </cell>
          <cell r="D12476" t="str">
            <v>개</v>
          </cell>
        </row>
        <row r="12477">
          <cell r="A12477">
            <v>8230025</v>
          </cell>
          <cell r="B12477" t="str">
            <v>육각볼트-용융아연</v>
          </cell>
          <cell r="C12477" t="str">
            <v>20 x 45 L</v>
          </cell>
          <cell r="D12477" t="str">
            <v>개</v>
          </cell>
        </row>
        <row r="12478">
          <cell r="A12478">
            <v>8230026</v>
          </cell>
          <cell r="B12478" t="str">
            <v>육각볼트-용융아연</v>
          </cell>
          <cell r="C12478" t="str">
            <v>20 x 50 L</v>
          </cell>
          <cell r="D12478" t="str">
            <v>개</v>
          </cell>
        </row>
        <row r="12479">
          <cell r="A12479">
            <v>8230027</v>
          </cell>
          <cell r="B12479" t="str">
            <v>육각볼트-용융아연</v>
          </cell>
          <cell r="C12479" t="str">
            <v>20 x 55 L</v>
          </cell>
          <cell r="D12479" t="str">
            <v>개</v>
          </cell>
        </row>
        <row r="12480">
          <cell r="A12480">
            <v>8230028</v>
          </cell>
          <cell r="B12480" t="str">
            <v>육각볼트-용융아연</v>
          </cell>
          <cell r="C12480" t="str">
            <v>20 x 60 L</v>
          </cell>
          <cell r="D12480" t="str">
            <v>개</v>
          </cell>
        </row>
        <row r="12481">
          <cell r="A12481">
            <v>8230029</v>
          </cell>
          <cell r="B12481" t="str">
            <v>육각볼트-용융아연</v>
          </cell>
          <cell r="C12481" t="str">
            <v>22 x 30 L</v>
          </cell>
          <cell r="D12481" t="str">
            <v>개</v>
          </cell>
        </row>
        <row r="12482">
          <cell r="A12482">
            <v>8230030</v>
          </cell>
          <cell r="B12482" t="str">
            <v>육각볼트-용융아연</v>
          </cell>
          <cell r="C12482" t="str">
            <v>22 x 35 L</v>
          </cell>
          <cell r="D12482" t="str">
            <v>개</v>
          </cell>
        </row>
        <row r="12483">
          <cell r="A12483">
            <v>8230031</v>
          </cell>
          <cell r="B12483" t="str">
            <v>육각볼트-용융아연</v>
          </cell>
          <cell r="C12483" t="str">
            <v>22 x 40 L</v>
          </cell>
          <cell r="D12483" t="str">
            <v>개</v>
          </cell>
        </row>
        <row r="12484">
          <cell r="A12484">
            <v>8230032</v>
          </cell>
          <cell r="B12484" t="str">
            <v>육각볼트-용융아연</v>
          </cell>
          <cell r="C12484" t="str">
            <v>22 x 45 L</v>
          </cell>
          <cell r="D12484" t="str">
            <v>개</v>
          </cell>
        </row>
        <row r="12485">
          <cell r="A12485">
            <v>8230033</v>
          </cell>
          <cell r="B12485" t="str">
            <v>육각볼트-용융아연</v>
          </cell>
          <cell r="C12485" t="str">
            <v>22 x 50 L</v>
          </cell>
          <cell r="D12485" t="str">
            <v>개</v>
          </cell>
        </row>
        <row r="12486">
          <cell r="A12486">
            <v>8230034</v>
          </cell>
          <cell r="B12486" t="str">
            <v>육각볼트-용융아연</v>
          </cell>
          <cell r="C12486" t="str">
            <v>22 x 55 L</v>
          </cell>
          <cell r="D12486" t="str">
            <v>개</v>
          </cell>
        </row>
        <row r="12487">
          <cell r="A12487">
            <v>8230035</v>
          </cell>
          <cell r="B12487" t="str">
            <v>육각볼트-용융아연</v>
          </cell>
          <cell r="C12487" t="str">
            <v>22 x 60 L</v>
          </cell>
          <cell r="D12487" t="str">
            <v>개</v>
          </cell>
        </row>
        <row r="12488">
          <cell r="A12488">
            <v>8230036</v>
          </cell>
          <cell r="B12488" t="str">
            <v>육각볼트-용융아연</v>
          </cell>
          <cell r="C12488" t="str">
            <v>28 x 80 L</v>
          </cell>
          <cell r="D12488" t="str">
            <v>개</v>
          </cell>
        </row>
        <row r="12489">
          <cell r="A12489">
            <v>8230037</v>
          </cell>
          <cell r="B12489" t="str">
            <v>육각볼트-용융아연</v>
          </cell>
          <cell r="C12489" t="str">
            <v>24 x 65 L</v>
          </cell>
          <cell r="D12489" t="str">
            <v>개</v>
          </cell>
        </row>
        <row r="12490">
          <cell r="A12490">
            <v>8230038</v>
          </cell>
          <cell r="B12490" t="str">
            <v>육각볼트-용융아연</v>
          </cell>
          <cell r="C12490" t="str">
            <v>22 x 65 L</v>
          </cell>
          <cell r="D12490" t="str">
            <v>개</v>
          </cell>
        </row>
        <row r="12491">
          <cell r="A12491">
            <v>8230039</v>
          </cell>
          <cell r="B12491" t="str">
            <v>육각볼트-용융아연</v>
          </cell>
          <cell r="C12491" t="str">
            <v>22 x 70 L</v>
          </cell>
          <cell r="D12491" t="str">
            <v>개</v>
          </cell>
        </row>
        <row r="12492">
          <cell r="A12492">
            <v>8230040</v>
          </cell>
          <cell r="B12492" t="str">
            <v>육각볼트-용융아연</v>
          </cell>
          <cell r="C12492" t="str">
            <v>22 x 80 L</v>
          </cell>
          <cell r="D12492" t="str">
            <v>개</v>
          </cell>
        </row>
        <row r="12493">
          <cell r="A12493">
            <v>8230041</v>
          </cell>
          <cell r="B12493" t="str">
            <v>턴버클-용융아연도</v>
          </cell>
          <cell r="C12493" t="str">
            <v>비단조 16 D</v>
          </cell>
          <cell r="D12493" t="str">
            <v>개</v>
          </cell>
        </row>
        <row r="12494">
          <cell r="A12494">
            <v>8230042</v>
          </cell>
          <cell r="B12494" t="str">
            <v>턴버클-용융아연도</v>
          </cell>
          <cell r="C12494" t="str">
            <v>비단조 19 D</v>
          </cell>
          <cell r="D12494" t="str">
            <v>개</v>
          </cell>
        </row>
        <row r="12495">
          <cell r="A12495">
            <v>8230043</v>
          </cell>
          <cell r="B12495" t="str">
            <v>턴버클-용융아연도</v>
          </cell>
          <cell r="C12495" t="str">
            <v>비단조 22 D</v>
          </cell>
          <cell r="D12495" t="str">
            <v>개</v>
          </cell>
        </row>
        <row r="12496">
          <cell r="A12496">
            <v>8230044</v>
          </cell>
          <cell r="B12496" t="str">
            <v>STUD-용융아연도</v>
          </cell>
          <cell r="C12496" t="str">
            <v>22 x 978 mm</v>
          </cell>
          <cell r="D12496" t="str">
            <v>개</v>
          </cell>
        </row>
        <row r="12497">
          <cell r="A12497">
            <v>8230045</v>
          </cell>
          <cell r="B12497" t="str">
            <v>STUD-용융아연도</v>
          </cell>
          <cell r="C12497" t="str">
            <v>22 x 1120 mm</v>
          </cell>
          <cell r="D12497" t="str">
            <v>개</v>
          </cell>
        </row>
        <row r="12498">
          <cell r="A12498">
            <v>8230046</v>
          </cell>
          <cell r="B12498" t="str">
            <v>매입전스크류</v>
          </cell>
          <cell r="C12498" t="str">
            <v>22x200 mm 용융도</v>
          </cell>
          <cell r="D12498" t="str">
            <v>개</v>
          </cell>
        </row>
        <row r="12499">
          <cell r="A12499">
            <v>8230047</v>
          </cell>
          <cell r="B12499" t="str">
            <v>매입전스크류</v>
          </cell>
          <cell r="C12499" t="str">
            <v>22x60 mm 가볼트</v>
          </cell>
          <cell r="D12499" t="str">
            <v>개</v>
          </cell>
        </row>
        <row r="12500">
          <cell r="A12500">
            <v>8230048</v>
          </cell>
          <cell r="B12500" t="str">
            <v>스텐레스육각볼트</v>
          </cell>
          <cell r="C12500" t="str">
            <v>6 x 30 L</v>
          </cell>
          <cell r="D12500" t="str">
            <v>개</v>
          </cell>
        </row>
        <row r="12501">
          <cell r="A12501">
            <v>8230049</v>
          </cell>
          <cell r="B12501" t="str">
            <v>스텐레스육각볼트</v>
          </cell>
          <cell r="C12501" t="str">
            <v>10 x 20 L</v>
          </cell>
          <cell r="D12501" t="str">
            <v>개</v>
          </cell>
        </row>
        <row r="12502">
          <cell r="A12502">
            <v>8230050</v>
          </cell>
          <cell r="B12502" t="str">
            <v>스텐레스육각볼트</v>
          </cell>
          <cell r="C12502" t="str">
            <v>10 x 25 L</v>
          </cell>
          <cell r="D12502" t="str">
            <v>개</v>
          </cell>
        </row>
        <row r="12503">
          <cell r="A12503">
            <v>8230051</v>
          </cell>
          <cell r="B12503" t="str">
            <v>스텐레스육각볼트</v>
          </cell>
          <cell r="C12503" t="str">
            <v>10 x 30 L</v>
          </cell>
          <cell r="D12503" t="str">
            <v>개</v>
          </cell>
        </row>
        <row r="12504">
          <cell r="A12504">
            <v>8230052</v>
          </cell>
          <cell r="B12504" t="str">
            <v>스텐레스육각볼트</v>
          </cell>
          <cell r="C12504" t="str">
            <v>10 x 35 L</v>
          </cell>
          <cell r="D12504" t="str">
            <v>개</v>
          </cell>
        </row>
        <row r="12505">
          <cell r="A12505">
            <v>8230053</v>
          </cell>
          <cell r="B12505" t="str">
            <v>스텐레스육각볼트</v>
          </cell>
          <cell r="C12505" t="str">
            <v>10 x 40 L</v>
          </cell>
          <cell r="D12505" t="str">
            <v>개</v>
          </cell>
        </row>
        <row r="12506">
          <cell r="A12506">
            <v>8230054</v>
          </cell>
          <cell r="B12506" t="str">
            <v>스텐레스육각볼트</v>
          </cell>
          <cell r="C12506" t="str">
            <v>10 x 45 L</v>
          </cell>
          <cell r="D12506" t="str">
            <v>개</v>
          </cell>
        </row>
        <row r="12507">
          <cell r="A12507">
            <v>8230055</v>
          </cell>
          <cell r="B12507" t="str">
            <v>스텐레스육각볼트</v>
          </cell>
          <cell r="C12507" t="str">
            <v>10 x 50 L</v>
          </cell>
          <cell r="D12507" t="str">
            <v>개</v>
          </cell>
        </row>
        <row r="12508">
          <cell r="A12508">
            <v>8230056</v>
          </cell>
          <cell r="B12508" t="str">
            <v>스텐레스육각볼트</v>
          </cell>
          <cell r="C12508" t="str">
            <v>12 x 20 L</v>
          </cell>
          <cell r="D12508" t="str">
            <v>개</v>
          </cell>
        </row>
        <row r="12509">
          <cell r="A12509">
            <v>8230057</v>
          </cell>
          <cell r="B12509" t="str">
            <v>스텐레스육각볼트</v>
          </cell>
          <cell r="C12509" t="str">
            <v>12 x 25 L</v>
          </cell>
          <cell r="D12509" t="str">
            <v>개</v>
          </cell>
        </row>
        <row r="12510">
          <cell r="A12510">
            <v>8230058</v>
          </cell>
          <cell r="B12510" t="str">
            <v>스텐레스육각볼트</v>
          </cell>
          <cell r="C12510" t="str">
            <v>12 x 30 L</v>
          </cell>
          <cell r="D12510" t="str">
            <v>개</v>
          </cell>
        </row>
        <row r="12511">
          <cell r="A12511">
            <v>8230059</v>
          </cell>
          <cell r="B12511" t="str">
            <v>스텐레스육각볼트</v>
          </cell>
          <cell r="C12511" t="str">
            <v>12 x 35 L</v>
          </cell>
          <cell r="D12511" t="str">
            <v>개</v>
          </cell>
        </row>
        <row r="12512">
          <cell r="A12512">
            <v>8230060</v>
          </cell>
          <cell r="B12512" t="str">
            <v>스텐레스육각볼트</v>
          </cell>
          <cell r="C12512" t="str">
            <v>12 x 40 L</v>
          </cell>
          <cell r="D12512" t="str">
            <v>개</v>
          </cell>
        </row>
        <row r="12513">
          <cell r="A12513">
            <v>8230061</v>
          </cell>
          <cell r="B12513" t="str">
            <v>스텐레스육각볼트</v>
          </cell>
          <cell r="C12513" t="str">
            <v>12 x 45 L</v>
          </cell>
          <cell r="D12513" t="str">
            <v>개</v>
          </cell>
        </row>
        <row r="12514">
          <cell r="A12514">
            <v>8230062</v>
          </cell>
          <cell r="B12514" t="str">
            <v>스텐레스육각볼트</v>
          </cell>
          <cell r="C12514" t="str">
            <v>12 x 50 L</v>
          </cell>
          <cell r="D12514" t="str">
            <v>개</v>
          </cell>
        </row>
        <row r="12515">
          <cell r="A12515">
            <v>8230063</v>
          </cell>
          <cell r="B12515" t="str">
            <v>스텐레스육각볼트</v>
          </cell>
          <cell r="C12515" t="str">
            <v>12 x 100 L</v>
          </cell>
          <cell r="D12515" t="str">
            <v>개</v>
          </cell>
        </row>
        <row r="12516">
          <cell r="A12516">
            <v>8230064</v>
          </cell>
          <cell r="B12516" t="str">
            <v>스텐레스육각볼트</v>
          </cell>
          <cell r="C12516" t="str">
            <v>12 x 150 L</v>
          </cell>
          <cell r="D12516" t="str">
            <v>개</v>
          </cell>
        </row>
        <row r="12517">
          <cell r="A12517">
            <v>8230065</v>
          </cell>
          <cell r="B12517" t="str">
            <v>스텐레스육각볼트</v>
          </cell>
          <cell r="C12517" t="str">
            <v>16 x 30 L</v>
          </cell>
          <cell r="D12517" t="str">
            <v>개</v>
          </cell>
        </row>
        <row r="12518">
          <cell r="A12518">
            <v>8230066</v>
          </cell>
          <cell r="B12518" t="str">
            <v>스텐레스육각볼트</v>
          </cell>
          <cell r="C12518" t="str">
            <v>16 x 35 L</v>
          </cell>
          <cell r="D12518" t="str">
            <v>개</v>
          </cell>
        </row>
        <row r="12519">
          <cell r="A12519">
            <v>8230067</v>
          </cell>
          <cell r="B12519" t="str">
            <v>스텐레스육각볼트</v>
          </cell>
          <cell r="C12519" t="str">
            <v>16 x 40 L</v>
          </cell>
          <cell r="D12519" t="str">
            <v>개</v>
          </cell>
        </row>
        <row r="12520">
          <cell r="A12520">
            <v>8230068</v>
          </cell>
          <cell r="B12520" t="str">
            <v>스텐레스육각볼트</v>
          </cell>
          <cell r="C12520" t="str">
            <v>16 x 45 L</v>
          </cell>
          <cell r="D12520" t="str">
            <v>개</v>
          </cell>
        </row>
        <row r="12521">
          <cell r="A12521">
            <v>8230069</v>
          </cell>
          <cell r="B12521" t="str">
            <v>스텐레스육각볼트</v>
          </cell>
          <cell r="C12521" t="str">
            <v>16 x 50 L</v>
          </cell>
          <cell r="D12521" t="str">
            <v>개</v>
          </cell>
        </row>
        <row r="12522">
          <cell r="A12522">
            <v>8230070</v>
          </cell>
          <cell r="B12522" t="str">
            <v>스텐레스육각볼트</v>
          </cell>
          <cell r="C12522" t="str">
            <v>16 x 55 L</v>
          </cell>
          <cell r="D12522" t="str">
            <v>개</v>
          </cell>
        </row>
        <row r="12523">
          <cell r="A12523">
            <v>8230071</v>
          </cell>
          <cell r="B12523" t="str">
            <v>스텐레스육각볼트</v>
          </cell>
          <cell r="C12523" t="str">
            <v>16 x 60 L</v>
          </cell>
          <cell r="D12523" t="str">
            <v>개</v>
          </cell>
        </row>
        <row r="12524">
          <cell r="A12524">
            <v>8230072</v>
          </cell>
          <cell r="B12524" t="str">
            <v>스텐레스육각볼트</v>
          </cell>
          <cell r="C12524" t="str">
            <v>16 x 100 L</v>
          </cell>
          <cell r="D12524" t="str">
            <v>개</v>
          </cell>
        </row>
        <row r="12525">
          <cell r="A12525">
            <v>8230073</v>
          </cell>
          <cell r="B12525" t="str">
            <v>스텐레스육각볼트</v>
          </cell>
          <cell r="C12525" t="str">
            <v>20 x 100 L</v>
          </cell>
          <cell r="D12525" t="str">
            <v>개</v>
          </cell>
        </row>
        <row r="12526">
          <cell r="A12526">
            <v>8230074</v>
          </cell>
          <cell r="B12526" t="str">
            <v>스텐레스육각볼트</v>
          </cell>
          <cell r="C12526" t="str">
            <v>20 x 150 L</v>
          </cell>
          <cell r="D12526" t="str">
            <v>개</v>
          </cell>
        </row>
        <row r="12527">
          <cell r="A12527">
            <v>8230075</v>
          </cell>
          <cell r="B12527" t="str">
            <v>앵카볼트-용융아연</v>
          </cell>
          <cell r="C12527" t="str">
            <v>10 x 125 L</v>
          </cell>
          <cell r="D12527" t="str">
            <v>개</v>
          </cell>
        </row>
        <row r="12528">
          <cell r="A12528">
            <v>8230076</v>
          </cell>
          <cell r="B12528" t="str">
            <v>앵카볼트-용융아연</v>
          </cell>
          <cell r="C12528" t="str">
            <v>10 x 150 L</v>
          </cell>
          <cell r="D12528" t="str">
            <v>개</v>
          </cell>
        </row>
        <row r="12529">
          <cell r="A12529">
            <v>8230077</v>
          </cell>
          <cell r="B12529" t="str">
            <v>앵카볼트-용융아연</v>
          </cell>
          <cell r="C12529" t="str">
            <v>10 x 200 L</v>
          </cell>
          <cell r="D12529" t="str">
            <v>개</v>
          </cell>
        </row>
        <row r="12530">
          <cell r="A12530">
            <v>8230078</v>
          </cell>
          <cell r="B12530" t="str">
            <v>앵카볼트-용융아연</v>
          </cell>
          <cell r="C12530" t="str">
            <v>10 x 250 L</v>
          </cell>
          <cell r="D12530" t="str">
            <v>개</v>
          </cell>
        </row>
        <row r="12531">
          <cell r="A12531">
            <v>8230079</v>
          </cell>
          <cell r="B12531" t="str">
            <v>앵카볼트-용융아연</v>
          </cell>
          <cell r="C12531" t="str">
            <v>10 x 300 L</v>
          </cell>
          <cell r="D12531" t="str">
            <v>개</v>
          </cell>
        </row>
        <row r="12532">
          <cell r="A12532">
            <v>8230080</v>
          </cell>
          <cell r="B12532" t="str">
            <v>앵카볼트-용융아연</v>
          </cell>
          <cell r="C12532" t="str">
            <v>10 x 350 L</v>
          </cell>
          <cell r="D12532" t="str">
            <v>개</v>
          </cell>
        </row>
        <row r="12533">
          <cell r="A12533">
            <v>8230081</v>
          </cell>
          <cell r="B12533" t="str">
            <v>앵카볼트-용융아연</v>
          </cell>
          <cell r="C12533" t="str">
            <v>10 x 400 L</v>
          </cell>
          <cell r="D12533" t="str">
            <v>개</v>
          </cell>
        </row>
        <row r="12534">
          <cell r="A12534">
            <v>8230082</v>
          </cell>
          <cell r="B12534" t="str">
            <v>앵카볼트-용융아연</v>
          </cell>
          <cell r="C12534" t="str">
            <v>10 x 450 L</v>
          </cell>
          <cell r="D12534" t="str">
            <v>개</v>
          </cell>
        </row>
        <row r="12535">
          <cell r="A12535">
            <v>8230083</v>
          </cell>
          <cell r="B12535" t="str">
            <v>앵카볼트-용융아연</v>
          </cell>
          <cell r="C12535" t="str">
            <v>10 x 500 L</v>
          </cell>
          <cell r="D12535" t="str">
            <v>개</v>
          </cell>
        </row>
        <row r="12536">
          <cell r="A12536">
            <v>8230084</v>
          </cell>
          <cell r="B12536" t="str">
            <v>앵카볼트-용융아연</v>
          </cell>
          <cell r="C12536" t="str">
            <v>12 x 125 L</v>
          </cell>
          <cell r="D12536" t="str">
            <v>개</v>
          </cell>
        </row>
        <row r="12537">
          <cell r="A12537">
            <v>8230085</v>
          </cell>
          <cell r="B12537" t="str">
            <v>앵카볼트-용융아연</v>
          </cell>
          <cell r="C12537" t="str">
            <v>12 x 150 L</v>
          </cell>
          <cell r="D12537" t="str">
            <v>개</v>
          </cell>
        </row>
        <row r="12538">
          <cell r="A12538">
            <v>8230086</v>
          </cell>
          <cell r="B12538" t="str">
            <v>앵카볼트-용융아연</v>
          </cell>
          <cell r="C12538" t="str">
            <v>12 x 200 L</v>
          </cell>
          <cell r="D12538" t="str">
            <v>개</v>
          </cell>
        </row>
        <row r="12539">
          <cell r="A12539">
            <v>8230087</v>
          </cell>
          <cell r="B12539" t="str">
            <v>앵카볼트-용융아연</v>
          </cell>
          <cell r="C12539" t="str">
            <v>12 x 250 L</v>
          </cell>
          <cell r="D12539" t="str">
            <v>개</v>
          </cell>
        </row>
        <row r="12540">
          <cell r="A12540">
            <v>8230088</v>
          </cell>
          <cell r="B12540" t="str">
            <v>앵카볼트-용융아연</v>
          </cell>
          <cell r="C12540" t="str">
            <v>12 x 300 L</v>
          </cell>
          <cell r="D12540" t="str">
            <v>개</v>
          </cell>
        </row>
        <row r="12541">
          <cell r="A12541">
            <v>8230089</v>
          </cell>
          <cell r="B12541" t="str">
            <v>앵카볼트-용융아연</v>
          </cell>
          <cell r="C12541" t="str">
            <v>12 x 350 L</v>
          </cell>
          <cell r="D12541" t="str">
            <v>개</v>
          </cell>
        </row>
        <row r="12542">
          <cell r="A12542">
            <v>8230090</v>
          </cell>
          <cell r="B12542" t="str">
            <v>앵카볼트-용융아연</v>
          </cell>
          <cell r="C12542" t="str">
            <v>12 x 400 L</v>
          </cell>
          <cell r="D12542" t="str">
            <v>개</v>
          </cell>
        </row>
        <row r="12543">
          <cell r="A12543">
            <v>8230091</v>
          </cell>
          <cell r="B12543" t="str">
            <v>앵카볼트-용융아연</v>
          </cell>
          <cell r="C12543" t="str">
            <v>12 x 450 L</v>
          </cell>
          <cell r="D12543" t="str">
            <v>개</v>
          </cell>
        </row>
        <row r="12544">
          <cell r="A12544">
            <v>8230092</v>
          </cell>
          <cell r="B12544" t="str">
            <v>앵카볼트-용융아연</v>
          </cell>
          <cell r="C12544" t="str">
            <v>12 x 500 L</v>
          </cell>
          <cell r="D12544" t="str">
            <v>개</v>
          </cell>
        </row>
        <row r="12545">
          <cell r="A12545">
            <v>8230093</v>
          </cell>
          <cell r="B12545" t="str">
            <v>앵카볼트-용융아연</v>
          </cell>
          <cell r="C12545" t="str">
            <v>16 x 70 L</v>
          </cell>
          <cell r="D12545" t="str">
            <v>개</v>
          </cell>
        </row>
        <row r="12546">
          <cell r="A12546">
            <v>8230094</v>
          </cell>
          <cell r="B12546" t="str">
            <v>앵카볼트-용융아연</v>
          </cell>
          <cell r="C12546" t="str">
            <v>16 x 100 L</v>
          </cell>
          <cell r="D12546" t="str">
            <v>개</v>
          </cell>
        </row>
        <row r="12547">
          <cell r="A12547">
            <v>8230095</v>
          </cell>
          <cell r="B12547" t="str">
            <v>앵카볼트-용융아연</v>
          </cell>
          <cell r="C12547" t="str">
            <v>16 x 125 L</v>
          </cell>
          <cell r="D12547" t="str">
            <v>개</v>
          </cell>
        </row>
        <row r="12548">
          <cell r="A12548">
            <v>8230096</v>
          </cell>
          <cell r="B12548" t="str">
            <v>앵카볼트-용융아연</v>
          </cell>
          <cell r="C12548" t="str">
            <v>16 x 130 L</v>
          </cell>
          <cell r="D12548" t="str">
            <v>개</v>
          </cell>
        </row>
        <row r="12549">
          <cell r="A12549">
            <v>8230097</v>
          </cell>
          <cell r="B12549" t="str">
            <v>앵카볼트-용융아연</v>
          </cell>
          <cell r="C12549" t="str">
            <v>16 x 150 L</v>
          </cell>
          <cell r="D12549" t="str">
            <v>개</v>
          </cell>
        </row>
        <row r="12550">
          <cell r="A12550">
            <v>8230098</v>
          </cell>
          <cell r="B12550" t="str">
            <v>앵카볼트-용융아연</v>
          </cell>
          <cell r="C12550" t="str">
            <v>16 x 200 L</v>
          </cell>
          <cell r="D12550" t="str">
            <v>개</v>
          </cell>
        </row>
        <row r="12551">
          <cell r="A12551">
            <v>8230099</v>
          </cell>
          <cell r="B12551" t="str">
            <v>앵카볼트-용융아연</v>
          </cell>
          <cell r="C12551" t="str">
            <v>16 x 250 L</v>
          </cell>
          <cell r="D12551" t="str">
            <v>개</v>
          </cell>
        </row>
        <row r="12552">
          <cell r="A12552">
            <v>8230100</v>
          </cell>
          <cell r="B12552" t="str">
            <v>앵카볼트-용융아연</v>
          </cell>
          <cell r="C12552" t="str">
            <v>16 x 300 L</v>
          </cell>
          <cell r="D12552" t="str">
            <v>개</v>
          </cell>
        </row>
        <row r="12553">
          <cell r="A12553">
            <v>8230101</v>
          </cell>
          <cell r="B12553" t="str">
            <v>앵카볼트-용융아연</v>
          </cell>
          <cell r="C12553" t="str">
            <v>16 x 350 L</v>
          </cell>
          <cell r="D12553" t="str">
            <v>개</v>
          </cell>
        </row>
        <row r="12554">
          <cell r="A12554">
            <v>8230102</v>
          </cell>
          <cell r="B12554" t="str">
            <v>앵카볼트-용융아연</v>
          </cell>
          <cell r="C12554" t="str">
            <v>16 x 400 L</v>
          </cell>
          <cell r="D12554" t="str">
            <v>개</v>
          </cell>
        </row>
        <row r="12555">
          <cell r="A12555">
            <v>8230103</v>
          </cell>
          <cell r="B12555" t="str">
            <v>앵카볼트-용융아연</v>
          </cell>
          <cell r="C12555" t="str">
            <v>16 x 450 L</v>
          </cell>
          <cell r="D12555" t="str">
            <v>개</v>
          </cell>
        </row>
        <row r="12556">
          <cell r="A12556">
            <v>8230104</v>
          </cell>
          <cell r="B12556" t="str">
            <v>앵카볼트-용융아연</v>
          </cell>
          <cell r="C12556" t="str">
            <v>20 x 125 L</v>
          </cell>
          <cell r="D12556" t="str">
            <v>개</v>
          </cell>
        </row>
        <row r="12557">
          <cell r="A12557">
            <v>8230105</v>
          </cell>
          <cell r="B12557" t="str">
            <v>앵카볼트-용융아연</v>
          </cell>
          <cell r="C12557" t="str">
            <v>20 x 150 L</v>
          </cell>
          <cell r="D12557" t="str">
            <v>개</v>
          </cell>
        </row>
        <row r="12558">
          <cell r="A12558">
            <v>8230106</v>
          </cell>
          <cell r="B12558" t="str">
            <v>앵카볼트-용융아연</v>
          </cell>
          <cell r="C12558" t="str">
            <v>20 x 200 L</v>
          </cell>
          <cell r="D12558" t="str">
            <v>개</v>
          </cell>
        </row>
        <row r="12559">
          <cell r="A12559">
            <v>8230107</v>
          </cell>
          <cell r="B12559" t="str">
            <v>앵카볼트-용융아연</v>
          </cell>
          <cell r="C12559" t="str">
            <v>20 x 250 L</v>
          </cell>
          <cell r="D12559" t="str">
            <v>개</v>
          </cell>
        </row>
        <row r="12560">
          <cell r="A12560">
            <v>8230108</v>
          </cell>
          <cell r="B12560" t="str">
            <v>앵카볼트-용융아연</v>
          </cell>
          <cell r="C12560" t="str">
            <v>20 x 300 L</v>
          </cell>
          <cell r="D12560" t="str">
            <v>개</v>
          </cell>
        </row>
        <row r="12561">
          <cell r="A12561">
            <v>8230109</v>
          </cell>
          <cell r="B12561" t="str">
            <v>앵카볼트-용융아연</v>
          </cell>
          <cell r="C12561" t="str">
            <v>20 x 350 L</v>
          </cell>
          <cell r="D12561" t="str">
            <v>개</v>
          </cell>
        </row>
        <row r="12562">
          <cell r="A12562">
            <v>8230110</v>
          </cell>
          <cell r="B12562" t="str">
            <v>앵카볼트-용융아연</v>
          </cell>
          <cell r="C12562" t="str">
            <v>20 x 400 L</v>
          </cell>
          <cell r="D12562" t="str">
            <v>개</v>
          </cell>
        </row>
        <row r="12563">
          <cell r="A12563">
            <v>8230111</v>
          </cell>
          <cell r="B12563" t="str">
            <v>앵카볼트-용융아연</v>
          </cell>
          <cell r="C12563" t="str">
            <v>20 x 450 L</v>
          </cell>
          <cell r="D12563" t="str">
            <v>개</v>
          </cell>
        </row>
        <row r="12564">
          <cell r="A12564">
            <v>8230112</v>
          </cell>
          <cell r="B12564" t="str">
            <v>앵카볼트-용융아연</v>
          </cell>
          <cell r="C12564" t="str">
            <v>20 x 500 L</v>
          </cell>
          <cell r="D12564" t="str">
            <v>개</v>
          </cell>
        </row>
        <row r="12565">
          <cell r="A12565">
            <v>8230113</v>
          </cell>
          <cell r="B12565" t="str">
            <v>앵카볼트-용융아연</v>
          </cell>
          <cell r="C12565" t="str">
            <v>22 x 125 L</v>
          </cell>
          <cell r="D12565" t="str">
            <v>개</v>
          </cell>
        </row>
        <row r="12566">
          <cell r="A12566">
            <v>8230114</v>
          </cell>
          <cell r="B12566" t="str">
            <v>앵카볼트-용융아연</v>
          </cell>
          <cell r="C12566" t="str">
            <v>22 x 150 L</v>
          </cell>
          <cell r="D12566" t="str">
            <v>개</v>
          </cell>
        </row>
        <row r="12567">
          <cell r="A12567">
            <v>8230115</v>
          </cell>
          <cell r="B12567" t="str">
            <v>앵카볼트-용융아연</v>
          </cell>
          <cell r="C12567" t="str">
            <v>22 x 200 L</v>
          </cell>
          <cell r="D12567" t="str">
            <v>개</v>
          </cell>
        </row>
        <row r="12568">
          <cell r="A12568">
            <v>8230116</v>
          </cell>
          <cell r="B12568" t="str">
            <v>앵카볼트-용융아연</v>
          </cell>
          <cell r="C12568" t="str">
            <v>22 x 250 L</v>
          </cell>
          <cell r="D12568" t="str">
            <v>개</v>
          </cell>
        </row>
        <row r="12569">
          <cell r="A12569">
            <v>8230117</v>
          </cell>
          <cell r="B12569" t="str">
            <v>앵카볼트-용융아연</v>
          </cell>
          <cell r="C12569" t="str">
            <v>22 x 300 L</v>
          </cell>
          <cell r="D12569" t="str">
            <v>개</v>
          </cell>
        </row>
        <row r="12570">
          <cell r="A12570">
            <v>8230118</v>
          </cell>
          <cell r="B12570" t="str">
            <v>앵카볼트-용융아연</v>
          </cell>
          <cell r="C12570" t="str">
            <v>22 x 350 L</v>
          </cell>
          <cell r="D12570" t="str">
            <v>개</v>
          </cell>
        </row>
        <row r="12571">
          <cell r="A12571">
            <v>8230119</v>
          </cell>
          <cell r="B12571" t="str">
            <v>앵카볼트-용융아연</v>
          </cell>
          <cell r="C12571" t="str">
            <v>22 x 400 L</v>
          </cell>
          <cell r="D12571" t="str">
            <v>개</v>
          </cell>
        </row>
        <row r="12572">
          <cell r="A12572">
            <v>8230120</v>
          </cell>
          <cell r="B12572" t="str">
            <v>앵카볼트-용융아연</v>
          </cell>
          <cell r="C12572" t="str">
            <v>22 x 450 L</v>
          </cell>
          <cell r="D12572" t="str">
            <v>개</v>
          </cell>
        </row>
        <row r="12573">
          <cell r="A12573">
            <v>8230121</v>
          </cell>
          <cell r="B12573" t="str">
            <v>앵카볼트-용융아연</v>
          </cell>
          <cell r="C12573" t="str">
            <v>22 x 500 L</v>
          </cell>
          <cell r="D12573" t="str">
            <v>개</v>
          </cell>
        </row>
        <row r="12574">
          <cell r="A12574">
            <v>8230122</v>
          </cell>
          <cell r="B12574" t="str">
            <v>앵카볼트-용융아연</v>
          </cell>
          <cell r="C12574" t="str">
            <v>24 x 125 L</v>
          </cell>
          <cell r="D12574" t="str">
            <v>개</v>
          </cell>
        </row>
        <row r="12575">
          <cell r="A12575">
            <v>8230123</v>
          </cell>
          <cell r="B12575" t="str">
            <v>앵카볼트-용융아연</v>
          </cell>
          <cell r="C12575" t="str">
            <v>24 x 150 L</v>
          </cell>
          <cell r="D12575" t="str">
            <v>개</v>
          </cell>
        </row>
        <row r="12576">
          <cell r="A12576">
            <v>8230124</v>
          </cell>
          <cell r="B12576" t="str">
            <v>앵카볼트-용융아연</v>
          </cell>
          <cell r="C12576" t="str">
            <v>24 x 200 L</v>
          </cell>
          <cell r="D12576" t="str">
            <v>개</v>
          </cell>
        </row>
        <row r="12577">
          <cell r="A12577">
            <v>8230125</v>
          </cell>
          <cell r="B12577" t="str">
            <v>앵카볼트-용융아연</v>
          </cell>
          <cell r="C12577" t="str">
            <v>24 x 250 L</v>
          </cell>
          <cell r="D12577" t="str">
            <v>개</v>
          </cell>
        </row>
        <row r="12578">
          <cell r="A12578">
            <v>8230126</v>
          </cell>
          <cell r="B12578" t="str">
            <v>앵카볼트-용융아연</v>
          </cell>
          <cell r="C12578" t="str">
            <v>24 x 300 L</v>
          </cell>
          <cell r="D12578" t="str">
            <v>개</v>
          </cell>
        </row>
        <row r="12579">
          <cell r="A12579">
            <v>8230127</v>
          </cell>
          <cell r="B12579" t="str">
            <v>앵카볼트-용융아연</v>
          </cell>
          <cell r="C12579" t="str">
            <v>24 x 350 L</v>
          </cell>
          <cell r="D12579" t="str">
            <v>개</v>
          </cell>
        </row>
        <row r="12580">
          <cell r="A12580">
            <v>8230128</v>
          </cell>
          <cell r="B12580" t="str">
            <v>앵카볼트-용융아연</v>
          </cell>
          <cell r="C12580" t="str">
            <v>24 x 400 L</v>
          </cell>
          <cell r="D12580" t="str">
            <v>개</v>
          </cell>
        </row>
        <row r="12581">
          <cell r="A12581">
            <v>8230129</v>
          </cell>
          <cell r="B12581" t="str">
            <v>앵카볼트-용융아연</v>
          </cell>
          <cell r="C12581" t="str">
            <v>24 x 450 L</v>
          </cell>
          <cell r="D12581" t="str">
            <v>개</v>
          </cell>
        </row>
        <row r="12582">
          <cell r="A12582">
            <v>8230130</v>
          </cell>
          <cell r="B12582" t="str">
            <v>앵카볼트-용융아연</v>
          </cell>
          <cell r="C12582" t="str">
            <v>24 x 500 L</v>
          </cell>
          <cell r="D12582" t="str">
            <v>개</v>
          </cell>
        </row>
        <row r="12583">
          <cell r="A12583">
            <v>8230131</v>
          </cell>
          <cell r="B12583" t="str">
            <v>스트롱앵카</v>
          </cell>
          <cell r="C12583" t="str">
            <v>10 mm -용융아연</v>
          </cell>
          <cell r="D12583" t="str">
            <v>개</v>
          </cell>
        </row>
        <row r="12584">
          <cell r="A12584">
            <v>8230132</v>
          </cell>
          <cell r="B12584" t="str">
            <v>스트롱앵카</v>
          </cell>
          <cell r="C12584" t="str">
            <v>12 mm -용융아연</v>
          </cell>
          <cell r="D12584" t="str">
            <v>개</v>
          </cell>
        </row>
        <row r="12585">
          <cell r="A12585">
            <v>8230133</v>
          </cell>
          <cell r="B12585" t="str">
            <v>스트롱앵카</v>
          </cell>
          <cell r="C12585" t="str">
            <v>14 mm -용융아연</v>
          </cell>
          <cell r="D12585" t="str">
            <v>개</v>
          </cell>
        </row>
        <row r="12586">
          <cell r="A12586">
            <v>8230134</v>
          </cell>
          <cell r="B12586" t="str">
            <v>스트롱앵카</v>
          </cell>
          <cell r="C12586" t="str">
            <v>16 mm -용융아연</v>
          </cell>
          <cell r="D12586" t="str">
            <v>개</v>
          </cell>
        </row>
        <row r="12587">
          <cell r="A12587">
            <v>8230135</v>
          </cell>
          <cell r="B12587" t="str">
            <v>스트롱앵카</v>
          </cell>
          <cell r="C12587" t="str">
            <v>18 mm -용융아연</v>
          </cell>
          <cell r="D12587" t="str">
            <v>개</v>
          </cell>
        </row>
        <row r="12588">
          <cell r="A12588">
            <v>8230136</v>
          </cell>
          <cell r="B12588" t="str">
            <v>스트롱앵카</v>
          </cell>
          <cell r="C12588" t="str">
            <v>20 mm -용융아연</v>
          </cell>
          <cell r="D12588" t="str">
            <v>개</v>
          </cell>
        </row>
        <row r="12589">
          <cell r="A12589">
            <v>8230137</v>
          </cell>
          <cell r="B12589" t="str">
            <v>세트앵카-용융아연</v>
          </cell>
          <cell r="C12589" t="str">
            <v>10 x 75 L</v>
          </cell>
          <cell r="D12589" t="str">
            <v>개</v>
          </cell>
        </row>
        <row r="12590">
          <cell r="A12590">
            <v>8230138</v>
          </cell>
          <cell r="B12590" t="str">
            <v>세트앵카-용융아연</v>
          </cell>
          <cell r="C12590" t="str">
            <v>12 x 100 L</v>
          </cell>
          <cell r="D12590" t="str">
            <v>개</v>
          </cell>
        </row>
        <row r="12591">
          <cell r="A12591">
            <v>8230139</v>
          </cell>
          <cell r="B12591" t="str">
            <v>세트앵카-용융아연</v>
          </cell>
          <cell r="C12591" t="str">
            <v>16 x 120 L</v>
          </cell>
          <cell r="D12591" t="str">
            <v>개</v>
          </cell>
        </row>
        <row r="12592">
          <cell r="A12592">
            <v>8230140</v>
          </cell>
          <cell r="B12592" t="str">
            <v>세트앵카-용융아연</v>
          </cell>
          <cell r="C12592" t="str">
            <v>16 x 125 L</v>
          </cell>
          <cell r="D12592" t="str">
            <v>개</v>
          </cell>
        </row>
        <row r="12593">
          <cell r="A12593">
            <v>8230141</v>
          </cell>
          <cell r="B12593" t="str">
            <v>세트앵카-용융아연</v>
          </cell>
          <cell r="C12593" t="str">
            <v>18 x 150 L</v>
          </cell>
          <cell r="D12593" t="str">
            <v>개</v>
          </cell>
        </row>
        <row r="12594">
          <cell r="A12594">
            <v>8230142</v>
          </cell>
          <cell r="B12594" t="str">
            <v>세트앵카-용융아연</v>
          </cell>
          <cell r="C12594" t="str">
            <v>20 x 150 L</v>
          </cell>
          <cell r="D12594" t="str">
            <v>개</v>
          </cell>
        </row>
        <row r="12595">
          <cell r="A12595">
            <v>8230143</v>
          </cell>
          <cell r="B12595" t="str">
            <v>세트앵카-용융아연</v>
          </cell>
          <cell r="C12595" t="str">
            <v>22 x 175 L</v>
          </cell>
          <cell r="D12595" t="str">
            <v>개</v>
          </cell>
        </row>
        <row r="12596">
          <cell r="A12596">
            <v>8230144</v>
          </cell>
          <cell r="B12596" t="str">
            <v>세트앵카-용융아연</v>
          </cell>
          <cell r="C12596" t="str">
            <v>22 x 200 L</v>
          </cell>
          <cell r="D12596" t="str">
            <v>개</v>
          </cell>
        </row>
        <row r="12597">
          <cell r="A12597">
            <v>8230145</v>
          </cell>
          <cell r="B12597" t="str">
            <v>세트앵카-용융아연</v>
          </cell>
          <cell r="C12597" t="str">
            <v>24 x 200 L</v>
          </cell>
          <cell r="D12597" t="str">
            <v>개</v>
          </cell>
        </row>
        <row r="12598">
          <cell r="A12598">
            <v>8230146</v>
          </cell>
          <cell r="B12598" t="str">
            <v>케미칼앵카</v>
          </cell>
          <cell r="C12598" t="str">
            <v>M 10 x 130</v>
          </cell>
          <cell r="D12598" t="str">
            <v>개</v>
          </cell>
        </row>
        <row r="12599">
          <cell r="A12599">
            <v>8230147</v>
          </cell>
          <cell r="B12599" t="str">
            <v>케미칼앵카</v>
          </cell>
          <cell r="C12599" t="str">
            <v>M 12 x 130</v>
          </cell>
          <cell r="D12599" t="str">
            <v>개</v>
          </cell>
        </row>
        <row r="12600">
          <cell r="A12600">
            <v>8230148</v>
          </cell>
          <cell r="B12600" t="str">
            <v>케미칼앵카</v>
          </cell>
          <cell r="C12600" t="str">
            <v>M 16 x 190</v>
          </cell>
          <cell r="D12600" t="str">
            <v>개</v>
          </cell>
        </row>
        <row r="12601">
          <cell r="A12601">
            <v>8230149</v>
          </cell>
          <cell r="B12601" t="str">
            <v>케미칼앵카</v>
          </cell>
          <cell r="C12601" t="str">
            <v>M 20 x 240</v>
          </cell>
          <cell r="D12601" t="str">
            <v>개</v>
          </cell>
        </row>
        <row r="12602">
          <cell r="A12602">
            <v>8230150</v>
          </cell>
          <cell r="B12602" t="str">
            <v>케미칼앵카</v>
          </cell>
          <cell r="C12602" t="str">
            <v>M 24 x 290</v>
          </cell>
          <cell r="D12602" t="str">
            <v>개</v>
          </cell>
        </row>
        <row r="12603">
          <cell r="A12603">
            <v>8230151</v>
          </cell>
          <cell r="B12603" t="str">
            <v>전산볼트-용융아연</v>
          </cell>
          <cell r="C12603" t="str">
            <v>M 10 x 1000 L</v>
          </cell>
          <cell r="D12603" t="str">
            <v>개</v>
          </cell>
        </row>
        <row r="12604">
          <cell r="A12604">
            <v>8230152</v>
          </cell>
          <cell r="B12604" t="str">
            <v>전산볼트-용융아연</v>
          </cell>
          <cell r="C12604" t="str">
            <v>M 12 x 1000 L</v>
          </cell>
          <cell r="D12604" t="str">
            <v>개</v>
          </cell>
        </row>
        <row r="12605">
          <cell r="A12605">
            <v>8230153</v>
          </cell>
          <cell r="B12605" t="str">
            <v>전산볼트-용융아연</v>
          </cell>
          <cell r="C12605" t="str">
            <v>M 16 x 1000 L</v>
          </cell>
          <cell r="D12605" t="str">
            <v>개</v>
          </cell>
        </row>
        <row r="12606">
          <cell r="A12606">
            <v>8230154</v>
          </cell>
          <cell r="B12606" t="str">
            <v>전산볼트-용융아연</v>
          </cell>
          <cell r="C12606" t="str">
            <v>M 20 x 1000 L</v>
          </cell>
          <cell r="D12606" t="str">
            <v>개</v>
          </cell>
        </row>
        <row r="12607">
          <cell r="A12607">
            <v>8230155</v>
          </cell>
          <cell r="B12607" t="str">
            <v>스텐전산볼트</v>
          </cell>
          <cell r="C12607" t="str">
            <v>M 10 x 1000 L</v>
          </cell>
          <cell r="D12607" t="str">
            <v>개</v>
          </cell>
        </row>
        <row r="12608">
          <cell r="A12608">
            <v>8230156</v>
          </cell>
          <cell r="B12608" t="str">
            <v>스텐전산볼트</v>
          </cell>
          <cell r="C12608" t="str">
            <v>M 12 x 1000 L</v>
          </cell>
          <cell r="D12608" t="str">
            <v>개</v>
          </cell>
        </row>
        <row r="12609">
          <cell r="A12609">
            <v>8230157</v>
          </cell>
          <cell r="B12609" t="str">
            <v>스텐전산볼트</v>
          </cell>
          <cell r="C12609" t="str">
            <v>M 16 x 1000 L</v>
          </cell>
          <cell r="D12609" t="str">
            <v>개</v>
          </cell>
        </row>
        <row r="12610">
          <cell r="A12610">
            <v>8230158</v>
          </cell>
          <cell r="B12610" t="str">
            <v>스텐전산볼트</v>
          </cell>
          <cell r="C12610" t="str">
            <v>M 20 x 1000 L</v>
          </cell>
          <cell r="D12610" t="str">
            <v>개</v>
          </cell>
        </row>
        <row r="12611">
          <cell r="A12611">
            <v>8230159</v>
          </cell>
          <cell r="B12611" t="str">
            <v>행거볼트-용융아연</v>
          </cell>
          <cell r="C12611" t="str">
            <v>M 10 x 1000 L</v>
          </cell>
          <cell r="D12611" t="str">
            <v>개</v>
          </cell>
        </row>
        <row r="12612">
          <cell r="A12612">
            <v>8230160</v>
          </cell>
          <cell r="B12612" t="str">
            <v>행거볼트-용융아연</v>
          </cell>
          <cell r="C12612" t="str">
            <v>M 12 x 1000 L</v>
          </cell>
          <cell r="D12612" t="str">
            <v>개</v>
          </cell>
        </row>
        <row r="12613">
          <cell r="A12613">
            <v>8230161</v>
          </cell>
          <cell r="B12613" t="str">
            <v>행거볼트-용융아연</v>
          </cell>
          <cell r="C12613" t="str">
            <v>M 16 x 1000 L</v>
          </cell>
          <cell r="D12613" t="str">
            <v>개</v>
          </cell>
        </row>
        <row r="12614">
          <cell r="A12614">
            <v>8230162</v>
          </cell>
          <cell r="B12614" t="str">
            <v>행거볼트-용융아연</v>
          </cell>
          <cell r="C12614" t="str">
            <v>M 20 x 1000 L</v>
          </cell>
          <cell r="D12614" t="str">
            <v>개</v>
          </cell>
        </row>
        <row r="12615">
          <cell r="A12615">
            <v>8230163</v>
          </cell>
          <cell r="B12615" t="str">
            <v>육각너트-용융아연</v>
          </cell>
          <cell r="C12615" t="str">
            <v>M 10</v>
          </cell>
          <cell r="D12615" t="str">
            <v>개</v>
          </cell>
        </row>
        <row r="12616">
          <cell r="A12616">
            <v>8230164</v>
          </cell>
          <cell r="B12616" t="str">
            <v>육각너트-용융아연</v>
          </cell>
          <cell r="C12616" t="str">
            <v>M 12</v>
          </cell>
          <cell r="D12616" t="str">
            <v>개</v>
          </cell>
        </row>
        <row r="12617">
          <cell r="A12617">
            <v>8230165</v>
          </cell>
          <cell r="B12617" t="str">
            <v>육각너트-용융아연</v>
          </cell>
          <cell r="C12617" t="str">
            <v>M 16</v>
          </cell>
          <cell r="D12617" t="str">
            <v>개</v>
          </cell>
        </row>
        <row r="12618">
          <cell r="A12618">
            <v>8230166</v>
          </cell>
          <cell r="B12618" t="str">
            <v>육각너트-용융아연</v>
          </cell>
          <cell r="C12618" t="str">
            <v>M 20</v>
          </cell>
          <cell r="D12618" t="str">
            <v>개</v>
          </cell>
        </row>
        <row r="12619">
          <cell r="A12619">
            <v>8230167</v>
          </cell>
          <cell r="B12619" t="str">
            <v>육각너트-용융아연</v>
          </cell>
          <cell r="C12619" t="str">
            <v>M 22</v>
          </cell>
          <cell r="D12619" t="str">
            <v>개</v>
          </cell>
        </row>
        <row r="12620">
          <cell r="A12620">
            <v>8230168</v>
          </cell>
          <cell r="B12620" t="str">
            <v>육각너트-용융아연</v>
          </cell>
          <cell r="C12620" t="str">
            <v>M 24</v>
          </cell>
          <cell r="D12620" t="str">
            <v>개</v>
          </cell>
        </row>
        <row r="12621">
          <cell r="A12621">
            <v>8230169</v>
          </cell>
          <cell r="B12621" t="str">
            <v>육각너트-용융아연</v>
          </cell>
          <cell r="C12621" t="str">
            <v>M 28</v>
          </cell>
          <cell r="D12621" t="str">
            <v>개</v>
          </cell>
        </row>
        <row r="12622">
          <cell r="A12622">
            <v>8230170</v>
          </cell>
          <cell r="B12622" t="str">
            <v>스텐육각너트</v>
          </cell>
          <cell r="C12622" t="str">
            <v>M 10</v>
          </cell>
          <cell r="D12622" t="str">
            <v>개</v>
          </cell>
        </row>
        <row r="12623">
          <cell r="A12623">
            <v>8230171</v>
          </cell>
          <cell r="B12623" t="str">
            <v>스텐육각너트</v>
          </cell>
          <cell r="C12623" t="str">
            <v>M 12</v>
          </cell>
          <cell r="D12623" t="str">
            <v>개</v>
          </cell>
        </row>
        <row r="12624">
          <cell r="A12624">
            <v>8230172</v>
          </cell>
          <cell r="B12624" t="str">
            <v>스텐육각너트</v>
          </cell>
          <cell r="C12624" t="str">
            <v>M 16</v>
          </cell>
          <cell r="D12624" t="str">
            <v>개</v>
          </cell>
        </row>
        <row r="12625">
          <cell r="A12625">
            <v>8230173</v>
          </cell>
          <cell r="B12625" t="str">
            <v>스텐육각너트</v>
          </cell>
          <cell r="C12625" t="str">
            <v>M 20</v>
          </cell>
          <cell r="D12625" t="str">
            <v>개</v>
          </cell>
        </row>
        <row r="12626">
          <cell r="A12626">
            <v>8230174</v>
          </cell>
          <cell r="B12626" t="str">
            <v>스텐육각너트</v>
          </cell>
          <cell r="C12626" t="str">
            <v>M 22</v>
          </cell>
          <cell r="D12626" t="str">
            <v>개</v>
          </cell>
        </row>
        <row r="12627">
          <cell r="A12627">
            <v>8230175</v>
          </cell>
          <cell r="B12627" t="str">
            <v>스텐육각너트</v>
          </cell>
          <cell r="C12627" t="str">
            <v>M 24</v>
          </cell>
          <cell r="D12627" t="str">
            <v>개</v>
          </cell>
        </row>
        <row r="12628">
          <cell r="A12628">
            <v>8230176</v>
          </cell>
          <cell r="B12628" t="str">
            <v>스텐육각너트</v>
          </cell>
          <cell r="C12628" t="str">
            <v>M 28</v>
          </cell>
          <cell r="D12628" t="str">
            <v>개</v>
          </cell>
        </row>
        <row r="12629">
          <cell r="A12629">
            <v>8230177</v>
          </cell>
          <cell r="B12629" t="str">
            <v>황동평와셔</v>
          </cell>
          <cell r="C12629" t="str">
            <v>M 10</v>
          </cell>
          <cell r="D12629" t="str">
            <v>개</v>
          </cell>
        </row>
        <row r="12630">
          <cell r="A12630">
            <v>8230178</v>
          </cell>
          <cell r="B12630" t="str">
            <v>황동평와셔</v>
          </cell>
          <cell r="C12630" t="str">
            <v>M 12</v>
          </cell>
          <cell r="D12630" t="str">
            <v>개</v>
          </cell>
        </row>
        <row r="12631">
          <cell r="A12631">
            <v>8230179</v>
          </cell>
          <cell r="B12631" t="str">
            <v>황동평와셔</v>
          </cell>
          <cell r="C12631" t="str">
            <v>M 16</v>
          </cell>
          <cell r="D12631" t="str">
            <v>개</v>
          </cell>
        </row>
        <row r="12632">
          <cell r="A12632">
            <v>8230180</v>
          </cell>
          <cell r="B12632" t="str">
            <v>황동평와셔</v>
          </cell>
          <cell r="C12632" t="str">
            <v>M 20</v>
          </cell>
          <cell r="D12632" t="str">
            <v>개</v>
          </cell>
        </row>
        <row r="12633">
          <cell r="A12633">
            <v>8230181</v>
          </cell>
          <cell r="B12633" t="str">
            <v>황동평와셔</v>
          </cell>
          <cell r="C12633" t="str">
            <v>M 22</v>
          </cell>
          <cell r="D12633" t="str">
            <v>개</v>
          </cell>
        </row>
        <row r="12634">
          <cell r="A12634">
            <v>8230182</v>
          </cell>
          <cell r="B12634" t="str">
            <v>황동평와셔</v>
          </cell>
          <cell r="C12634" t="str">
            <v>M 24</v>
          </cell>
          <cell r="D12634" t="str">
            <v>개</v>
          </cell>
        </row>
        <row r="12635">
          <cell r="A12635">
            <v>8230183</v>
          </cell>
          <cell r="B12635" t="str">
            <v>황동평와셔</v>
          </cell>
          <cell r="C12635" t="str">
            <v>M 28</v>
          </cell>
          <cell r="D12635" t="str">
            <v>개</v>
          </cell>
        </row>
        <row r="12636">
          <cell r="A12636">
            <v>8230184</v>
          </cell>
          <cell r="B12636" t="str">
            <v>스텐평와셔</v>
          </cell>
          <cell r="C12636" t="str">
            <v>M 10</v>
          </cell>
          <cell r="D12636" t="str">
            <v>개</v>
          </cell>
        </row>
        <row r="12637">
          <cell r="A12637">
            <v>8230185</v>
          </cell>
          <cell r="B12637" t="str">
            <v>스텐평와셔</v>
          </cell>
          <cell r="C12637" t="str">
            <v>M 12</v>
          </cell>
          <cell r="D12637" t="str">
            <v>개</v>
          </cell>
        </row>
        <row r="12638">
          <cell r="A12638">
            <v>8230186</v>
          </cell>
          <cell r="B12638" t="str">
            <v>스텐평와셔</v>
          </cell>
          <cell r="C12638" t="str">
            <v>M 16</v>
          </cell>
          <cell r="D12638" t="str">
            <v>개</v>
          </cell>
        </row>
        <row r="12639">
          <cell r="A12639">
            <v>8230187</v>
          </cell>
          <cell r="B12639" t="str">
            <v>스텐평와셔</v>
          </cell>
          <cell r="C12639" t="str">
            <v>M 20</v>
          </cell>
          <cell r="D12639" t="str">
            <v>개</v>
          </cell>
        </row>
        <row r="12640">
          <cell r="A12640">
            <v>8230188</v>
          </cell>
          <cell r="B12640" t="str">
            <v>스텐평와셔</v>
          </cell>
          <cell r="C12640" t="str">
            <v>M 22</v>
          </cell>
          <cell r="D12640" t="str">
            <v>개</v>
          </cell>
        </row>
        <row r="12641">
          <cell r="A12641">
            <v>8230189</v>
          </cell>
          <cell r="B12641" t="str">
            <v>스텐평와셔</v>
          </cell>
          <cell r="C12641" t="str">
            <v>M 24</v>
          </cell>
          <cell r="D12641" t="str">
            <v>개</v>
          </cell>
        </row>
        <row r="12642">
          <cell r="A12642">
            <v>8230190</v>
          </cell>
          <cell r="B12642" t="str">
            <v>스텐평와셔</v>
          </cell>
          <cell r="C12642" t="str">
            <v>M 28</v>
          </cell>
          <cell r="D12642" t="str">
            <v>개</v>
          </cell>
        </row>
        <row r="12643">
          <cell r="A12643">
            <v>8230191</v>
          </cell>
          <cell r="B12643" t="str">
            <v>스프링와셔</v>
          </cell>
          <cell r="C12643" t="str">
            <v>M 10-용융아연도</v>
          </cell>
          <cell r="D12643" t="str">
            <v>개</v>
          </cell>
        </row>
        <row r="12644">
          <cell r="A12644">
            <v>8230192</v>
          </cell>
          <cell r="B12644" t="str">
            <v>스프링와셔</v>
          </cell>
          <cell r="C12644" t="str">
            <v>M 12-용융아연도</v>
          </cell>
          <cell r="D12644" t="str">
            <v>개</v>
          </cell>
        </row>
        <row r="12645">
          <cell r="A12645">
            <v>8230193</v>
          </cell>
          <cell r="B12645" t="str">
            <v>스프링와셔</v>
          </cell>
          <cell r="C12645" t="str">
            <v>M 16-용융아연도</v>
          </cell>
          <cell r="D12645" t="str">
            <v>개</v>
          </cell>
        </row>
        <row r="12646">
          <cell r="A12646">
            <v>8230194</v>
          </cell>
          <cell r="B12646" t="str">
            <v>스프링와셔</v>
          </cell>
          <cell r="C12646" t="str">
            <v>M 20-용융아연도</v>
          </cell>
          <cell r="D12646" t="str">
            <v>개</v>
          </cell>
        </row>
        <row r="12647">
          <cell r="A12647">
            <v>8230195</v>
          </cell>
          <cell r="B12647" t="str">
            <v>스프링와셔</v>
          </cell>
          <cell r="C12647" t="str">
            <v>M 22-용융아연도</v>
          </cell>
          <cell r="D12647" t="str">
            <v>개</v>
          </cell>
        </row>
        <row r="12648">
          <cell r="A12648">
            <v>8230196</v>
          </cell>
          <cell r="B12648" t="str">
            <v>스프링와셔</v>
          </cell>
          <cell r="C12648" t="str">
            <v>M 24-용융아연도</v>
          </cell>
          <cell r="D12648" t="str">
            <v>개</v>
          </cell>
        </row>
        <row r="12649">
          <cell r="A12649">
            <v>8230197</v>
          </cell>
          <cell r="B12649" t="str">
            <v>스프링와셔</v>
          </cell>
          <cell r="C12649" t="str">
            <v>M 28-용융아연도</v>
          </cell>
          <cell r="D12649" t="str">
            <v>개</v>
          </cell>
        </row>
        <row r="12650">
          <cell r="A12650">
            <v>8230198</v>
          </cell>
          <cell r="B12650" t="str">
            <v>주물인서트</v>
          </cell>
          <cell r="C12650" t="str">
            <v>M 10-용융아연도</v>
          </cell>
          <cell r="D12650" t="str">
            <v>개</v>
          </cell>
        </row>
        <row r="12651">
          <cell r="A12651">
            <v>8230199</v>
          </cell>
          <cell r="B12651" t="str">
            <v>주물인서트</v>
          </cell>
          <cell r="C12651" t="str">
            <v>M 12-용융아연도</v>
          </cell>
          <cell r="D12651" t="str">
            <v>개</v>
          </cell>
        </row>
        <row r="12652">
          <cell r="A12652">
            <v>8230200</v>
          </cell>
          <cell r="B12652" t="str">
            <v>주물인서트</v>
          </cell>
          <cell r="C12652" t="str">
            <v>M 16-용융아연도</v>
          </cell>
          <cell r="D12652" t="str">
            <v>개</v>
          </cell>
        </row>
        <row r="12653">
          <cell r="A12653">
            <v>8230201</v>
          </cell>
          <cell r="B12653" t="str">
            <v>주물인서트</v>
          </cell>
          <cell r="C12653" t="str">
            <v>M 20-용융아연도</v>
          </cell>
          <cell r="D12653" t="str">
            <v>개</v>
          </cell>
        </row>
        <row r="12654">
          <cell r="A12654">
            <v>8230202</v>
          </cell>
          <cell r="B12654" t="str">
            <v>볼트너트 Φ12x150</v>
          </cell>
          <cell r="C12654" t="str">
            <v>용융아연도금</v>
          </cell>
          <cell r="D12654" t="str">
            <v>개</v>
          </cell>
        </row>
        <row r="12655">
          <cell r="A12655">
            <v>8230203</v>
          </cell>
          <cell r="B12655" t="str">
            <v>볼트너트 Φ12x200</v>
          </cell>
          <cell r="C12655" t="str">
            <v>용융아연도금</v>
          </cell>
          <cell r="D12655" t="str">
            <v>개</v>
          </cell>
        </row>
        <row r="12656">
          <cell r="A12656">
            <v>8230204</v>
          </cell>
          <cell r="B12656" t="str">
            <v>볼트너트 Φ19x200</v>
          </cell>
          <cell r="C12656" t="str">
            <v>용융아연도금</v>
          </cell>
          <cell r="D12656" t="str">
            <v>개</v>
          </cell>
        </row>
        <row r="12657">
          <cell r="A12657">
            <v>8230205</v>
          </cell>
          <cell r="B12657" t="str">
            <v>볼트너트 Φ22x200</v>
          </cell>
          <cell r="C12657" t="str">
            <v>용융아연도금</v>
          </cell>
          <cell r="D12657" t="str">
            <v>개</v>
          </cell>
        </row>
        <row r="12658">
          <cell r="A12658">
            <v>8230206</v>
          </cell>
          <cell r="B12658" t="str">
            <v>볼트너트 Φ22x800</v>
          </cell>
          <cell r="C12658" t="str">
            <v>용융아연도금</v>
          </cell>
          <cell r="D12658" t="str">
            <v>개</v>
          </cell>
        </row>
        <row r="12659">
          <cell r="A12659">
            <v>8299001</v>
          </cell>
          <cell r="B12659" t="str">
            <v>R.F COMBINER</v>
          </cell>
          <cell r="C12659" t="str">
            <v/>
          </cell>
          <cell r="D12659" t="str">
            <v>SET</v>
          </cell>
        </row>
        <row r="12660">
          <cell r="A12660">
            <v>8299002</v>
          </cell>
          <cell r="B12660" t="str">
            <v>FM RADIO REPEATER</v>
          </cell>
          <cell r="C12660" t="str">
            <v>JAS-100R</v>
          </cell>
          <cell r="D12660" t="str">
            <v>SET</v>
          </cell>
        </row>
        <row r="12661">
          <cell r="A12661">
            <v>8299003</v>
          </cell>
          <cell r="B12661" t="str">
            <v>PAGER REPEATER</v>
          </cell>
          <cell r="C12661" t="str">
            <v>JAS-160R</v>
          </cell>
          <cell r="D12661" t="str">
            <v>SET</v>
          </cell>
        </row>
        <row r="12662">
          <cell r="A12662">
            <v>8299004</v>
          </cell>
          <cell r="B12662" t="str">
            <v>PAGER REPEATER</v>
          </cell>
          <cell r="C12662" t="str">
            <v>JAS-320R</v>
          </cell>
          <cell r="D12662" t="str">
            <v>SET</v>
          </cell>
        </row>
        <row r="12663">
          <cell r="A12663">
            <v>8299005</v>
          </cell>
          <cell r="B12663" t="str">
            <v>CELLULAR REPEATER</v>
          </cell>
          <cell r="C12663" t="str">
            <v>JAS-811R(011,017)</v>
          </cell>
          <cell r="D12663" t="str">
            <v>SET</v>
          </cell>
        </row>
        <row r="12664">
          <cell r="A12664">
            <v>8299006</v>
          </cell>
          <cell r="B12664" t="str">
            <v>POWER SUPPLY &amp; AUTO CHARGER</v>
          </cell>
          <cell r="C12664" t="str">
            <v>JAS-126PS</v>
          </cell>
          <cell r="D12664" t="str">
            <v>SET</v>
          </cell>
        </row>
        <row r="12665">
          <cell r="A12665">
            <v>8299007</v>
          </cell>
          <cell r="B12665" t="str">
            <v>BATTERY</v>
          </cell>
          <cell r="C12665" t="str">
            <v>JAS-242N</v>
          </cell>
          <cell r="D12665" t="str">
            <v>SET</v>
          </cell>
        </row>
        <row r="12666">
          <cell r="A12666">
            <v>8299008</v>
          </cell>
          <cell r="B12666" t="str">
            <v>CABINET RACK</v>
          </cell>
          <cell r="C12666" t="str">
            <v>585x2000x750</v>
          </cell>
          <cell r="D12666" t="str">
            <v>SET</v>
          </cell>
        </row>
        <row r="12667">
          <cell r="A12667">
            <v>8299009</v>
          </cell>
          <cell r="B12667" t="str">
            <v>OUT DOOR ANTENNA</v>
          </cell>
          <cell r="C12667" t="str">
            <v/>
          </cell>
          <cell r="D12667" t="str">
            <v>SET</v>
          </cell>
        </row>
        <row r="12668">
          <cell r="A12668">
            <v>8299010</v>
          </cell>
          <cell r="B12668" t="str">
            <v>MIXER</v>
          </cell>
          <cell r="C12668" t="str">
            <v/>
          </cell>
          <cell r="D12668" t="str">
            <v>SET</v>
          </cell>
        </row>
        <row r="12669">
          <cell r="A12669">
            <v>8299011</v>
          </cell>
          <cell r="B12669" t="str">
            <v>CONNECTOR</v>
          </cell>
          <cell r="C12669" t="str">
            <v>RF-1250</v>
          </cell>
          <cell r="D12669" t="str">
            <v>개</v>
          </cell>
        </row>
        <row r="12670">
          <cell r="A12670">
            <v>8299012</v>
          </cell>
          <cell r="B12670" t="str">
            <v>CONNECTOR</v>
          </cell>
          <cell r="C12670" t="str">
            <v>LF-1240</v>
          </cell>
          <cell r="D12670" t="str">
            <v>개</v>
          </cell>
        </row>
        <row r="12671">
          <cell r="A12671">
            <v>8299013</v>
          </cell>
          <cell r="B12671" t="str">
            <v>CONNECTOR</v>
          </cell>
          <cell r="C12671" t="str">
            <v>EX-1050</v>
          </cell>
          <cell r="D12671" t="str">
            <v>개</v>
          </cell>
        </row>
        <row r="12672">
          <cell r="A12672">
            <v>8299014</v>
          </cell>
          <cell r="B12672" t="str">
            <v>SPLITTER</v>
          </cell>
          <cell r="C12672" t="str">
            <v>210S</v>
          </cell>
          <cell r="D12672" t="str">
            <v>SET</v>
          </cell>
        </row>
        <row r="12673">
          <cell r="A12673">
            <v>8299015</v>
          </cell>
          <cell r="B12673" t="str">
            <v>DISTRIBUTOR</v>
          </cell>
          <cell r="C12673" t="str">
            <v>210LA</v>
          </cell>
          <cell r="D12673" t="str">
            <v>SET</v>
          </cell>
        </row>
        <row r="12674">
          <cell r="A12674">
            <v>8299016</v>
          </cell>
          <cell r="B12674" t="str">
            <v>DISTRIBUTOR</v>
          </cell>
          <cell r="C12674" t="str">
            <v>310LA</v>
          </cell>
          <cell r="D12674" t="str">
            <v>SET</v>
          </cell>
        </row>
        <row r="12675">
          <cell r="A12675">
            <v>8299017</v>
          </cell>
          <cell r="B12675" t="str">
            <v>TERMINAL BOARD</v>
          </cell>
          <cell r="C12675" t="str">
            <v>WALL</v>
          </cell>
          <cell r="D12675" t="str">
            <v>SET</v>
          </cell>
        </row>
        <row r="12676">
          <cell r="A12676">
            <v>8299018</v>
          </cell>
          <cell r="B12676" t="str">
            <v>DUMMY LOAD</v>
          </cell>
          <cell r="C12676" t="str">
            <v>DL-50</v>
          </cell>
          <cell r="D12676" t="str">
            <v>SET</v>
          </cell>
        </row>
        <row r="12677">
          <cell r="A12677">
            <v>8299019</v>
          </cell>
          <cell r="B12677" t="str">
            <v>DEAD END BRACKET</v>
          </cell>
          <cell r="C12677" t="str">
            <v>DB-2</v>
          </cell>
          <cell r="D12677" t="str">
            <v>SET</v>
          </cell>
        </row>
        <row r="12678">
          <cell r="A12678">
            <v>8299020</v>
          </cell>
          <cell r="B12678" t="str">
            <v>SUSPENSION CLAMP</v>
          </cell>
          <cell r="C12678" t="str">
            <v>SC-2</v>
          </cell>
          <cell r="D12678" t="str">
            <v>SET</v>
          </cell>
        </row>
        <row r="12679">
          <cell r="A12679">
            <v>8299021</v>
          </cell>
          <cell r="B12679" t="str">
            <v>DISTRIBUTOR</v>
          </cell>
          <cell r="C12679" t="str">
            <v>410LA</v>
          </cell>
          <cell r="D12679" t="str">
            <v>SET</v>
          </cell>
        </row>
        <row r="12680">
          <cell r="A12680">
            <v>8299022</v>
          </cell>
          <cell r="B12680" t="str">
            <v>SPLITTER</v>
          </cell>
          <cell r="C12680" t="str">
            <v>310S</v>
          </cell>
          <cell r="D12680" t="str">
            <v>SET</v>
          </cell>
        </row>
        <row r="12681">
          <cell r="A12681">
            <v>8301001</v>
          </cell>
          <cell r="B12681" t="str">
            <v>동피뢰침 (대)</v>
          </cell>
          <cell r="C12681" t="str">
            <v>14x485 mm</v>
          </cell>
          <cell r="D12681" t="str">
            <v>개</v>
          </cell>
        </row>
        <row r="12682">
          <cell r="A12682">
            <v>8301002</v>
          </cell>
          <cell r="B12682" t="str">
            <v>동피뢰침 (중)</v>
          </cell>
          <cell r="C12682" t="str">
            <v>14x395 mm</v>
          </cell>
          <cell r="D12682" t="str">
            <v>개</v>
          </cell>
        </row>
        <row r="12683">
          <cell r="A12683">
            <v>8301003</v>
          </cell>
          <cell r="B12683" t="str">
            <v>피뢰침(소)</v>
          </cell>
          <cell r="C12683" t="str">
            <v>14x310 mm</v>
          </cell>
          <cell r="D12683" t="str">
            <v>개</v>
          </cell>
        </row>
        <row r="12684">
          <cell r="A12684">
            <v>8301100</v>
          </cell>
          <cell r="B12684" t="str">
            <v>접지봉</v>
          </cell>
          <cell r="C12684" t="str">
            <v>12D x 1000 mm</v>
          </cell>
          <cell r="D12684" t="str">
            <v>본</v>
          </cell>
        </row>
        <row r="12685">
          <cell r="A12685">
            <v>8301101</v>
          </cell>
          <cell r="B12685" t="str">
            <v>접지봉</v>
          </cell>
          <cell r="C12685" t="str">
            <v>14D x 1000 mm</v>
          </cell>
          <cell r="D12685" t="str">
            <v>본</v>
          </cell>
        </row>
        <row r="12686">
          <cell r="A12686">
            <v>8301102</v>
          </cell>
          <cell r="B12686" t="str">
            <v>접지봉</v>
          </cell>
          <cell r="C12686" t="str">
            <v>14D x 1500 mm</v>
          </cell>
          <cell r="D12686" t="str">
            <v>본</v>
          </cell>
        </row>
        <row r="12687">
          <cell r="A12687">
            <v>8301103</v>
          </cell>
          <cell r="B12687" t="str">
            <v>접지봉</v>
          </cell>
          <cell r="C12687" t="str">
            <v>16D x 1800 mm</v>
          </cell>
          <cell r="D12687" t="str">
            <v>본</v>
          </cell>
        </row>
        <row r="12688">
          <cell r="A12688">
            <v>8301104</v>
          </cell>
          <cell r="B12688" t="str">
            <v>접지봉</v>
          </cell>
          <cell r="C12688" t="str">
            <v>18D x 2400 mm</v>
          </cell>
          <cell r="D12688" t="str">
            <v>본</v>
          </cell>
        </row>
        <row r="12689">
          <cell r="A12689">
            <v>8301105</v>
          </cell>
          <cell r="B12689" t="str">
            <v>접지봉</v>
          </cell>
          <cell r="C12689" t="str">
            <v>19D x 2400 mm</v>
          </cell>
          <cell r="D12689" t="str">
            <v>본</v>
          </cell>
        </row>
        <row r="12690">
          <cell r="A12690">
            <v>8301120</v>
          </cell>
          <cell r="B12690" t="str">
            <v>접지동판</v>
          </cell>
          <cell r="C12690" t="str">
            <v>0.4x300x300 mm</v>
          </cell>
          <cell r="D12690" t="str">
            <v>매</v>
          </cell>
        </row>
        <row r="12691">
          <cell r="A12691">
            <v>8301121</v>
          </cell>
          <cell r="B12691" t="str">
            <v>접지동판</v>
          </cell>
          <cell r="C12691" t="str">
            <v>0.7x300x300 mm</v>
          </cell>
          <cell r="D12691" t="str">
            <v>매</v>
          </cell>
        </row>
        <row r="12692">
          <cell r="A12692">
            <v>8301122</v>
          </cell>
          <cell r="B12692" t="str">
            <v>접지동판</v>
          </cell>
          <cell r="C12692" t="str">
            <v>1.0x300x300 mm</v>
          </cell>
          <cell r="D12692" t="str">
            <v>매</v>
          </cell>
        </row>
        <row r="12693">
          <cell r="A12693">
            <v>8301123</v>
          </cell>
          <cell r="B12693" t="str">
            <v>접지동판</v>
          </cell>
          <cell r="C12693" t="str">
            <v>1.5x300x300 mm</v>
          </cell>
          <cell r="D12693" t="str">
            <v>매</v>
          </cell>
        </row>
        <row r="12694">
          <cell r="A12694">
            <v>8301124</v>
          </cell>
          <cell r="B12694" t="str">
            <v>접지동판</v>
          </cell>
          <cell r="C12694" t="str">
            <v>2.0x300x300 mm</v>
          </cell>
          <cell r="D12694" t="str">
            <v>매</v>
          </cell>
        </row>
        <row r="12695">
          <cell r="A12695">
            <v>8301200</v>
          </cell>
          <cell r="B12695" t="str">
            <v>접지 크램프</v>
          </cell>
          <cell r="C12695" t="str">
            <v>16 C</v>
          </cell>
          <cell r="D12695" t="str">
            <v>개</v>
          </cell>
        </row>
        <row r="12696">
          <cell r="A12696">
            <v>8301201</v>
          </cell>
          <cell r="B12696" t="str">
            <v>접지 크램프</v>
          </cell>
          <cell r="C12696" t="str">
            <v>22 C</v>
          </cell>
          <cell r="D12696" t="str">
            <v>개</v>
          </cell>
        </row>
        <row r="12697">
          <cell r="A12697">
            <v>8301202</v>
          </cell>
          <cell r="B12697" t="str">
            <v>접지 크램프</v>
          </cell>
          <cell r="C12697" t="str">
            <v>28 C</v>
          </cell>
          <cell r="D12697" t="str">
            <v>개</v>
          </cell>
        </row>
        <row r="12698">
          <cell r="A12698">
            <v>8301203</v>
          </cell>
          <cell r="B12698" t="str">
            <v>접지 크램프</v>
          </cell>
          <cell r="C12698" t="str">
            <v>36 C</v>
          </cell>
          <cell r="D12698" t="str">
            <v>개</v>
          </cell>
        </row>
        <row r="12699">
          <cell r="A12699">
            <v>8301204</v>
          </cell>
          <cell r="B12699" t="str">
            <v>접지 크램프</v>
          </cell>
          <cell r="C12699" t="str">
            <v>42 C</v>
          </cell>
          <cell r="D12699" t="str">
            <v>개</v>
          </cell>
        </row>
        <row r="12700">
          <cell r="A12700">
            <v>8301205</v>
          </cell>
          <cell r="B12700" t="str">
            <v>접지 크램프</v>
          </cell>
          <cell r="C12700" t="str">
            <v>54 C</v>
          </cell>
          <cell r="D12700" t="str">
            <v>개</v>
          </cell>
        </row>
        <row r="12701">
          <cell r="A12701">
            <v>8301206</v>
          </cell>
          <cell r="B12701" t="str">
            <v>접지 크램프</v>
          </cell>
          <cell r="C12701" t="str">
            <v>70 C</v>
          </cell>
          <cell r="D12701" t="str">
            <v>개</v>
          </cell>
        </row>
        <row r="12702">
          <cell r="A12702">
            <v>8301207</v>
          </cell>
          <cell r="B12702" t="str">
            <v>접지 크램프</v>
          </cell>
          <cell r="C12702" t="str">
            <v>82 C</v>
          </cell>
          <cell r="D12702" t="str">
            <v>개</v>
          </cell>
        </row>
        <row r="12703">
          <cell r="A12703">
            <v>8301208</v>
          </cell>
          <cell r="B12703" t="str">
            <v>접지 크램프</v>
          </cell>
          <cell r="C12703" t="str">
            <v>104 C</v>
          </cell>
          <cell r="D12703" t="str">
            <v>개</v>
          </cell>
        </row>
        <row r="12704">
          <cell r="A12704">
            <v>8301220</v>
          </cell>
          <cell r="B12704" t="str">
            <v>접지슬리브</v>
          </cell>
          <cell r="C12704" t="str">
            <v>30-38. 22㎟</v>
          </cell>
          <cell r="D12704" t="str">
            <v>개</v>
          </cell>
        </row>
        <row r="12705">
          <cell r="A12705">
            <v>8301221</v>
          </cell>
          <cell r="B12705" t="str">
            <v>접지슬리브</v>
          </cell>
          <cell r="C12705" t="str">
            <v>60-60. 38㎟</v>
          </cell>
          <cell r="D12705" t="str">
            <v>개</v>
          </cell>
        </row>
        <row r="12706">
          <cell r="A12706">
            <v>8301222</v>
          </cell>
          <cell r="B12706" t="str">
            <v>접지슬리브</v>
          </cell>
          <cell r="C12706" t="str">
            <v>100-38</v>
          </cell>
          <cell r="D12706" t="str">
            <v>개</v>
          </cell>
        </row>
        <row r="12707">
          <cell r="A12707">
            <v>8301223</v>
          </cell>
          <cell r="B12707" t="str">
            <v>접지슬리브</v>
          </cell>
          <cell r="C12707" t="str">
            <v>100-60. 100㎟</v>
          </cell>
          <cell r="D12707" t="str">
            <v>개</v>
          </cell>
        </row>
        <row r="12708">
          <cell r="A12708">
            <v>8301224</v>
          </cell>
          <cell r="B12708" t="str">
            <v>접지슬리브</v>
          </cell>
          <cell r="C12708" t="str">
            <v>150-60. 38㎟</v>
          </cell>
          <cell r="D12708" t="str">
            <v>개</v>
          </cell>
        </row>
        <row r="12709">
          <cell r="A12709">
            <v>8301225</v>
          </cell>
          <cell r="B12709" t="str">
            <v>접지슬리브</v>
          </cell>
          <cell r="C12709" t="str">
            <v>150-100. 150㎟</v>
          </cell>
          <cell r="D12709" t="str">
            <v>개</v>
          </cell>
        </row>
        <row r="12710">
          <cell r="A12710">
            <v>8301226</v>
          </cell>
          <cell r="B12710" t="str">
            <v>접지슬리브</v>
          </cell>
          <cell r="C12710" t="str">
            <v>200-60. 100㎟</v>
          </cell>
          <cell r="D12710" t="str">
            <v>개</v>
          </cell>
        </row>
        <row r="12711">
          <cell r="A12711">
            <v>8301227</v>
          </cell>
          <cell r="B12711" t="str">
            <v>접지슬리브</v>
          </cell>
          <cell r="C12711" t="str">
            <v>200-150. 200㎟</v>
          </cell>
          <cell r="D12711" t="str">
            <v>개</v>
          </cell>
        </row>
        <row r="12712">
          <cell r="A12712">
            <v>8301228</v>
          </cell>
          <cell r="B12712" t="str">
            <v>접지슬리브</v>
          </cell>
          <cell r="C12712" t="str">
            <v>250-100. 150㎟</v>
          </cell>
          <cell r="D12712" t="str">
            <v>개</v>
          </cell>
        </row>
        <row r="12713">
          <cell r="A12713">
            <v>8301229</v>
          </cell>
          <cell r="B12713" t="str">
            <v>접지슬리브</v>
          </cell>
          <cell r="C12713" t="str">
            <v>250-200. 250㎟</v>
          </cell>
          <cell r="D12713" t="str">
            <v>개</v>
          </cell>
        </row>
        <row r="12714">
          <cell r="A12714">
            <v>8301240</v>
          </cell>
          <cell r="B12714" t="str">
            <v>콘넥터</v>
          </cell>
          <cell r="C12714" t="str">
            <v>일반형 Φ16</v>
          </cell>
          <cell r="D12714" t="str">
            <v>개</v>
          </cell>
        </row>
        <row r="12715">
          <cell r="A12715">
            <v>8301241</v>
          </cell>
          <cell r="B12715" t="str">
            <v>콘넥터</v>
          </cell>
          <cell r="C12715" t="str">
            <v>일반형 Φ19</v>
          </cell>
          <cell r="D12715" t="str">
            <v>개</v>
          </cell>
        </row>
        <row r="12716">
          <cell r="A12716">
            <v>8301242</v>
          </cell>
          <cell r="B12716" t="str">
            <v>콘넥터</v>
          </cell>
          <cell r="C12716" t="str">
            <v>U 볼트형 Φ16</v>
          </cell>
          <cell r="D12716" t="str">
            <v>개</v>
          </cell>
        </row>
        <row r="12717">
          <cell r="A12717">
            <v>8301243</v>
          </cell>
          <cell r="B12717" t="str">
            <v>콘넥터</v>
          </cell>
          <cell r="C12717" t="str">
            <v>U 볼트형 Φ19</v>
          </cell>
          <cell r="D12717" t="str">
            <v>개</v>
          </cell>
        </row>
        <row r="12718">
          <cell r="A12718">
            <v>8301260</v>
          </cell>
          <cell r="B12718" t="str">
            <v>접지선서비스콘넥터</v>
          </cell>
          <cell r="C12718" t="str">
            <v>3.5-14 ㎟</v>
          </cell>
          <cell r="D12718" t="str">
            <v>개</v>
          </cell>
        </row>
        <row r="12719">
          <cell r="A12719">
            <v>8301261</v>
          </cell>
          <cell r="B12719" t="str">
            <v>접지선서비스콘넥터</v>
          </cell>
          <cell r="C12719" t="str">
            <v>22-38 ㎟</v>
          </cell>
          <cell r="D12719" t="str">
            <v>개</v>
          </cell>
        </row>
        <row r="12720">
          <cell r="A12720">
            <v>8301262</v>
          </cell>
          <cell r="B12720" t="str">
            <v>접지선서비스콘넥터</v>
          </cell>
          <cell r="C12720" t="str">
            <v>50-70 ㎟</v>
          </cell>
          <cell r="D12720" t="str">
            <v>개</v>
          </cell>
        </row>
        <row r="12721">
          <cell r="A12721">
            <v>8301263</v>
          </cell>
          <cell r="B12721" t="str">
            <v>접지선서비스콘넥터</v>
          </cell>
          <cell r="C12721" t="str">
            <v>80-125 ㎟</v>
          </cell>
          <cell r="D12721" t="str">
            <v>개</v>
          </cell>
        </row>
        <row r="12722">
          <cell r="A12722">
            <v>8301264</v>
          </cell>
          <cell r="B12722" t="str">
            <v>접지선서비스콘넥터</v>
          </cell>
          <cell r="C12722" t="str">
            <v>150-180 ㎟</v>
          </cell>
          <cell r="D12722" t="str">
            <v>개</v>
          </cell>
        </row>
        <row r="12723">
          <cell r="A12723">
            <v>8301265</v>
          </cell>
          <cell r="B12723" t="str">
            <v>접지선서비스콘넥터</v>
          </cell>
          <cell r="C12723" t="str">
            <v>200-250 ㎟</v>
          </cell>
          <cell r="D12723" t="str">
            <v>개</v>
          </cell>
        </row>
        <row r="12724">
          <cell r="A12724">
            <v>8301280</v>
          </cell>
          <cell r="B12724" t="str">
            <v>편조선/콘넥터부</v>
          </cell>
          <cell r="C12724" t="str">
            <v>14 ㎟ x 300 L</v>
          </cell>
          <cell r="D12724" t="str">
            <v>개</v>
          </cell>
        </row>
        <row r="12725">
          <cell r="A12725">
            <v>8301281</v>
          </cell>
          <cell r="B12725" t="str">
            <v>편조선/콘넥터부</v>
          </cell>
          <cell r="C12725" t="str">
            <v>22 ㎟ x 300 L</v>
          </cell>
          <cell r="D12725" t="str">
            <v>개</v>
          </cell>
        </row>
        <row r="12726">
          <cell r="A12726">
            <v>8301282</v>
          </cell>
          <cell r="B12726" t="str">
            <v>편조선/콘넥터부</v>
          </cell>
          <cell r="C12726" t="str">
            <v>38 ㎟ x 300 L</v>
          </cell>
          <cell r="D12726" t="str">
            <v>개</v>
          </cell>
        </row>
        <row r="12727">
          <cell r="A12727">
            <v>8301283</v>
          </cell>
          <cell r="B12727" t="str">
            <v>편조선/콘넥터부</v>
          </cell>
          <cell r="C12727" t="str">
            <v>60 ㎟ x 300 L</v>
          </cell>
          <cell r="D12727" t="str">
            <v>개</v>
          </cell>
        </row>
        <row r="12728">
          <cell r="A12728">
            <v>8301284</v>
          </cell>
          <cell r="B12728" t="str">
            <v>편조선/콘넥터부</v>
          </cell>
          <cell r="C12728" t="str">
            <v>80 ㎟ x 300 L</v>
          </cell>
          <cell r="D12728" t="str">
            <v>개</v>
          </cell>
        </row>
        <row r="12729">
          <cell r="A12729">
            <v>8301285</v>
          </cell>
          <cell r="B12729" t="str">
            <v>편조선/콘넥터부</v>
          </cell>
          <cell r="C12729" t="str">
            <v>100 ㎟ x 300 L</v>
          </cell>
          <cell r="D12729" t="str">
            <v>개</v>
          </cell>
        </row>
        <row r="12730">
          <cell r="A12730">
            <v>8301286</v>
          </cell>
          <cell r="B12730" t="str">
            <v>편조선/콘넥터부</v>
          </cell>
          <cell r="C12730" t="str">
            <v>150 ㎟ x 300 L</v>
          </cell>
          <cell r="D12730" t="str">
            <v>개</v>
          </cell>
        </row>
        <row r="12731">
          <cell r="A12731">
            <v>8301287</v>
          </cell>
          <cell r="B12731" t="str">
            <v>편조선/콘넥터부</v>
          </cell>
          <cell r="C12731" t="str">
            <v>200 ㎟ x 300 L</v>
          </cell>
          <cell r="D12731" t="str">
            <v>개</v>
          </cell>
        </row>
        <row r="12732">
          <cell r="A12732">
            <v>8301300</v>
          </cell>
          <cell r="B12732" t="str">
            <v>접지단자함</v>
          </cell>
          <cell r="C12732" t="str">
            <v>1 회로용</v>
          </cell>
          <cell r="D12732" t="str">
            <v>면</v>
          </cell>
        </row>
        <row r="12733">
          <cell r="A12733">
            <v>8301301</v>
          </cell>
          <cell r="B12733" t="str">
            <v>접지단자함</v>
          </cell>
          <cell r="C12733" t="str">
            <v>2 회로용</v>
          </cell>
          <cell r="D12733" t="str">
            <v>면</v>
          </cell>
        </row>
        <row r="12734">
          <cell r="A12734">
            <v>8301302</v>
          </cell>
          <cell r="B12734" t="str">
            <v>접지단자함</v>
          </cell>
          <cell r="C12734" t="str">
            <v>3 회로용</v>
          </cell>
          <cell r="D12734" t="str">
            <v>면</v>
          </cell>
        </row>
        <row r="12735">
          <cell r="A12735">
            <v>8301303</v>
          </cell>
          <cell r="B12735" t="str">
            <v>접지단자함</v>
          </cell>
          <cell r="C12735" t="str">
            <v>4 회로용</v>
          </cell>
          <cell r="D12735" t="str">
            <v>면</v>
          </cell>
        </row>
        <row r="12736">
          <cell r="A12736">
            <v>8301304</v>
          </cell>
          <cell r="B12736" t="str">
            <v>접지단자함</v>
          </cell>
          <cell r="C12736" t="str">
            <v>5 회로용</v>
          </cell>
          <cell r="D12736" t="str">
            <v>면</v>
          </cell>
        </row>
        <row r="12737">
          <cell r="A12737">
            <v>8301305</v>
          </cell>
          <cell r="B12737" t="str">
            <v>접지단자함</v>
          </cell>
          <cell r="C12737" t="str">
            <v>6 회로용</v>
          </cell>
          <cell r="D12737" t="str">
            <v>면</v>
          </cell>
        </row>
        <row r="12738">
          <cell r="A12738">
            <v>8301306</v>
          </cell>
          <cell r="B12738" t="str">
            <v>접지단자함</v>
          </cell>
          <cell r="C12738" t="str">
            <v>7 회로용</v>
          </cell>
          <cell r="D12738" t="str">
            <v>면</v>
          </cell>
        </row>
        <row r="12739">
          <cell r="A12739">
            <v>8301400</v>
          </cell>
          <cell r="B12739" t="str">
            <v>접지저항저감제</v>
          </cell>
          <cell r="C12739" t="str">
            <v>아스판엠 10 Kg</v>
          </cell>
          <cell r="D12739" t="str">
            <v>포</v>
          </cell>
        </row>
        <row r="12740">
          <cell r="A12740">
            <v>8301401</v>
          </cell>
          <cell r="B12740" t="str">
            <v>접지저항저감제</v>
          </cell>
          <cell r="C12740" t="str">
            <v>아스판 10 Kg</v>
          </cell>
          <cell r="D12740" t="str">
            <v>포</v>
          </cell>
        </row>
        <row r="12741">
          <cell r="A12741">
            <v>8399001</v>
          </cell>
          <cell r="B12741" t="str">
            <v>접지단자함</v>
          </cell>
          <cell r="C12741" t="str">
            <v>8 회로용</v>
          </cell>
          <cell r="D12741" t="str">
            <v>면</v>
          </cell>
        </row>
        <row r="12742">
          <cell r="A12742">
            <v>8399002</v>
          </cell>
          <cell r="B12742" t="str">
            <v>CADWELD</v>
          </cell>
          <cell r="C12742" t="str">
            <v>T TYPE</v>
          </cell>
          <cell r="D12742" t="str">
            <v>개소</v>
          </cell>
        </row>
        <row r="12743">
          <cell r="A12743">
            <v>8399003</v>
          </cell>
          <cell r="B12743" t="str">
            <v>CADWELD</v>
          </cell>
          <cell r="C12743" t="str">
            <v>X TYPE</v>
          </cell>
          <cell r="D12743" t="str">
            <v>개소</v>
          </cell>
        </row>
        <row r="12744">
          <cell r="A12744">
            <v>8399004</v>
          </cell>
          <cell r="B12744" t="str">
            <v>CADWELD</v>
          </cell>
          <cell r="C12744" t="str">
            <v>H-BEAM 접속</v>
          </cell>
          <cell r="D12744" t="str">
            <v>개소</v>
          </cell>
        </row>
        <row r="12745">
          <cell r="A12745">
            <v>8399005</v>
          </cell>
          <cell r="B12745" t="str">
            <v>HANDLE CLAMP</v>
          </cell>
          <cell r="C12745" t="str">
            <v/>
          </cell>
          <cell r="D12745" t="str">
            <v>개</v>
          </cell>
        </row>
        <row r="12746">
          <cell r="A12746">
            <v>8399006</v>
          </cell>
          <cell r="B12746" t="str">
            <v>FLINT GUN</v>
          </cell>
          <cell r="C12746" t="str">
            <v/>
          </cell>
          <cell r="D12746" t="str">
            <v>개</v>
          </cell>
        </row>
        <row r="12747">
          <cell r="A12747">
            <v>8399007</v>
          </cell>
          <cell r="B12747" t="str">
            <v>BRUSH/CLEANER</v>
          </cell>
          <cell r="C12747" t="str">
            <v/>
          </cell>
          <cell r="D12747" t="str">
            <v>개</v>
          </cell>
        </row>
        <row r="12748">
          <cell r="A12748">
            <v>8399008</v>
          </cell>
          <cell r="B12748" t="str">
            <v>FLEXIBLE BUS</v>
          </cell>
          <cell r="C12748" t="str">
            <v/>
          </cell>
          <cell r="D12748" t="str">
            <v>개</v>
          </cell>
        </row>
        <row r="12749">
          <cell r="A12749">
            <v>8399009</v>
          </cell>
          <cell r="B12749" t="str">
            <v>CU PLATE(0.433kg)</v>
          </cell>
          <cell r="C12749" t="str">
            <v>150φx3t</v>
          </cell>
          <cell r="D12749" t="str">
            <v>kg</v>
          </cell>
        </row>
        <row r="12750">
          <cell r="A12750">
            <v>8399010</v>
          </cell>
          <cell r="B12750" t="str">
            <v>CU ROD(2.26kg)</v>
          </cell>
          <cell r="C12750" t="str">
            <v>18φ</v>
          </cell>
          <cell r="D12750" t="str">
            <v>m</v>
          </cell>
        </row>
        <row r="12751">
          <cell r="A12751">
            <v>8399011</v>
          </cell>
          <cell r="B12751" t="str">
            <v>CU ROD(1.57kg)</v>
          </cell>
          <cell r="C12751" t="str">
            <v>15φ</v>
          </cell>
          <cell r="D12751" t="str">
            <v>m</v>
          </cell>
        </row>
        <row r="12752">
          <cell r="A12752">
            <v>8399012</v>
          </cell>
          <cell r="B12752" t="str">
            <v>부스바</v>
          </cell>
          <cell r="C12752" t="str">
            <v>3.0mm x 50mm</v>
          </cell>
          <cell r="D12752" t="str">
            <v>Kg</v>
          </cell>
        </row>
        <row r="12753">
          <cell r="A12753">
            <v>8399013</v>
          </cell>
          <cell r="B12753" t="str">
            <v>CU ROD(0.566kg)</v>
          </cell>
          <cell r="C12753" t="str">
            <v>9φ</v>
          </cell>
          <cell r="D12753" t="str">
            <v>m</v>
          </cell>
        </row>
        <row r="12754">
          <cell r="A12754">
            <v>8399014</v>
          </cell>
          <cell r="B12754" t="str">
            <v>수막처리동봉</v>
          </cell>
          <cell r="C12754" t="str">
            <v>18φ x 500L</v>
          </cell>
          <cell r="D12754" t="str">
            <v>개</v>
          </cell>
        </row>
        <row r="12755">
          <cell r="A12755">
            <v>8399015</v>
          </cell>
          <cell r="B12755" t="str">
            <v>피뢰도선지지금구(BUS BAR)</v>
          </cell>
          <cell r="C12755" t="str">
            <v>사기애자용 25x3</v>
          </cell>
          <cell r="D12755" t="str">
            <v>SET</v>
          </cell>
        </row>
        <row r="12756">
          <cell r="A12756">
            <v>8399016</v>
          </cell>
          <cell r="B12756" t="str">
            <v>피뢰도선지지금구(BUS BAR)</v>
          </cell>
          <cell r="C12756" t="str">
            <v>사기애자용 35x4</v>
          </cell>
          <cell r="D12756" t="str">
            <v>SET</v>
          </cell>
        </row>
        <row r="12757">
          <cell r="A12757">
            <v>8399017</v>
          </cell>
          <cell r="B12757" t="str">
            <v>피뢰도선지지금구(CABLE)</v>
          </cell>
          <cell r="C12757" t="str">
            <v>사기애자 100SQ</v>
          </cell>
          <cell r="D12757" t="str">
            <v>SET</v>
          </cell>
        </row>
        <row r="12758">
          <cell r="A12758">
            <v>8399018</v>
          </cell>
          <cell r="B12758" t="str">
            <v>피뢰도선지지금구(CABLE)</v>
          </cell>
          <cell r="C12758" t="str">
            <v>사기애자 150SQ</v>
          </cell>
          <cell r="D12758" t="str">
            <v>SET</v>
          </cell>
        </row>
        <row r="12759">
          <cell r="A12759">
            <v>8399019</v>
          </cell>
          <cell r="B12759" t="str">
            <v>CROSS CONNECTOR</v>
          </cell>
          <cell r="C12759" t="str">
            <v>38SQx38SQ</v>
          </cell>
          <cell r="D12759" t="str">
            <v>개</v>
          </cell>
        </row>
        <row r="12760">
          <cell r="A12760">
            <v>8399020</v>
          </cell>
          <cell r="B12760" t="str">
            <v>CROSS CONNECTOR</v>
          </cell>
          <cell r="C12760" t="str">
            <v>60SQx60SQ</v>
          </cell>
          <cell r="D12760" t="str">
            <v>개</v>
          </cell>
        </row>
        <row r="12761">
          <cell r="A12761">
            <v>8399021</v>
          </cell>
          <cell r="B12761" t="str">
            <v>CROSS CONNECTOR</v>
          </cell>
          <cell r="C12761" t="str">
            <v>100SQx100SQ</v>
          </cell>
          <cell r="D12761" t="str">
            <v>개</v>
          </cell>
        </row>
        <row r="12762">
          <cell r="A12762">
            <v>8399022</v>
          </cell>
          <cell r="B12762" t="str">
            <v>접지전위차해소기</v>
          </cell>
          <cell r="C12762" t="str">
            <v>TSS/LP1605</v>
          </cell>
          <cell r="D12762" t="str">
            <v>개</v>
          </cell>
        </row>
        <row r="12763">
          <cell r="A12763">
            <v>8399023</v>
          </cell>
          <cell r="B12763" t="str">
            <v>CADWELD</v>
          </cell>
          <cell r="C12763" t="str">
            <v>접지봉 TYPE</v>
          </cell>
          <cell r="D12763" t="str">
            <v>개소</v>
          </cell>
        </row>
        <row r="12764">
          <cell r="A12764">
            <v>8399024</v>
          </cell>
          <cell r="B12764" t="str">
            <v>접지전위차해소기</v>
          </cell>
          <cell r="C12764" t="str">
            <v>TGC</v>
          </cell>
          <cell r="D12764" t="str">
            <v>개</v>
          </cell>
        </row>
        <row r="12765">
          <cell r="A12765">
            <v>8399025</v>
          </cell>
          <cell r="B12765" t="str">
            <v>부스바</v>
          </cell>
          <cell r="C12765" t="str">
            <v>5.0mm x 25mm</v>
          </cell>
          <cell r="D12765" t="str">
            <v>m</v>
          </cell>
        </row>
        <row r="12766">
          <cell r="A12766">
            <v>8399026</v>
          </cell>
          <cell r="B12766" t="str">
            <v>플렉시블 죠인트</v>
          </cell>
          <cell r="C12766" t="str">
            <v>5.0mm x 25mm</v>
          </cell>
          <cell r="D12766" t="str">
            <v>개</v>
          </cell>
        </row>
        <row r="12767">
          <cell r="A12767">
            <v>8399027</v>
          </cell>
          <cell r="B12767" t="str">
            <v>T-분기콘넥타</v>
          </cell>
          <cell r="C12767" t="str">
            <v>BUS BAR T-CABLE용</v>
          </cell>
          <cell r="D12767" t="str">
            <v>개</v>
          </cell>
        </row>
        <row r="12768">
          <cell r="A12768">
            <v>8399030</v>
          </cell>
          <cell r="B12768" t="str">
            <v>피뢰침</v>
          </cell>
          <cell r="C12768" t="str">
            <v>고전압펄스식 60SQ</v>
          </cell>
          <cell r="D12768" t="str">
            <v>SET</v>
          </cell>
        </row>
        <row r="12769">
          <cell r="A12769">
            <v>8401001</v>
          </cell>
          <cell r="B12769" t="str">
            <v>외함(옥내자립형)</v>
          </cell>
          <cell r="C12769" t="str">
            <v>6000Wx2300Hx1600</v>
          </cell>
          <cell r="D12769" t="str">
            <v>면</v>
          </cell>
        </row>
        <row r="12770">
          <cell r="A12770">
            <v>8401002</v>
          </cell>
          <cell r="B12770" t="str">
            <v>외함(옥내자립형)</v>
          </cell>
          <cell r="C12770" t="str">
            <v>3000Wx2150Hx1500</v>
          </cell>
          <cell r="D12770" t="str">
            <v>면</v>
          </cell>
        </row>
        <row r="12771">
          <cell r="A12771">
            <v>8401003</v>
          </cell>
          <cell r="B12771" t="str">
            <v>외함(옥내자립형)</v>
          </cell>
          <cell r="C12771" t="str">
            <v>2400Wx2150Hx1300</v>
          </cell>
          <cell r="D12771" t="str">
            <v>면</v>
          </cell>
        </row>
        <row r="12772">
          <cell r="A12772">
            <v>8401004</v>
          </cell>
          <cell r="B12772" t="str">
            <v>외함(데스크형)</v>
          </cell>
          <cell r="C12772" t="str">
            <v>1500Wx1500Hx1350</v>
          </cell>
          <cell r="D12772" t="str">
            <v>면</v>
          </cell>
        </row>
        <row r="12773">
          <cell r="A12773">
            <v>8401005</v>
          </cell>
          <cell r="B12773" t="str">
            <v>모자익그리드</v>
          </cell>
          <cell r="C12773" t="str">
            <v>5600Wx1500H</v>
          </cell>
          <cell r="D12773" t="str">
            <v>EA</v>
          </cell>
        </row>
        <row r="12774">
          <cell r="A12774">
            <v>8401006</v>
          </cell>
          <cell r="B12774" t="str">
            <v>모자익타일</v>
          </cell>
          <cell r="C12774" t="str">
            <v>25mmx25mm</v>
          </cell>
          <cell r="D12774" t="str">
            <v>EA</v>
          </cell>
        </row>
        <row r="12775">
          <cell r="A12775">
            <v>8401007</v>
          </cell>
          <cell r="B12775" t="str">
            <v>모자익타일</v>
          </cell>
          <cell r="C12775" t="str">
            <v>50mmx50mm</v>
          </cell>
          <cell r="D12775" t="str">
            <v>EA</v>
          </cell>
        </row>
        <row r="12776">
          <cell r="A12776">
            <v>8401008</v>
          </cell>
          <cell r="B12776" t="str">
            <v>N.F.B.</v>
          </cell>
          <cell r="C12776" t="str">
            <v>ABS 2P 150AF</v>
          </cell>
          <cell r="D12776" t="str">
            <v>EA</v>
          </cell>
        </row>
        <row r="12777">
          <cell r="A12777">
            <v>8401009</v>
          </cell>
          <cell r="B12777" t="str">
            <v>N.F.B.</v>
          </cell>
          <cell r="C12777" t="str">
            <v>ABS 2P 50AF</v>
          </cell>
          <cell r="D12777" t="str">
            <v>EA</v>
          </cell>
        </row>
        <row r="12778">
          <cell r="A12778">
            <v>8401010</v>
          </cell>
          <cell r="B12778" t="str">
            <v>N.F.B.</v>
          </cell>
          <cell r="C12778" t="str">
            <v>ABS 2P 10AF</v>
          </cell>
          <cell r="D12778" t="str">
            <v>EA</v>
          </cell>
        </row>
        <row r="12779">
          <cell r="A12779">
            <v>8401011</v>
          </cell>
          <cell r="B12779" t="str">
            <v>DC POWER UNIT</v>
          </cell>
          <cell r="C12779" t="str">
            <v>30A AC110V/DC24V</v>
          </cell>
          <cell r="D12779" t="str">
            <v>EA</v>
          </cell>
        </row>
        <row r="12780">
          <cell r="A12780">
            <v>8401012</v>
          </cell>
          <cell r="B12780" t="str">
            <v>LAMP</v>
          </cell>
          <cell r="C12780" t="str">
            <v>LED</v>
          </cell>
          <cell r="D12780" t="str">
            <v>EA</v>
          </cell>
        </row>
        <row r="12781">
          <cell r="A12781">
            <v>8401013</v>
          </cell>
          <cell r="B12781" t="str">
            <v>NOISE FILTER</v>
          </cell>
          <cell r="C12781" t="str">
            <v>30A</v>
          </cell>
          <cell r="D12781" t="str">
            <v>EA</v>
          </cell>
        </row>
        <row r="12782">
          <cell r="A12782">
            <v>8401014</v>
          </cell>
          <cell r="B12782" t="str">
            <v>TOGGLE SWITCH</v>
          </cell>
          <cell r="C12782" t="str">
            <v>12 Φ</v>
          </cell>
          <cell r="D12782" t="str">
            <v>EA</v>
          </cell>
        </row>
        <row r="12783">
          <cell r="A12783">
            <v>8401015</v>
          </cell>
          <cell r="B12783" t="str">
            <v>TOGGLE SWITCH BOX</v>
          </cell>
          <cell r="C12783" t="str">
            <v/>
          </cell>
          <cell r="D12783" t="str">
            <v>EA</v>
          </cell>
        </row>
        <row r="12784">
          <cell r="A12784">
            <v>8401016</v>
          </cell>
          <cell r="B12784" t="str">
            <v>FUSE HOLDER</v>
          </cell>
          <cell r="C12784" t="str">
            <v/>
          </cell>
          <cell r="D12784" t="str">
            <v>EA</v>
          </cell>
        </row>
        <row r="12785">
          <cell r="A12785">
            <v>8401017</v>
          </cell>
          <cell r="B12785" t="str">
            <v>RELAY W/SOCKET</v>
          </cell>
          <cell r="C12785" t="str">
            <v>2a2b</v>
          </cell>
          <cell r="D12785" t="str">
            <v>EA</v>
          </cell>
        </row>
        <row r="12786">
          <cell r="A12786">
            <v>8401018</v>
          </cell>
          <cell r="B12786" t="str">
            <v>RELAY W/SOCKET</v>
          </cell>
          <cell r="C12786" t="str">
            <v>4a4b</v>
          </cell>
          <cell r="D12786" t="str">
            <v>EA</v>
          </cell>
        </row>
        <row r="12787">
          <cell r="A12787">
            <v>8401019</v>
          </cell>
          <cell r="B12787" t="str">
            <v>PANEL FAN</v>
          </cell>
          <cell r="C12787" t="str">
            <v>AC110V</v>
          </cell>
          <cell r="D12787" t="str">
            <v>EA</v>
          </cell>
        </row>
        <row r="12788">
          <cell r="A12788">
            <v>8401020</v>
          </cell>
          <cell r="B12788" t="str">
            <v>CABLE</v>
          </cell>
          <cell r="C12788" t="str">
            <v>IV 1.25㎟</v>
          </cell>
          <cell r="D12788" t="str">
            <v>m</v>
          </cell>
        </row>
        <row r="12789">
          <cell r="A12789">
            <v>8401021</v>
          </cell>
          <cell r="B12789" t="str">
            <v>CABLE</v>
          </cell>
          <cell r="C12789" t="str">
            <v>CVVSB 1.25㎟x2c</v>
          </cell>
          <cell r="D12789" t="str">
            <v>m</v>
          </cell>
        </row>
        <row r="12790">
          <cell r="A12790">
            <v>8401022</v>
          </cell>
          <cell r="B12790" t="str">
            <v>PVC DUCT</v>
          </cell>
          <cell r="C12790" t="str">
            <v>80x80x2000m</v>
          </cell>
          <cell r="D12790" t="str">
            <v>EA</v>
          </cell>
        </row>
        <row r="12791">
          <cell r="A12791">
            <v>8401023</v>
          </cell>
          <cell r="B12791" t="str">
            <v>PVC DUCT</v>
          </cell>
          <cell r="C12791" t="str">
            <v>60x80x2000m</v>
          </cell>
          <cell r="D12791" t="str">
            <v>EA</v>
          </cell>
        </row>
        <row r="12792">
          <cell r="A12792">
            <v>8401024</v>
          </cell>
          <cell r="B12792" t="str">
            <v>CONSENT</v>
          </cell>
          <cell r="C12792" t="str">
            <v>AC220V/20A 2P</v>
          </cell>
          <cell r="D12792" t="str">
            <v>EA</v>
          </cell>
        </row>
        <row r="12793">
          <cell r="A12793">
            <v>8401025</v>
          </cell>
          <cell r="B12793" t="str">
            <v>DOOR LIMIT SWITCH</v>
          </cell>
          <cell r="C12793" t="str">
            <v/>
          </cell>
          <cell r="D12793" t="str">
            <v>EA</v>
          </cell>
        </row>
        <row r="12794">
          <cell r="A12794">
            <v>8401026</v>
          </cell>
          <cell r="B12794" t="str">
            <v>TERMINAL BLOCK</v>
          </cell>
          <cell r="C12794" t="str">
            <v>20A 10P</v>
          </cell>
          <cell r="D12794" t="str">
            <v>EA</v>
          </cell>
        </row>
        <row r="12795">
          <cell r="A12795">
            <v>8401027</v>
          </cell>
          <cell r="B12795" t="str">
            <v>BUZZER</v>
          </cell>
          <cell r="C12795" t="str">
            <v>AC 110V</v>
          </cell>
          <cell r="D12795" t="str">
            <v>EA</v>
          </cell>
        </row>
        <row r="12796">
          <cell r="A12796">
            <v>8401028</v>
          </cell>
          <cell r="B12796" t="str">
            <v>NAME PLATE</v>
          </cell>
          <cell r="C12796" t="str">
            <v>CP</v>
          </cell>
          <cell r="D12796" t="str">
            <v>EA</v>
          </cell>
        </row>
        <row r="12797">
          <cell r="A12797">
            <v>8401029</v>
          </cell>
          <cell r="B12797" t="str">
            <v>NAME PLATE</v>
          </cell>
          <cell r="C12797" t="str">
            <v>NP</v>
          </cell>
          <cell r="D12797" t="str">
            <v>EA</v>
          </cell>
        </row>
        <row r="12798">
          <cell r="A12798">
            <v>8401030</v>
          </cell>
          <cell r="B12798" t="str">
            <v>SPACE HEATER</v>
          </cell>
          <cell r="C12798" t="str">
            <v>AC 100V</v>
          </cell>
          <cell r="D12798" t="str">
            <v>EA</v>
          </cell>
        </row>
        <row r="12799">
          <cell r="A12799">
            <v>8401031</v>
          </cell>
          <cell r="B12799" t="str">
            <v>압착터미널 &amp; 캡</v>
          </cell>
          <cell r="C12799" t="str">
            <v/>
          </cell>
          <cell r="D12799" t="str">
            <v>EA</v>
          </cell>
        </row>
        <row r="12800">
          <cell r="A12800">
            <v>8401032</v>
          </cell>
          <cell r="B12800" t="str">
            <v>PUSH BUTTON SWITCH</v>
          </cell>
          <cell r="C12800" t="str">
            <v/>
          </cell>
          <cell r="D12800" t="str">
            <v>EA</v>
          </cell>
        </row>
        <row r="12801">
          <cell r="A12801">
            <v>8401033</v>
          </cell>
          <cell r="B12801" t="str">
            <v>LAMP TEST</v>
          </cell>
          <cell r="C12801" t="str">
            <v/>
          </cell>
          <cell r="D12801" t="str">
            <v>EA</v>
          </cell>
        </row>
        <row r="12802">
          <cell r="A12802">
            <v>8401034</v>
          </cell>
          <cell r="B12802" t="str">
            <v>ACESSORIES</v>
          </cell>
          <cell r="C12802" t="str">
            <v>TERM.&amp; NUMBER'G</v>
          </cell>
          <cell r="D12802" t="str">
            <v>EA</v>
          </cell>
        </row>
        <row r="12803">
          <cell r="A12803">
            <v>8401035</v>
          </cell>
          <cell r="B12803" t="str">
            <v>모자이크조각비</v>
          </cell>
          <cell r="C12803" t="str">
            <v/>
          </cell>
          <cell r="D12803" t="str">
            <v>LOT</v>
          </cell>
        </row>
        <row r="12804">
          <cell r="A12804">
            <v>8402001</v>
          </cell>
          <cell r="B12804" t="str">
            <v>MAIN CPU-60MHz</v>
          </cell>
          <cell r="C12804" t="str">
            <v>32bit 32MB RAM</v>
          </cell>
          <cell r="D12804" t="str">
            <v>SET</v>
          </cell>
        </row>
        <row r="12805">
          <cell r="A12805">
            <v>8402002</v>
          </cell>
          <cell r="B12805" t="str">
            <v>MAIN CPU-33MHz</v>
          </cell>
          <cell r="C12805" t="str">
            <v>32bit 32MB RAM</v>
          </cell>
          <cell r="D12805" t="str">
            <v>SET</v>
          </cell>
        </row>
        <row r="12806">
          <cell r="A12806">
            <v>8402003</v>
          </cell>
          <cell r="B12806" t="str">
            <v>MAIN CPU-25MHz</v>
          </cell>
          <cell r="C12806" t="str">
            <v>32bit 32MB RAM</v>
          </cell>
          <cell r="D12806" t="str">
            <v>SET</v>
          </cell>
        </row>
        <row r="12807">
          <cell r="A12807">
            <v>8402004</v>
          </cell>
          <cell r="B12807" t="str">
            <v>R/TIME CPU-25MHz</v>
          </cell>
          <cell r="C12807" t="str">
            <v>32bit 4MB RAM</v>
          </cell>
          <cell r="D12807" t="str">
            <v>SET</v>
          </cell>
        </row>
        <row r="12808">
          <cell r="A12808">
            <v>8402005</v>
          </cell>
          <cell r="B12808" t="str">
            <v>R/TIME CPU-25MHz</v>
          </cell>
          <cell r="C12808" t="str">
            <v>32bit 8MB RAM</v>
          </cell>
          <cell r="D12808" t="str">
            <v>SET</v>
          </cell>
        </row>
        <row r="12809">
          <cell r="A12809">
            <v>8402006</v>
          </cell>
          <cell r="B12809" t="str">
            <v>R/TIME CPU-25MHz</v>
          </cell>
          <cell r="C12809" t="str">
            <v>32bit 16MB RAM</v>
          </cell>
          <cell r="D12809" t="str">
            <v>SET</v>
          </cell>
        </row>
        <row r="12810">
          <cell r="A12810">
            <v>8402007</v>
          </cell>
          <cell r="B12810" t="str">
            <v>통신CPU-25MHz</v>
          </cell>
          <cell r="C12810" t="str">
            <v>32bit 4MB RAM</v>
          </cell>
          <cell r="D12810" t="str">
            <v>SET</v>
          </cell>
        </row>
        <row r="12811">
          <cell r="A12811">
            <v>8402008</v>
          </cell>
          <cell r="B12811" t="str">
            <v>HARD DISK DRIVE</v>
          </cell>
          <cell r="C12811" t="str">
            <v>1.05GB.SCSI</v>
          </cell>
          <cell r="D12811" t="str">
            <v>SET</v>
          </cell>
        </row>
        <row r="12812">
          <cell r="A12812">
            <v>8402009</v>
          </cell>
          <cell r="B12812" t="str">
            <v>MAGNETIC TAPE DRV.</v>
          </cell>
          <cell r="C12812" t="str">
            <v>150MB</v>
          </cell>
          <cell r="D12812" t="str">
            <v>SET</v>
          </cell>
        </row>
        <row r="12813">
          <cell r="A12813">
            <v>8402010</v>
          </cell>
          <cell r="B12813" t="str">
            <v>FLOPPY DISK DRV.</v>
          </cell>
          <cell r="C12813" t="str">
            <v>1.44MB</v>
          </cell>
          <cell r="D12813" t="str">
            <v>SET</v>
          </cell>
        </row>
        <row r="12814">
          <cell r="A12814">
            <v>8402011</v>
          </cell>
          <cell r="B12814" t="str">
            <v>STREAM TAPE</v>
          </cell>
          <cell r="C12814" t="str">
            <v>150MB</v>
          </cell>
          <cell r="D12814" t="str">
            <v>SET</v>
          </cell>
        </row>
        <row r="12815">
          <cell r="A12815">
            <v>8402012</v>
          </cell>
          <cell r="B12815" t="str">
            <v>MODEM</v>
          </cell>
          <cell r="C12815" t="str">
            <v>2400bps</v>
          </cell>
          <cell r="D12815" t="str">
            <v>SET</v>
          </cell>
        </row>
        <row r="12816">
          <cell r="A12816">
            <v>8402013</v>
          </cell>
          <cell r="B12816" t="str">
            <v>MODEM</v>
          </cell>
          <cell r="C12816" t="str">
            <v>9600bps</v>
          </cell>
          <cell r="D12816" t="str">
            <v>SET</v>
          </cell>
        </row>
        <row r="12817">
          <cell r="A12817">
            <v>8402014</v>
          </cell>
          <cell r="B12817" t="str">
            <v>20″COLOR MONITOR</v>
          </cell>
          <cell r="C12817" t="str">
            <v>1280x1024</v>
          </cell>
          <cell r="D12817" t="str">
            <v>SET</v>
          </cell>
        </row>
        <row r="12818">
          <cell r="A12818">
            <v>8402015</v>
          </cell>
          <cell r="B12818" t="str">
            <v>20″COLOR MONITOR</v>
          </cell>
          <cell r="C12818" t="str">
            <v/>
          </cell>
          <cell r="D12818" t="str">
            <v>SET</v>
          </cell>
        </row>
        <row r="12819">
          <cell r="A12819">
            <v>8402016</v>
          </cell>
          <cell r="B12819" t="str">
            <v>TOUCH SCREEN</v>
          </cell>
          <cell r="C12819" t="str">
            <v>CAPACITY TYPE</v>
          </cell>
          <cell r="D12819" t="str">
            <v>SET</v>
          </cell>
        </row>
        <row r="12820">
          <cell r="A12820">
            <v>8402017</v>
          </cell>
          <cell r="B12820" t="str">
            <v>OPERATOR KEYBOARD</v>
          </cell>
          <cell r="C12820" t="str">
            <v>FLAT방진형</v>
          </cell>
          <cell r="D12820" t="str">
            <v>SET</v>
          </cell>
        </row>
        <row r="12821">
          <cell r="A12821">
            <v>8402018</v>
          </cell>
          <cell r="B12821" t="str">
            <v>ENGIN. KEYBOARD</v>
          </cell>
          <cell r="C12821" t="str">
            <v/>
          </cell>
          <cell r="D12821" t="str">
            <v>SET</v>
          </cell>
        </row>
        <row r="12822">
          <cell r="A12822">
            <v>8402019</v>
          </cell>
          <cell r="B12822" t="str">
            <v>KEYBOARD</v>
          </cell>
          <cell r="C12822" t="str">
            <v/>
          </cell>
          <cell r="D12822" t="str">
            <v>SET</v>
          </cell>
        </row>
        <row r="12823">
          <cell r="A12823">
            <v>8402020</v>
          </cell>
          <cell r="B12823" t="str">
            <v>MOUSE</v>
          </cell>
          <cell r="C12823" t="str">
            <v>3-BUTTON</v>
          </cell>
          <cell r="D12823" t="str">
            <v>SET</v>
          </cell>
        </row>
        <row r="12824">
          <cell r="A12824">
            <v>8402021</v>
          </cell>
          <cell r="B12824" t="str">
            <v>COLOR HARD COPIER</v>
          </cell>
          <cell r="C12824" t="str">
            <v>1ST/1MIN/열전사</v>
          </cell>
          <cell r="D12824" t="str">
            <v>SET</v>
          </cell>
        </row>
        <row r="12825">
          <cell r="A12825">
            <v>8402022</v>
          </cell>
          <cell r="B12825" t="str">
            <v>ALARM PRINTER</v>
          </cell>
          <cell r="C12825" t="str">
            <v>DOT</v>
          </cell>
          <cell r="D12825" t="str">
            <v>SET</v>
          </cell>
        </row>
        <row r="12826">
          <cell r="A12826">
            <v>8402023</v>
          </cell>
          <cell r="B12826" t="str">
            <v>LOGGING PRINTER</v>
          </cell>
          <cell r="C12826" t="str">
            <v>DOT</v>
          </cell>
          <cell r="D12826" t="str">
            <v>SET</v>
          </cell>
        </row>
        <row r="12827">
          <cell r="A12827">
            <v>8402024</v>
          </cell>
          <cell r="B12827" t="str">
            <v>LASER PRINTER</v>
          </cell>
          <cell r="C12827" t="str">
            <v>300DPi</v>
          </cell>
          <cell r="D12827" t="str">
            <v>SET</v>
          </cell>
        </row>
        <row r="12828">
          <cell r="A12828">
            <v>8402025</v>
          </cell>
          <cell r="B12828" t="str">
            <v>PR. SOUND COVER</v>
          </cell>
          <cell r="C12828" t="str">
            <v/>
          </cell>
          <cell r="D12828" t="str">
            <v>SET</v>
          </cell>
        </row>
        <row r="12829">
          <cell r="A12829">
            <v>8402026</v>
          </cell>
          <cell r="B12829" t="str">
            <v>VOICE ADAPTER</v>
          </cell>
          <cell r="C12829" t="str">
            <v>전화기절체기</v>
          </cell>
          <cell r="D12829" t="str">
            <v>SET</v>
          </cell>
        </row>
        <row r="12830">
          <cell r="A12830">
            <v>8402027</v>
          </cell>
          <cell r="B12830" t="str">
            <v>전화기</v>
          </cell>
          <cell r="C12830" t="str">
            <v/>
          </cell>
          <cell r="D12830" t="str">
            <v>SET</v>
          </cell>
        </row>
        <row r="12831">
          <cell r="A12831">
            <v>8402028</v>
          </cell>
          <cell r="B12831" t="str">
            <v>MEMORY MODULE</v>
          </cell>
          <cell r="C12831" t="str">
            <v>1MB</v>
          </cell>
          <cell r="D12831" t="str">
            <v>SET</v>
          </cell>
        </row>
        <row r="12832">
          <cell r="A12832">
            <v>8402029</v>
          </cell>
          <cell r="B12832" t="str">
            <v>TRANSITION MODULE</v>
          </cell>
          <cell r="C12832" t="str">
            <v>4S.2LAN.1PARALL.</v>
          </cell>
          <cell r="D12832" t="str">
            <v>SET</v>
          </cell>
        </row>
        <row r="12833">
          <cell r="A12833">
            <v>8402030</v>
          </cell>
          <cell r="B12833" t="str">
            <v>TRANSITION MODULE</v>
          </cell>
          <cell r="C12833" t="str">
            <v>2S.2LAN PORT</v>
          </cell>
          <cell r="D12833" t="str">
            <v>SET</v>
          </cell>
        </row>
        <row r="12834">
          <cell r="A12834">
            <v>8402031</v>
          </cell>
          <cell r="B12834" t="str">
            <v>I/O LINK MODULE</v>
          </cell>
          <cell r="C12834" t="str">
            <v/>
          </cell>
          <cell r="D12834" t="str">
            <v>SET</v>
          </cell>
        </row>
        <row r="12835">
          <cell r="A12835">
            <v>8402032</v>
          </cell>
          <cell r="B12835" t="str">
            <v>I/O CONTROL MODULE</v>
          </cell>
          <cell r="C12835" t="str">
            <v/>
          </cell>
          <cell r="D12835" t="str">
            <v>SET</v>
          </cell>
        </row>
        <row r="12836">
          <cell r="A12836">
            <v>8402033</v>
          </cell>
          <cell r="B12836" t="str">
            <v>D/I CARD</v>
          </cell>
          <cell r="C12836" t="str">
            <v>32POINTS/CARD(S)</v>
          </cell>
          <cell r="D12836" t="str">
            <v>SET</v>
          </cell>
        </row>
        <row r="12837">
          <cell r="A12837">
            <v>8402034</v>
          </cell>
          <cell r="B12837" t="str">
            <v>D/I CARD</v>
          </cell>
          <cell r="C12837" t="str">
            <v>16POINTS/CARD</v>
          </cell>
          <cell r="D12837" t="str">
            <v>SET</v>
          </cell>
        </row>
        <row r="12838">
          <cell r="A12838">
            <v>8402035</v>
          </cell>
          <cell r="B12838" t="str">
            <v>D/O CARD</v>
          </cell>
          <cell r="C12838" t="str">
            <v>32POINTS/CARD(S)</v>
          </cell>
          <cell r="D12838" t="str">
            <v>SET</v>
          </cell>
        </row>
        <row r="12839">
          <cell r="A12839">
            <v>8402036</v>
          </cell>
          <cell r="B12839" t="str">
            <v>D/O CARD</v>
          </cell>
          <cell r="C12839" t="str">
            <v>16POINTS/CARD</v>
          </cell>
          <cell r="D12839" t="str">
            <v>SET</v>
          </cell>
        </row>
        <row r="12840">
          <cell r="A12840">
            <v>8402037</v>
          </cell>
          <cell r="B12840" t="str">
            <v>A/I CARD</v>
          </cell>
          <cell r="C12840" t="str">
            <v>16POINTS/CARD(S)</v>
          </cell>
          <cell r="D12840" t="str">
            <v>SET</v>
          </cell>
        </row>
        <row r="12841">
          <cell r="A12841">
            <v>8402038</v>
          </cell>
          <cell r="B12841" t="str">
            <v>A/I CARD</v>
          </cell>
          <cell r="C12841" t="str">
            <v>32POINTS/CARD</v>
          </cell>
          <cell r="D12841" t="str">
            <v>SET</v>
          </cell>
        </row>
        <row r="12842">
          <cell r="A12842">
            <v>8402039</v>
          </cell>
          <cell r="B12842" t="str">
            <v>A/O CARD</v>
          </cell>
          <cell r="C12842" t="str">
            <v>8 POINTS/CARD(S)</v>
          </cell>
          <cell r="D12842" t="str">
            <v>SET</v>
          </cell>
        </row>
        <row r="12843">
          <cell r="A12843">
            <v>8402040</v>
          </cell>
          <cell r="B12843" t="str">
            <v>P/I CARD</v>
          </cell>
          <cell r="C12843" t="str">
            <v>32POINTS/CARD</v>
          </cell>
          <cell r="D12843" t="str">
            <v>SET</v>
          </cell>
        </row>
        <row r="12844">
          <cell r="A12844">
            <v>8402041</v>
          </cell>
          <cell r="B12844" t="str">
            <v>P/I CARD</v>
          </cell>
          <cell r="C12844" t="str">
            <v>16POINTS/CARD</v>
          </cell>
          <cell r="D12844" t="str">
            <v>SET</v>
          </cell>
        </row>
        <row r="12845">
          <cell r="A12845">
            <v>8402042</v>
          </cell>
          <cell r="B12845" t="str">
            <v>P/O CARD</v>
          </cell>
          <cell r="C12845" t="str">
            <v>32POINTS/CARD</v>
          </cell>
          <cell r="D12845" t="str">
            <v>SET</v>
          </cell>
        </row>
        <row r="12846">
          <cell r="A12846">
            <v>8402043</v>
          </cell>
          <cell r="B12846" t="str">
            <v>P/O CARD</v>
          </cell>
          <cell r="C12846" t="str">
            <v>16POINTS/CARD</v>
          </cell>
          <cell r="D12846" t="str">
            <v>SET</v>
          </cell>
        </row>
        <row r="12847">
          <cell r="A12847">
            <v>8402044</v>
          </cell>
          <cell r="B12847" t="str">
            <v>DI I/F BOARD</v>
          </cell>
          <cell r="C12847" t="str">
            <v>32POINTS/BOARD</v>
          </cell>
          <cell r="D12847" t="str">
            <v>SET</v>
          </cell>
        </row>
        <row r="12848">
          <cell r="A12848">
            <v>8402045</v>
          </cell>
          <cell r="B12848" t="str">
            <v>DI I/F BOARD</v>
          </cell>
          <cell r="C12848" t="str">
            <v>16POINTS/BOARD</v>
          </cell>
          <cell r="D12848" t="str">
            <v>SET</v>
          </cell>
        </row>
        <row r="12849">
          <cell r="A12849">
            <v>8402046</v>
          </cell>
          <cell r="B12849" t="str">
            <v>DO I/F BOARD</v>
          </cell>
          <cell r="C12849" t="str">
            <v>32POINTS/BOARD</v>
          </cell>
          <cell r="D12849" t="str">
            <v>SET</v>
          </cell>
        </row>
        <row r="12850">
          <cell r="A12850">
            <v>8402047</v>
          </cell>
          <cell r="B12850" t="str">
            <v>DO I/F BOARD</v>
          </cell>
          <cell r="C12850" t="str">
            <v>16POINTS/BOARD</v>
          </cell>
          <cell r="D12850" t="str">
            <v>SET</v>
          </cell>
        </row>
        <row r="12851">
          <cell r="A12851">
            <v>8402048</v>
          </cell>
          <cell r="B12851" t="str">
            <v>AI I/F BOARD</v>
          </cell>
          <cell r="C12851" t="str">
            <v>16POINTS/BOARD</v>
          </cell>
          <cell r="D12851" t="str">
            <v>SET</v>
          </cell>
        </row>
        <row r="12852">
          <cell r="A12852">
            <v>8402049</v>
          </cell>
          <cell r="B12852" t="str">
            <v>AI I/F BOARD</v>
          </cell>
          <cell r="C12852" t="str">
            <v>32POINTS/BOARD</v>
          </cell>
          <cell r="D12852" t="str">
            <v>SET</v>
          </cell>
        </row>
        <row r="12853">
          <cell r="A12853">
            <v>8402050</v>
          </cell>
          <cell r="B12853" t="str">
            <v>AO I/F BOARD</v>
          </cell>
          <cell r="C12853" t="str">
            <v>8 POINTS/BOARD</v>
          </cell>
          <cell r="D12853" t="str">
            <v>SET</v>
          </cell>
        </row>
        <row r="12854">
          <cell r="A12854">
            <v>8402051</v>
          </cell>
          <cell r="B12854" t="str">
            <v>PI I/F BOARD</v>
          </cell>
          <cell r="C12854" t="str">
            <v>32POINTS/BOARD</v>
          </cell>
          <cell r="D12854" t="str">
            <v>SET</v>
          </cell>
        </row>
        <row r="12855">
          <cell r="A12855">
            <v>8402052</v>
          </cell>
          <cell r="B12855" t="str">
            <v>PI I/F BOARD</v>
          </cell>
          <cell r="C12855" t="str">
            <v>16POINTS/BOARD</v>
          </cell>
          <cell r="D12855" t="str">
            <v>SET</v>
          </cell>
        </row>
        <row r="12856">
          <cell r="A12856">
            <v>8402053</v>
          </cell>
          <cell r="B12856" t="str">
            <v>PO I/F BOARD</v>
          </cell>
          <cell r="C12856" t="str">
            <v>8 POINTS/BOARD</v>
          </cell>
          <cell r="D12856" t="str">
            <v>SET</v>
          </cell>
        </row>
        <row r="12857">
          <cell r="A12857">
            <v>8402054</v>
          </cell>
          <cell r="B12857" t="str">
            <v>PO I/F BOARD</v>
          </cell>
          <cell r="C12857" t="str">
            <v>16POINTS/BOARD</v>
          </cell>
          <cell r="D12857" t="str">
            <v>SET</v>
          </cell>
        </row>
        <row r="12858">
          <cell r="A12858">
            <v>8402055</v>
          </cell>
          <cell r="B12858" t="str">
            <v>MULTI BOARD</v>
          </cell>
          <cell r="C12858" t="str">
            <v>332XT</v>
          </cell>
          <cell r="D12858" t="str">
            <v>SET</v>
          </cell>
        </row>
        <row r="12859">
          <cell r="A12859">
            <v>8402056</v>
          </cell>
          <cell r="B12859" t="str">
            <v>MPU BACK PLANE</v>
          </cell>
          <cell r="C12859" t="str">
            <v>VME 4SLOT J1</v>
          </cell>
          <cell r="D12859" t="str">
            <v>SET</v>
          </cell>
        </row>
        <row r="12860">
          <cell r="A12860">
            <v>8402057</v>
          </cell>
          <cell r="B12860" t="str">
            <v>MPU BACK PLANE</v>
          </cell>
          <cell r="C12860" t="str">
            <v>VME 3SLOT J2</v>
          </cell>
          <cell r="D12860" t="str">
            <v>SET</v>
          </cell>
        </row>
        <row r="12861">
          <cell r="A12861">
            <v>8402058</v>
          </cell>
          <cell r="B12861" t="str">
            <v>IOU BACK PLANE</v>
          </cell>
          <cell r="C12861" t="str">
            <v>6U 19인치</v>
          </cell>
          <cell r="D12861" t="str">
            <v>SET</v>
          </cell>
        </row>
        <row r="12862">
          <cell r="A12862">
            <v>8402059</v>
          </cell>
          <cell r="B12862" t="str">
            <v>BACK PLANE</v>
          </cell>
          <cell r="C12862" t="str">
            <v>6U 4HP</v>
          </cell>
          <cell r="D12862" t="str">
            <v>SET</v>
          </cell>
        </row>
        <row r="12863">
          <cell r="A12863">
            <v>8402060</v>
          </cell>
          <cell r="B12863" t="str">
            <v>BACK PLANE</v>
          </cell>
          <cell r="C12863" t="str">
            <v>6U 5HP</v>
          </cell>
          <cell r="D12863" t="str">
            <v>SET</v>
          </cell>
        </row>
        <row r="12864">
          <cell r="A12864">
            <v>8402061</v>
          </cell>
          <cell r="B12864" t="str">
            <v>MPU POWER SUPPLY</v>
          </cell>
          <cell r="C12864" t="str">
            <v>5V/20A ±12V/2A</v>
          </cell>
          <cell r="D12864" t="str">
            <v>SET</v>
          </cell>
        </row>
        <row r="12865">
          <cell r="A12865">
            <v>8402062</v>
          </cell>
          <cell r="B12865" t="str">
            <v>IOU POWER SUPPLY</v>
          </cell>
          <cell r="C12865" t="str">
            <v>5V/20A</v>
          </cell>
          <cell r="D12865" t="str">
            <v>SET</v>
          </cell>
        </row>
        <row r="12866">
          <cell r="A12866">
            <v>8402063</v>
          </cell>
          <cell r="B12866" t="str">
            <v>POWER DIST. UNIT</v>
          </cell>
          <cell r="C12866" t="str">
            <v/>
          </cell>
          <cell r="D12866" t="str">
            <v>SET</v>
          </cell>
        </row>
        <row r="12867">
          <cell r="A12867">
            <v>8402064</v>
          </cell>
          <cell r="B12867" t="str">
            <v>CHASSIS</v>
          </cell>
          <cell r="C12867" t="str">
            <v/>
          </cell>
          <cell r="D12867" t="str">
            <v>SET</v>
          </cell>
        </row>
        <row r="12868">
          <cell r="A12868">
            <v>8402065</v>
          </cell>
          <cell r="B12868" t="str">
            <v>SYSTEM CABINET</v>
          </cell>
          <cell r="C12868" t="str">
            <v>800Wx600Dx2050H</v>
          </cell>
          <cell r="D12868" t="str">
            <v>SET</v>
          </cell>
        </row>
        <row r="12869">
          <cell r="A12869">
            <v>8402066</v>
          </cell>
          <cell r="B12869" t="str">
            <v>PVC DUCT</v>
          </cell>
          <cell r="C12869" t="str">
            <v>100x100x2000</v>
          </cell>
          <cell r="D12869" t="str">
            <v>SET</v>
          </cell>
        </row>
        <row r="12870">
          <cell r="A12870">
            <v>8402067</v>
          </cell>
          <cell r="B12870" t="str">
            <v>CABLE DUCT</v>
          </cell>
          <cell r="C12870" t="str">
            <v>1Ux84HP</v>
          </cell>
          <cell r="D12870" t="str">
            <v>SET</v>
          </cell>
        </row>
        <row r="12871">
          <cell r="A12871">
            <v>8402068</v>
          </cell>
          <cell r="B12871" t="str">
            <v>CABLE DUCT</v>
          </cell>
          <cell r="C12871" t="str">
            <v>2Ux84HP</v>
          </cell>
          <cell r="D12871" t="str">
            <v>SET</v>
          </cell>
        </row>
        <row r="12872">
          <cell r="A12872">
            <v>8402069</v>
          </cell>
          <cell r="B12872" t="str">
            <v>CABLE DUCT</v>
          </cell>
          <cell r="C12872" t="str">
            <v>3Ux84HP</v>
          </cell>
          <cell r="D12872" t="str">
            <v>SET</v>
          </cell>
        </row>
        <row r="12873">
          <cell r="A12873">
            <v>8402070</v>
          </cell>
          <cell r="B12873" t="str">
            <v>BLANK PANEL</v>
          </cell>
          <cell r="C12873" t="str">
            <v>6Ux4HP</v>
          </cell>
          <cell r="D12873" t="str">
            <v>SET</v>
          </cell>
        </row>
        <row r="12874">
          <cell r="A12874">
            <v>8402071</v>
          </cell>
          <cell r="B12874" t="str">
            <v>BLANK PANEL</v>
          </cell>
          <cell r="C12874" t="str">
            <v>6Ux5HP</v>
          </cell>
          <cell r="D12874" t="str">
            <v>SET</v>
          </cell>
        </row>
        <row r="12875">
          <cell r="A12875">
            <v>8402072</v>
          </cell>
          <cell r="B12875" t="str">
            <v>BLANK PANEL</v>
          </cell>
          <cell r="C12875" t="str">
            <v>1Ux84HP</v>
          </cell>
          <cell r="D12875" t="str">
            <v>SET</v>
          </cell>
        </row>
        <row r="12876">
          <cell r="A12876">
            <v>8402073</v>
          </cell>
          <cell r="B12876" t="str">
            <v>BLANK PANEL</v>
          </cell>
          <cell r="C12876" t="str">
            <v>2Ux84HP</v>
          </cell>
          <cell r="D12876" t="str">
            <v>SET</v>
          </cell>
        </row>
        <row r="12877">
          <cell r="A12877">
            <v>8402074</v>
          </cell>
          <cell r="B12877" t="str">
            <v>BLANK PANEL</v>
          </cell>
          <cell r="C12877" t="str">
            <v>3Ux84HP</v>
          </cell>
          <cell r="D12877" t="str">
            <v>SET</v>
          </cell>
        </row>
        <row r="12878">
          <cell r="A12878">
            <v>8402075</v>
          </cell>
          <cell r="B12878" t="str">
            <v>DUMMY DESK</v>
          </cell>
          <cell r="C12878" t="str">
            <v>1Ux84HP</v>
          </cell>
          <cell r="D12878" t="str">
            <v>SET</v>
          </cell>
        </row>
        <row r="12879">
          <cell r="A12879">
            <v>8402076</v>
          </cell>
          <cell r="B12879" t="str">
            <v>DUMMY DESK</v>
          </cell>
          <cell r="C12879" t="str">
            <v>2Ux84HP</v>
          </cell>
          <cell r="D12879" t="str">
            <v>SET</v>
          </cell>
        </row>
        <row r="12880">
          <cell r="A12880">
            <v>8402077</v>
          </cell>
          <cell r="B12880" t="str">
            <v>POS DESK</v>
          </cell>
          <cell r="C12880" t="str">
            <v>CONSOLE TYPE</v>
          </cell>
          <cell r="D12880" t="str">
            <v>SET</v>
          </cell>
        </row>
        <row r="12881">
          <cell r="A12881">
            <v>8402078</v>
          </cell>
          <cell r="B12881" t="str">
            <v>THICK TRANSCEIVER</v>
          </cell>
          <cell r="C12881" t="str">
            <v/>
          </cell>
          <cell r="D12881" t="str">
            <v>SET</v>
          </cell>
        </row>
        <row r="12882">
          <cell r="A12882">
            <v>8402079</v>
          </cell>
          <cell r="B12882" t="str">
            <v>THIN TRANSCEIVER</v>
          </cell>
          <cell r="C12882" t="str">
            <v/>
          </cell>
          <cell r="D12882" t="str">
            <v>SET</v>
          </cell>
        </row>
        <row r="12883">
          <cell r="A12883">
            <v>8402080</v>
          </cell>
          <cell r="B12883" t="str">
            <v>THIN CONNECTOR</v>
          </cell>
          <cell r="C12883" t="str">
            <v/>
          </cell>
          <cell r="D12883" t="str">
            <v>SET</v>
          </cell>
        </row>
        <row r="12884">
          <cell r="A12884">
            <v>8402081</v>
          </cell>
          <cell r="B12884" t="str">
            <v>REPEATOR</v>
          </cell>
          <cell r="C12884" t="str">
            <v/>
          </cell>
          <cell r="D12884" t="str">
            <v>SET</v>
          </cell>
        </row>
        <row r="12885">
          <cell r="A12885">
            <v>8402082</v>
          </cell>
          <cell r="B12885" t="str">
            <v>19인치 RACK</v>
          </cell>
          <cell r="C12885" t="str">
            <v/>
          </cell>
          <cell r="D12885" t="str">
            <v>SET</v>
          </cell>
        </row>
        <row r="12886">
          <cell r="A12886">
            <v>8402083</v>
          </cell>
          <cell r="B12886" t="str">
            <v>THIN TERMINATOR</v>
          </cell>
          <cell r="C12886" t="str">
            <v/>
          </cell>
          <cell r="D12886" t="str">
            <v>SET</v>
          </cell>
        </row>
        <row r="12887">
          <cell r="A12887">
            <v>8402084</v>
          </cell>
          <cell r="B12887" t="str">
            <v>THICK TERMINATOR</v>
          </cell>
          <cell r="C12887" t="str">
            <v/>
          </cell>
          <cell r="D12887" t="str">
            <v>SET</v>
          </cell>
        </row>
        <row r="12888">
          <cell r="A12888">
            <v>8402085</v>
          </cell>
          <cell r="B12888" t="str">
            <v>REPEATOR CABINET</v>
          </cell>
          <cell r="C12888" t="str">
            <v/>
          </cell>
          <cell r="D12888" t="str">
            <v>SET</v>
          </cell>
        </row>
        <row r="12889">
          <cell r="A12889">
            <v>8402086</v>
          </cell>
          <cell r="B12889" t="str">
            <v>CHAIR &amp; ETC.</v>
          </cell>
          <cell r="C12889" t="str">
            <v/>
          </cell>
          <cell r="D12889" t="str">
            <v>SET</v>
          </cell>
        </row>
        <row r="12890">
          <cell r="A12890">
            <v>8402087</v>
          </cell>
          <cell r="B12890" t="str">
            <v>PANEL FAN</v>
          </cell>
          <cell r="C12890" t="str">
            <v/>
          </cell>
          <cell r="D12890" t="str">
            <v>EA</v>
          </cell>
        </row>
        <row r="12891">
          <cell r="A12891">
            <v>8402088</v>
          </cell>
          <cell r="B12891" t="str">
            <v>BUZZER</v>
          </cell>
          <cell r="C12891" t="str">
            <v/>
          </cell>
          <cell r="D12891" t="str">
            <v>EA</v>
          </cell>
        </row>
        <row r="12892">
          <cell r="A12892">
            <v>8402089</v>
          </cell>
          <cell r="B12892" t="str">
            <v>CABLE ASSY #1</v>
          </cell>
          <cell r="C12892" t="str">
            <v>I/O - I/F</v>
          </cell>
          <cell r="D12892" t="str">
            <v>SET</v>
          </cell>
        </row>
        <row r="12893">
          <cell r="A12893">
            <v>8402090</v>
          </cell>
          <cell r="B12893" t="str">
            <v>CABLE ASSY #2</v>
          </cell>
          <cell r="C12893" t="str">
            <v>BIT BUS</v>
          </cell>
          <cell r="D12893" t="str">
            <v>SET</v>
          </cell>
        </row>
        <row r="12894">
          <cell r="A12894">
            <v>8402091</v>
          </cell>
          <cell r="B12894" t="str">
            <v>AUI CABLE</v>
          </cell>
          <cell r="C12894" t="str">
            <v/>
          </cell>
          <cell r="D12894" t="str">
            <v>SET</v>
          </cell>
        </row>
        <row r="12895">
          <cell r="A12895">
            <v>8402092</v>
          </cell>
          <cell r="B12895" t="str">
            <v>POWER CABLE</v>
          </cell>
          <cell r="C12895" t="str">
            <v>IV 2.0㎟</v>
          </cell>
          <cell r="D12895" t="str">
            <v>m</v>
          </cell>
        </row>
        <row r="12896">
          <cell r="A12896">
            <v>8402093</v>
          </cell>
          <cell r="B12896" t="str">
            <v>POWER CABLE</v>
          </cell>
          <cell r="C12896" t="str">
            <v>IV 5.5㎟</v>
          </cell>
          <cell r="D12896" t="str">
            <v>m</v>
          </cell>
        </row>
        <row r="12897">
          <cell r="A12897">
            <v>8402094</v>
          </cell>
          <cell r="B12897" t="str">
            <v>POWER CABLE</v>
          </cell>
          <cell r="C12897" t="str">
            <v>IV 8㎟</v>
          </cell>
          <cell r="D12897" t="str">
            <v>m</v>
          </cell>
        </row>
        <row r="12898">
          <cell r="A12898">
            <v>8402095</v>
          </cell>
          <cell r="B12898" t="str">
            <v>THICK CABLE</v>
          </cell>
          <cell r="C12898" t="str">
            <v/>
          </cell>
          <cell r="D12898" t="str">
            <v>m</v>
          </cell>
        </row>
        <row r="12899">
          <cell r="A12899">
            <v>8402096</v>
          </cell>
          <cell r="B12899" t="str">
            <v>THIN CABLE</v>
          </cell>
          <cell r="C12899" t="str">
            <v/>
          </cell>
          <cell r="D12899" t="str">
            <v>m</v>
          </cell>
        </row>
        <row r="12900">
          <cell r="A12900">
            <v>8402097</v>
          </cell>
          <cell r="B12900" t="str">
            <v>DROP CABLE</v>
          </cell>
          <cell r="C12900" t="str">
            <v/>
          </cell>
          <cell r="D12900" t="str">
            <v>m</v>
          </cell>
        </row>
        <row r="12901">
          <cell r="A12901">
            <v>8402098</v>
          </cell>
          <cell r="B12901" t="str">
            <v>MULTI CONSENT</v>
          </cell>
          <cell r="C12901" t="str">
            <v/>
          </cell>
          <cell r="D12901" t="str">
            <v>EA</v>
          </cell>
        </row>
        <row r="12902">
          <cell r="A12902">
            <v>8402099</v>
          </cell>
          <cell r="B12902" t="str">
            <v>TOGGLE SWITCH</v>
          </cell>
          <cell r="C12902" t="str">
            <v/>
          </cell>
          <cell r="D12902" t="str">
            <v>EA</v>
          </cell>
        </row>
        <row r="12903">
          <cell r="A12903">
            <v>8402100</v>
          </cell>
          <cell r="B12903" t="str">
            <v>DOOR HANDLE SW</v>
          </cell>
          <cell r="C12903" t="str">
            <v/>
          </cell>
          <cell r="D12903" t="str">
            <v>EA</v>
          </cell>
        </row>
        <row r="12904">
          <cell r="A12904">
            <v>8402101</v>
          </cell>
          <cell r="B12904" t="str">
            <v>EYE BOLT</v>
          </cell>
          <cell r="C12904" t="str">
            <v/>
          </cell>
          <cell r="D12904" t="str">
            <v>EA</v>
          </cell>
        </row>
        <row r="12905">
          <cell r="A12905">
            <v>8402102</v>
          </cell>
          <cell r="B12905" t="str">
            <v>PACKAGE S/W</v>
          </cell>
          <cell r="C12905" t="str">
            <v>UNIX OS</v>
          </cell>
          <cell r="D12905" t="str">
            <v>SET</v>
          </cell>
        </row>
        <row r="12906">
          <cell r="A12906">
            <v>8402103</v>
          </cell>
          <cell r="B12906" t="str">
            <v>PACKAGE S/W</v>
          </cell>
          <cell r="C12906" t="str">
            <v>REAL TIME OS</v>
          </cell>
          <cell r="D12906" t="str">
            <v>SET</v>
          </cell>
        </row>
        <row r="12907">
          <cell r="A12907">
            <v>8402104</v>
          </cell>
          <cell r="B12907" t="str">
            <v>PACKAGE S/W</v>
          </cell>
          <cell r="C12907" t="str">
            <v>VME XRAY DEBUG.</v>
          </cell>
          <cell r="D12907" t="str">
            <v>SET</v>
          </cell>
        </row>
        <row r="12908">
          <cell r="A12908">
            <v>8402105</v>
          </cell>
          <cell r="B12908" t="str">
            <v>PACKAGE S/W</v>
          </cell>
          <cell r="C12908" t="str">
            <v>DELTA PRO.</v>
          </cell>
          <cell r="D12908" t="str">
            <v>SET</v>
          </cell>
        </row>
        <row r="12909">
          <cell r="A12909">
            <v>8402106</v>
          </cell>
          <cell r="B12909" t="str">
            <v>PACKAGE S/W</v>
          </cell>
          <cell r="C12909" t="str">
            <v>SUN OS</v>
          </cell>
          <cell r="D12909" t="str">
            <v>SET</v>
          </cell>
        </row>
        <row r="12910">
          <cell r="A12910">
            <v>8402107</v>
          </cell>
          <cell r="B12910" t="str">
            <v>PACKAGE S/W</v>
          </cell>
          <cell r="C12910" t="str">
            <v>NETWORK SERVICE</v>
          </cell>
          <cell r="D12910" t="str">
            <v>SET</v>
          </cell>
        </row>
        <row r="12911">
          <cell r="A12911">
            <v>8402108</v>
          </cell>
          <cell r="B12911" t="str">
            <v>PACKAGE S/W</v>
          </cell>
          <cell r="C12911" t="str">
            <v>X-WINDOW</v>
          </cell>
          <cell r="D12911" t="str">
            <v>SET</v>
          </cell>
        </row>
        <row r="12912">
          <cell r="A12912">
            <v>8402109</v>
          </cell>
          <cell r="B12912" t="str">
            <v>APPLICATION S/W</v>
          </cell>
          <cell r="C12912" t="str">
            <v/>
          </cell>
          <cell r="D12912" t="str">
            <v>SET</v>
          </cell>
        </row>
        <row r="12913">
          <cell r="A12913">
            <v>8403001</v>
          </cell>
          <cell r="B12913" t="str">
            <v>MAIN CPU-33MHz</v>
          </cell>
          <cell r="C12913" t="str">
            <v>32bit 8MB RAM</v>
          </cell>
          <cell r="D12913" t="str">
            <v>SET</v>
          </cell>
        </row>
        <row r="12914">
          <cell r="A12914">
            <v>8403002</v>
          </cell>
          <cell r="B12914" t="str">
            <v>MAIN CPU-33MHz</v>
          </cell>
          <cell r="C12914" t="str">
            <v>32bit 32MB RAM</v>
          </cell>
          <cell r="D12914" t="str">
            <v>SET</v>
          </cell>
        </row>
        <row r="12915">
          <cell r="A12915">
            <v>8403003</v>
          </cell>
          <cell r="B12915" t="str">
            <v>R/TIME CPU-33MHz</v>
          </cell>
          <cell r="C12915" t="str">
            <v>32bit 8MB RAM</v>
          </cell>
          <cell r="D12915" t="str">
            <v>SET</v>
          </cell>
        </row>
        <row r="12916">
          <cell r="A12916">
            <v>8403004</v>
          </cell>
          <cell r="B12916" t="str">
            <v>R/TIME CPU-33MHz</v>
          </cell>
          <cell r="C12916" t="str">
            <v>32bit 16MB RAM</v>
          </cell>
          <cell r="D12916" t="str">
            <v>SET</v>
          </cell>
        </row>
        <row r="12917">
          <cell r="A12917">
            <v>8403005</v>
          </cell>
          <cell r="B12917" t="str">
            <v>R/TIME CPU-33MHz</v>
          </cell>
          <cell r="C12917" t="str">
            <v>32bit 32MB RAM</v>
          </cell>
          <cell r="D12917" t="str">
            <v>SET</v>
          </cell>
        </row>
        <row r="12918">
          <cell r="A12918">
            <v>8403006</v>
          </cell>
          <cell r="B12918" t="str">
            <v>R/TIME CPU-10MHz</v>
          </cell>
          <cell r="C12918" t="str">
            <v>32bit 4MB RAM</v>
          </cell>
          <cell r="D12918" t="str">
            <v>SET</v>
          </cell>
        </row>
        <row r="12919">
          <cell r="A12919">
            <v>8403007</v>
          </cell>
          <cell r="B12919" t="str">
            <v>R/TIME CPU-10MHz</v>
          </cell>
          <cell r="C12919" t="str">
            <v>32bit 1MB RAM</v>
          </cell>
          <cell r="D12919" t="str">
            <v>SET</v>
          </cell>
        </row>
        <row r="12920">
          <cell r="A12920">
            <v>8403008</v>
          </cell>
          <cell r="B12920" t="str">
            <v>통신CPU-10MHz</v>
          </cell>
          <cell r="C12920" t="str">
            <v>32bit 4MB RAM</v>
          </cell>
          <cell r="D12920" t="str">
            <v>SET</v>
          </cell>
        </row>
        <row r="12921">
          <cell r="A12921">
            <v>8403009</v>
          </cell>
          <cell r="B12921" t="str">
            <v>HARD DISK DRIVE</v>
          </cell>
          <cell r="C12921" t="str">
            <v>380MB SCSI</v>
          </cell>
          <cell r="D12921" t="str">
            <v>SET</v>
          </cell>
        </row>
        <row r="12922">
          <cell r="A12922">
            <v>8403010</v>
          </cell>
          <cell r="B12922" t="str">
            <v>MAGNETIC TAPE DRV.</v>
          </cell>
          <cell r="C12922" t="str">
            <v>150MB</v>
          </cell>
          <cell r="D12922" t="str">
            <v>SET</v>
          </cell>
        </row>
        <row r="12923">
          <cell r="A12923">
            <v>8403011</v>
          </cell>
          <cell r="B12923" t="str">
            <v>FLOPPY DISK DRV.</v>
          </cell>
          <cell r="C12923" t="str">
            <v>1.2MB</v>
          </cell>
          <cell r="D12923" t="str">
            <v>SET</v>
          </cell>
        </row>
        <row r="12924">
          <cell r="A12924">
            <v>8403012</v>
          </cell>
          <cell r="B12924" t="str">
            <v>20″COLOR MONITOR</v>
          </cell>
          <cell r="C12924" t="str">
            <v>640x480</v>
          </cell>
          <cell r="D12924" t="str">
            <v>SET</v>
          </cell>
        </row>
        <row r="12925">
          <cell r="A12925">
            <v>8403013</v>
          </cell>
          <cell r="B12925" t="str">
            <v>TOUCH SCREEN</v>
          </cell>
          <cell r="C12925" t="str">
            <v>광전자식</v>
          </cell>
          <cell r="D12925" t="str">
            <v>SET</v>
          </cell>
        </row>
        <row r="12926">
          <cell r="A12926">
            <v>8403014</v>
          </cell>
          <cell r="B12926" t="str">
            <v>OPERATOR KEYBOARD</v>
          </cell>
          <cell r="C12926" t="str">
            <v>FLAT방진형</v>
          </cell>
          <cell r="D12926" t="str">
            <v>SET</v>
          </cell>
        </row>
        <row r="12927">
          <cell r="A12927">
            <v>8403015</v>
          </cell>
          <cell r="B12927" t="str">
            <v>ENGIN. KEYBOARD</v>
          </cell>
          <cell r="C12927" t="str">
            <v/>
          </cell>
          <cell r="D12927" t="str">
            <v>SET</v>
          </cell>
        </row>
        <row r="12928">
          <cell r="A12928">
            <v>8403016</v>
          </cell>
          <cell r="B12928" t="str">
            <v>MOUSE</v>
          </cell>
          <cell r="C12928" t="str">
            <v>3-BUTTON</v>
          </cell>
          <cell r="D12928" t="str">
            <v>SET</v>
          </cell>
        </row>
        <row r="12929">
          <cell r="A12929">
            <v>8403017</v>
          </cell>
          <cell r="B12929" t="str">
            <v>MODEM</v>
          </cell>
          <cell r="C12929" t="str">
            <v>2400bps</v>
          </cell>
          <cell r="D12929" t="str">
            <v>SET</v>
          </cell>
        </row>
        <row r="12930">
          <cell r="A12930">
            <v>8403018</v>
          </cell>
          <cell r="B12930" t="str">
            <v>MODEM</v>
          </cell>
          <cell r="C12930" t="str">
            <v>9600bps</v>
          </cell>
          <cell r="D12930" t="str">
            <v>SET</v>
          </cell>
        </row>
        <row r="12931">
          <cell r="A12931">
            <v>8403019</v>
          </cell>
          <cell r="B12931" t="str">
            <v>VOICE ADAPTER</v>
          </cell>
          <cell r="C12931" t="str">
            <v>전화기절체기</v>
          </cell>
          <cell r="D12931" t="str">
            <v>SET</v>
          </cell>
        </row>
        <row r="12932">
          <cell r="A12932">
            <v>8403020</v>
          </cell>
          <cell r="B12932" t="str">
            <v>전화기</v>
          </cell>
          <cell r="C12932" t="str">
            <v/>
          </cell>
          <cell r="D12932" t="str">
            <v>SET</v>
          </cell>
        </row>
        <row r="12933">
          <cell r="A12933">
            <v>8403021</v>
          </cell>
          <cell r="B12933" t="str">
            <v>COLOR HARD COPIER</v>
          </cell>
          <cell r="C12933" t="str">
            <v>1ST/1MIN/열전사</v>
          </cell>
          <cell r="D12933" t="str">
            <v>SET</v>
          </cell>
        </row>
        <row r="12934">
          <cell r="A12934">
            <v>8403022</v>
          </cell>
          <cell r="B12934" t="str">
            <v>ALARM PRINTER</v>
          </cell>
          <cell r="C12934" t="str">
            <v>DOT</v>
          </cell>
          <cell r="D12934" t="str">
            <v>SET</v>
          </cell>
        </row>
        <row r="12935">
          <cell r="A12935">
            <v>8403023</v>
          </cell>
          <cell r="B12935" t="str">
            <v>LOGGING PRINTER</v>
          </cell>
          <cell r="C12935" t="str">
            <v>DOT</v>
          </cell>
          <cell r="D12935" t="str">
            <v>SET</v>
          </cell>
        </row>
        <row r="12936">
          <cell r="A12936">
            <v>8403024</v>
          </cell>
          <cell r="B12936" t="str">
            <v>LASER PRINTER</v>
          </cell>
          <cell r="C12936" t="str">
            <v>300DPi</v>
          </cell>
          <cell r="D12936" t="str">
            <v>SET</v>
          </cell>
        </row>
        <row r="12937">
          <cell r="A12937">
            <v>8403025</v>
          </cell>
          <cell r="B12937" t="str">
            <v>PR. SOUND COVER</v>
          </cell>
          <cell r="C12937" t="str">
            <v/>
          </cell>
          <cell r="D12937" t="str">
            <v>SET</v>
          </cell>
        </row>
        <row r="12938">
          <cell r="A12938">
            <v>8403026</v>
          </cell>
          <cell r="B12938" t="str">
            <v>MEMORY MODULE</v>
          </cell>
          <cell r="C12938" t="str">
            <v>1MB</v>
          </cell>
          <cell r="D12938" t="str">
            <v>SET</v>
          </cell>
        </row>
        <row r="12939">
          <cell r="A12939">
            <v>8403027</v>
          </cell>
          <cell r="B12939" t="str">
            <v>MEMORY MODULE</v>
          </cell>
          <cell r="C12939" t="str">
            <v>2MB</v>
          </cell>
          <cell r="D12939" t="str">
            <v>SET</v>
          </cell>
        </row>
        <row r="12940">
          <cell r="A12940">
            <v>8403028</v>
          </cell>
          <cell r="B12940" t="str">
            <v>TRANSITION MODULE</v>
          </cell>
          <cell r="C12940" t="str">
            <v>20S. 2MINIMAP</v>
          </cell>
          <cell r="D12940" t="str">
            <v>SET</v>
          </cell>
        </row>
        <row r="12941">
          <cell r="A12941">
            <v>8403029</v>
          </cell>
          <cell r="B12941" t="str">
            <v>TRANSITION MODULE</v>
          </cell>
          <cell r="C12941" t="str">
            <v>10S. 2MINIMAP</v>
          </cell>
          <cell r="D12941" t="str">
            <v>SET</v>
          </cell>
        </row>
        <row r="12942">
          <cell r="A12942">
            <v>8403030</v>
          </cell>
          <cell r="B12942" t="str">
            <v>TRANSITION MODULE</v>
          </cell>
          <cell r="C12942" t="str">
            <v>2S. 2MINIMAP</v>
          </cell>
          <cell r="D12942" t="str">
            <v>SET</v>
          </cell>
        </row>
        <row r="12943">
          <cell r="A12943">
            <v>8403031</v>
          </cell>
          <cell r="B12943" t="str">
            <v>I/O LINK MODULE</v>
          </cell>
          <cell r="C12943" t="str">
            <v>DCU</v>
          </cell>
          <cell r="D12943" t="str">
            <v>SET</v>
          </cell>
        </row>
        <row r="12944">
          <cell r="A12944">
            <v>8403032</v>
          </cell>
          <cell r="B12944" t="str">
            <v>I/O CONTROL MODULE</v>
          </cell>
          <cell r="C12944" t="str">
            <v>DIU</v>
          </cell>
          <cell r="D12944" t="str">
            <v>SET</v>
          </cell>
        </row>
        <row r="12945">
          <cell r="A12945">
            <v>8403033</v>
          </cell>
          <cell r="B12945" t="str">
            <v>D/I CARD</v>
          </cell>
          <cell r="C12945" t="str">
            <v>32POINTS/CARD</v>
          </cell>
          <cell r="D12945" t="str">
            <v>SET</v>
          </cell>
        </row>
        <row r="12946">
          <cell r="A12946">
            <v>8403034</v>
          </cell>
          <cell r="B12946" t="str">
            <v>D/O CARD</v>
          </cell>
          <cell r="C12946" t="str">
            <v>32POINTS/CARD</v>
          </cell>
          <cell r="D12946" t="str">
            <v>SET</v>
          </cell>
        </row>
        <row r="12947">
          <cell r="A12947">
            <v>8403035</v>
          </cell>
          <cell r="B12947" t="str">
            <v>A/I CARD</v>
          </cell>
          <cell r="C12947" t="str">
            <v>16POINTS/CARD</v>
          </cell>
          <cell r="D12947" t="str">
            <v>SET</v>
          </cell>
        </row>
        <row r="12948">
          <cell r="A12948">
            <v>8403036</v>
          </cell>
          <cell r="B12948" t="str">
            <v>A/I CARD</v>
          </cell>
          <cell r="C12948" t="str">
            <v>8 POINTS/CARD</v>
          </cell>
          <cell r="D12948" t="str">
            <v>SET</v>
          </cell>
        </row>
        <row r="12949">
          <cell r="A12949">
            <v>8403037</v>
          </cell>
          <cell r="B12949" t="str">
            <v>P/I CARD</v>
          </cell>
          <cell r="C12949" t="str">
            <v>8 POINTS/CARD</v>
          </cell>
          <cell r="D12949" t="str">
            <v>SET</v>
          </cell>
        </row>
        <row r="12950">
          <cell r="A12950">
            <v>8403038</v>
          </cell>
          <cell r="B12950" t="str">
            <v>DI I/F BOARD</v>
          </cell>
          <cell r="C12950" t="str">
            <v>32POINTS/BOARD</v>
          </cell>
          <cell r="D12950" t="str">
            <v>SET</v>
          </cell>
        </row>
        <row r="12951">
          <cell r="A12951">
            <v>8403039</v>
          </cell>
          <cell r="B12951" t="str">
            <v>AI I/F BOARD</v>
          </cell>
          <cell r="C12951" t="str">
            <v>2 POINTS/UNIT</v>
          </cell>
          <cell r="D12951" t="str">
            <v>SET</v>
          </cell>
        </row>
        <row r="12952">
          <cell r="A12952">
            <v>8403040</v>
          </cell>
          <cell r="B12952" t="str">
            <v>AO I/F BOARD</v>
          </cell>
          <cell r="C12952" t="str">
            <v>2 POINTS/UNIT</v>
          </cell>
          <cell r="D12952" t="str">
            <v>SET</v>
          </cell>
        </row>
        <row r="12953">
          <cell r="A12953">
            <v>8403041</v>
          </cell>
          <cell r="B12953" t="str">
            <v>PI I/F BOARD</v>
          </cell>
          <cell r="C12953" t="str">
            <v>8 POINTS/BOARD</v>
          </cell>
          <cell r="D12953" t="str">
            <v>SET</v>
          </cell>
        </row>
        <row r="12954">
          <cell r="A12954">
            <v>8403042</v>
          </cell>
          <cell r="B12954" t="str">
            <v>MPU BACK PANEL</v>
          </cell>
          <cell r="C12954" t="str">
            <v>MULTI BUS 12SLOT</v>
          </cell>
          <cell r="D12954" t="str">
            <v>SET</v>
          </cell>
        </row>
        <row r="12955">
          <cell r="A12955">
            <v>8403043</v>
          </cell>
          <cell r="B12955" t="str">
            <v>IOU BACK PANEL</v>
          </cell>
          <cell r="C12955" t="str">
            <v>6U 19인치</v>
          </cell>
          <cell r="D12955" t="str">
            <v>SET</v>
          </cell>
        </row>
        <row r="12956">
          <cell r="A12956">
            <v>8403044</v>
          </cell>
          <cell r="B12956" t="str">
            <v>BACK PANEL</v>
          </cell>
          <cell r="C12956" t="str">
            <v>6U 4HP</v>
          </cell>
          <cell r="D12956" t="str">
            <v>SET</v>
          </cell>
        </row>
        <row r="12957">
          <cell r="A12957">
            <v>8403045</v>
          </cell>
          <cell r="B12957" t="str">
            <v>MPU POWER SUPPLY</v>
          </cell>
          <cell r="C12957" t="str">
            <v>5V/20A ±12V/2A</v>
          </cell>
          <cell r="D12957" t="str">
            <v>SET</v>
          </cell>
        </row>
        <row r="12958">
          <cell r="A12958">
            <v>8403046</v>
          </cell>
          <cell r="B12958" t="str">
            <v>IOU POWER SUPPLY</v>
          </cell>
          <cell r="C12958" t="str">
            <v>5V/20A</v>
          </cell>
          <cell r="D12958" t="str">
            <v>SET</v>
          </cell>
        </row>
        <row r="12959">
          <cell r="A12959">
            <v>8403047</v>
          </cell>
          <cell r="B12959" t="str">
            <v>POWER DIST. UNIT</v>
          </cell>
          <cell r="C12959" t="str">
            <v/>
          </cell>
          <cell r="D12959" t="str">
            <v>SET</v>
          </cell>
        </row>
        <row r="12960">
          <cell r="A12960">
            <v>8403048</v>
          </cell>
          <cell r="B12960" t="str">
            <v>PVC DUCT</v>
          </cell>
          <cell r="C12960" t="str">
            <v>100x100x2000</v>
          </cell>
          <cell r="D12960" t="str">
            <v>SET</v>
          </cell>
        </row>
        <row r="12961">
          <cell r="A12961">
            <v>8403049</v>
          </cell>
          <cell r="B12961" t="str">
            <v>CABLE DUCT</v>
          </cell>
          <cell r="C12961" t="str">
            <v>1Ux84HP</v>
          </cell>
          <cell r="D12961" t="str">
            <v>SET</v>
          </cell>
        </row>
        <row r="12962">
          <cell r="A12962">
            <v>8403050</v>
          </cell>
          <cell r="B12962" t="str">
            <v>CABLE DUCT</v>
          </cell>
          <cell r="C12962" t="str">
            <v>2Ux84HP</v>
          </cell>
          <cell r="D12962" t="str">
            <v>SET</v>
          </cell>
        </row>
        <row r="12963">
          <cell r="A12963">
            <v>8403051</v>
          </cell>
          <cell r="B12963" t="str">
            <v>CABLE DUCT</v>
          </cell>
          <cell r="C12963" t="str">
            <v>3Ux84HP</v>
          </cell>
          <cell r="D12963" t="str">
            <v>SET</v>
          </cell>
        </row>
        <row r="12964">
          <cell r="A12964">
            <v>8403052</v>
          </cell>
          <cell r="B12964" t="str">
            <v>BLANK PANEL</v>
          </cell>
          <cell r="C12964" t="str">
            <v>6Ux4HP</v>
          </cell>
          <cell r="D12964" t="str">
            <v>SET</v>
          </cell>
        </row>
        <row r="12965">
          <cell r="A12965">
            <v>8403053</v>
          </cell>
          <cell r="B12965" t="str">
            <v>BLANK PANEL</v>
          </cell>
          <cell r="C12965" t="str">
            <v>6Ux5HP</v>
          </cell>
          <cell r="D12965" t="str">
            <v>SET</v>
          </cell>
        </row>
        <row r="12966">
          <cell r="A12966">
            <v>8403054</v>
          </cell>
          <cell r="B12966" t="str">
            <v>BLANK PANEL</v>
          </cell>
          <cell r="C12966" t="str">
            <v>1Ux84HP</v>
          </cell>
          <cell r="D12966" t="str">
            <v>SET</v>
          </cell>
        </row>
        <row r="12967">
          <cell r="A12967">
            <v>8403055</v>
          </cell>
          <cell r="B12967" t="str">
            <v>BLANK PANEL</v>
          </cell>
          <cell r="C12967" t="str">
            <v>2Ux84HP</v>
          </cell>
          <cell r="D12967" t="str">
            <v>SET</v>
          </cell>
        </row>
        <row r="12968">
          <cell r="A12968">
            <v>8403056</v>
          </cell>
          <cell r="B12968" t="str">
            <v>BLANK PANEL</v>
          </cell>
          <cell r="C12968" t="str">
            <v>3Ux84HP</v>
          </cell>
          <cell r="D12968" t="str">
            <v>SET</v>
          </cell>
        </row>
        <row r="12969">
          <cell r="A12969">
            <v>8403057</v>
          </cell>
          <cell r="B12969" t="str">
            <v>DUMMY DESK</v>
          </cell>
          <cell r="C12969" t="str">
            <v>1Ux84HP</v>
          </cell>
          <cell r="D12969" t="str">
            <v>SET</v>
          </cell>
        </row>
        <row r="12970">
          <cell r="A12970">
            <v>8403058</v>
          </cell>
          <cell r="B12970" t="str">
            <v>DUMMY DESK</v>
          </cell>
          <cell r="C12970" t="str">
            <v>2Ux84HP</v>
          </cell>
          <cell r="D12970" t="str">
            <v>SET</v>
          </cell>
        </row>
        <row r="12971">
          <cell r="A12971">
            <v>8403059</v>
          </cell>
          <cell r="B12971" t="str">
            <v>POS DESK</v>
          </cell>
          <cell r="C12971" t="str">
            <v>CONSOLE TYPE</v>
          </cell>
          <cell r="D12971" t="str">
            <v>SET</v>
          </cell>
        </row>
        <row r="12972">
          <cell r="A12972">
            <v>8403060</v>
          </cell>
          <cell r="B12972" t="str">
            <v>4-TAP</v>
          </cell>
          <cell r="C12972" t="str">
            <v/>
          </cell>
          <cell r="D12972" t="str">
            <v>SET</v>
          </cell>
        </row>
        <row r="12973">
          <cell r="A12973">
            <v>8403061</v>
          </cell>
          <cell r="B12973" t="str">
            <v>RG-11 CONNECTOR</v>
          </cell>
          <cell r="C12973" t="str">
            <v/>
          </cell>
          <cell r="D12973" t="str">
            <v>SET</v>
          </cell>
        </row>
        <row r="12974">
          <cell r="A12974">
            <v>8403062</v>
          </cell>
          <cell r="B12974" t="str">
            <v>RG-6 CONNECTOR</v>
          </cell>
          <cell r="C12974" t="str">
            <v/>
          </cell>
          <cell r="D12974" t="str">
            <v>SET</v>
          </cell>
        </row>
        <row r="12975">
          <cell r="A12975">
            <v>8403063</v>
          </cell>
          <cell r="B12975" t="str">
            <v>REPEATOR</v>
          </cell>
          <cell r="C12975" t="str">
            <v/>
          </cell>
          <cell r="D12975" t="str">
            <v>SET</v>
          </cell>
        </row>
        <row r="12976">
          <cell r="A12976">
            <v>8403064</v>
          </cell>
          <cell r="B12976" t="str">
            <v>BOARD CONNECTOR</v>
          </cell>
          <cell r="C12976" t="str">
            <v/>
          </cell>
          <cell r="D12976" t="str">
            <v>SET</v>
          </cell>
        </row>
        <row r="12977">
          <cell r="A12977">
            <v>8403065</v>
          </cell>
          <cell r="B12977" t="str">
            <v>REACTER CABINET</v>
          </cell>
          <cell r="C12977" t="str">
            <v/>
          </cell>
          <cell r="D12977" t="str">
            <v>SET</v>
          </cell>
        </row>
        <row r="12978">
          <cell r="A12978">
            <v>8403066</v>
          </cell>
          <cell r="B12978" t="str">
            <v>CHASSIS</v>
          </cell>
          <cell r="C12978" t="str">
            <v/>
          </cell>
          <cell r="D12978" t="str">
            <v>SET</v>
          </cell>
        </row>
        <row r="12979">
          <cell r="A12979">
            <v>8403067</v>
          </cell>
          <cell r="B12979" t="str">
            <v>SYSTEM CABINET</v>
          </cell>
          <cell r="C12979" t="str">
            <v>800Wx600Dx2050H</v>
          </cell>
          <cell r="D12979" t="str">
            <v>SET</v>
          </cell>
        </row>
        <row r="12980">
          <cell r="A12980">
            <v>8403068</v>
          </cell>
          <cell r="B12980" t="str">
            <v>CHAIR &amp; ETC.</v>
          </cell>
          <cell r="C12980" t="str">
            <v/>
          </cell>
          <cell r="D12980" t="str">
            <v>SET</v>
          </cell>
        </row>
        <row r="12981">
          <cell r="A12981">
            <v>8403069</v>
          </cell>
          <cell r="B12981" t="str">
            <v>PANEL FAN</v>
          </cell>
          <cell r="C12981" t="str">
            <v/>
          </cell>
          <cell r="D12981" t="str">
            <v>EA</v>
          </cell>
        </row>
        <row r="12982">
          <cell r="A12982">
            <v>8403070</v>
          </cell>
          <cell r="B12982" t="str">
            <v>BUZZER</v>
          </cell>
          <cell r="C12982" t="str">
            <v/>
          </cell>
          <cell r="D12982" t="str">
            <v>EA</v>
          </cell>
        </row>
        <row r="12983">
          <cell r="A12983">
            <v>8403071</v>
          </cell>
          <cell r="B12983" t="str">
            <v>RG-11 CABLE</v>
          </cell>
          <cell r="C12983" t="str">
            <v>동축</v>
          </cell>
          <cell r="D12983" t="str">
            <v>m</v>
          </cell>
        </row>
        <row r="12984">
          <cell r="A12984">
            <v>8403072</v>
          </cell>
          <cell r="B12984" t="str">
            <v>RG-6 CABLE</v>
          </cell>
          <cell r="C12984" t="str">
            <v>동축</v>
          </cell>
          <cell r="D12984" t="str">
            <v>m</v>
          </cell>
        </row>
        <row r="12985">
          <cell r="A12985">
            <v>8403073</v>
          </cell>
          <cell r="B12985" t="str">
            <v>CABLE ASSY #1</v>
          </cell>
          <cell r="C12985" t="str">
            <v>I/O - I/F</v>
          </cell>
          <cell r="D12985" t="str">
            <v>SET</v>
          </cell>
        </row>
        <row r="12986">
          <cell r="A12986">
            <v>8403074</v>
          </cell>
          <cell r="B12986" t="str">
            <v>CABLE ASSY #2</v>
          </cell>
          <cell r="C12986" t="str">
            <v>BIT BUS</v>
          </cell>
          <cell r="D12986" t="str">
            <v>SET</v>
          </cell>
        </row>
        <row r="12987">
          <cell r="A12987">
            <v>8403075</v>
          </cell>
          <cell r="B12987" t="str">
            <v>POWER CABLE</v>
          </cell>
          <cell r="C12987" t="str">
            <v>IV 5.5㎟</v>
          </cell>
          <cell r="D12987" t="str">
            <v>m</v>
          </cell>
        </row>
        <row r="12988">
          <cell r="A12988">
            <v>8403076</v>
          </cell>
          <cell r="B12988" t="str">
            <v>POWER CABLE</v>
          </cell>
          <cell r="C12988" t="str">
            <v>IV 8㎟</v>
          </cell>
          <cell r="D12988" t="str">
            <v>m</v>
          </cell>
        </row>
        <row r="12989">
          <cell r="A12989">
            <v>8403077</v>
          </cell>
          <cell r="B12989" t="str">
            <v>MULTI CONSENT</v>
          </cell>
          <cell r="C12989" t="str">
            <v/>
          </cell>
          <cell r="D12989" t="str">
            <v>EA</v>
          </cell>
        </row>
        <row r="12990">
          <cell r="A12990">
            <v>8403078</v>
          </cell>
          <cell r="B12990" t="str">
            <v>TOGGLE SWITCH</v>
          </cell>
          <cell r="C12990" t="str">
            <v/>
          </cell>
          <cell r="D12990" t="str">
            <v>EA</v>
          </cell>
        </row>
        <row r="12991">
          <cell r="A12991">
            <v>8403079</v>
          </cell>
          <cell r="B12991" t="str">
            <v>DOOR HANDLE SW</v>
          </cell>
          <cell r="C12991" t="str">
            <v/>
          </cell>
          <cell r="D12991" t="str">
            <v>EA</v>
          </cell>
        </row>
        <row r="12992">
          <cell r="A12992">
            <v>8403080</v>
          </cell>
          <cell r="B12992" t="str">
            <v>EYE BOLT</v>
          </cell>
          <cell r="C12992" t="str">
            <v/>
          </cell>
          <cell r="D12992" t="str">
            <v>EA</v>
          </cell>
        </row>
        <row r="12993">
          <cell r="A12993">
            <v>8403081</v>
          </cell>
          <cell r="B12993" t="str">
            <v>PACKAGE S/W</v>
          </cell>
          <cell r="C12993" t="str">
            <v>IRMX</v>
          </cell>
          <cell r="D12993" t="str">
            <v>SET</v>
          </cell>
        </row>
        <row r="12994">
          <cell r="A12994">
            <v>8403082</v>
          </cell>
          <cell r="B12994" t="str">
            <v>PACKAGE S/W</v>
          </cell>
          <cell r="C12994" t="str">
            <v>REAL TIME OS</v>
          </cell>
          <cell r="D12994" t="str">
            <v>SET</v>
          </cell>
        </row>
        <row r="12995">
          <cell r="A12995">
            <v>8403083</v>
          </cell>
          <cell r="B12995" t="str">
            <v>PACKAGE S/W</v>
          </cell>
          <cell r="C12995" t="str">
            <v>MULTI BUS Ⅱ</v>
          </cell>
          <cell r="D12995" t="str">
            <v>SET</v>
          </cell>
        </row>
        <row r="12996">
          <cell r="A12996">
            <v>8403084</v>
          </cell>
          <cell r="B12996" t="str">
            <v>PACKAGE S/W</v>
          </cell>
          <cell r="C12996" t="str">
            <v>SINGLE WINDOW</v>
          </cell>
          <cell r="D12996" t="str">
            <v>SET</v>
          </cell>
        </row>
        <row r="12997">
          <cell r="A12997">
            <v>8403085</v>
          </cell>
          <cell r="B12997" t="str">
            <v>APPLICATION S/W</v>
          </cell>
          <cell r="C12997" t="str">
            <v/>
          </cell>
          <cell r="D12997" t="str">
            <v>SET</v>
          </cell>
        </row>
        <row r="12998">
          <cell r="A12998">
            <v>8404001</v>
          </cell>
          <cell r="B12998" t="str">
            <v>CPU BOARD</v>
          </cell>
          <cell r="C12998" t="str">
            <v>32BIT 50MHz</v>
          </cell>
          <cell r="D12998" t="str">
            <v>EA</v>
          </cell>
        </row>
        <row r="12999">
          <cell r="A12999">
            <v>8404002</v>
          </cell>
          <cell r="B12999" t="str">
            <v>CPU BOARD</v>
          </cell>
          <cell r="C12999" t="str">
            <v>32BIT 66MHz</v>
          </cell>
          <cell r="D12999" t="str">
            <v>EA</v>
          </cell>
        </row>
        <row r="13000">
          <cell r="A13000">
            <v>8404003</v>
          </cell>
          <cell r="B13000" t="str">
            <v>DISTRIBUTED P/UNIT</v>
          </cell>
          <cell r="C13000" t="str">
            <v>32BIT 4MB</v>
          </cell>
          <cell r="D13000" t="str">
            <v>EA</v>
          </cell>
        </row>
        <row r="13001">
          <cell r="A13001">
            <v>8404004</v>
          </cell>
          <cell r="B13001" t="str">
            <v>DISTRIBUTED P/UNIT</v>
          </cell>
          <cell r="C13001" t="str">
            <v>32BIT 8MB</v>
          </cell>
          <cell r="D13001" t="str">
            <v>EA</v>
          </cell>
        </row>
        <row r="13002">
          <cell r="A13002">
            <v>8404005</v>
          </cell>
          <cell r="B13002" t="str">
            <v>MAIN MEMORY</v>
          </cell>
          <cell r="C13002" t="str">
            <v>8 MB RAM</v>
          </cell>
          <cell r="D13002" t="str">
            <v>EA</v>
          </cell>
        </row>
        <row r="13003">
          <cell r="A13003">
            <v>8404006</v>
          </cell>
          <cell r="B13003" t="str">
            <v>MAIN MEMORY</v>
          </cell>
          <cell r="C13003" t="str">
            <v>16MB RAM</v>
          </cell>
          <cell r="D13003" t="str">
            <v>EA</v>
          </cell>
        </row>
        <row r="13004">
          <cell r="A13004">
            <v>8404007</v>
          </cell>
          <cell r="B13004" t="str">
            <v>MAIN MEMORY</v>
          </cell>
          <cell r="C13004" t="str">
            <v>32MB RAM</v>
          </cell>
          <cell r="D13004" t="str">
            <v>EA</v>
          </cell>
        </row>
        <row r="13005">
          <cell r="A13005">
            <v>8404008</v>
          </cell>
          <cell r="B13005" t="str">
            <v>MAIN MEMORY</v>
          </cell>
          <cell r="C13005" t="str">
            <v>64MB RAM</v>
          </cell>
          <cell r="D13005" t="str">
            <v>EA</v>
          </cell>
        </row>
        <row r="13006">
          <cell r="A13006">
            <v>8404009</v>
          </cell>
          <cell r="B13006" t="str">
            <v>HARD DISK DRIVE</v>
          </cell>
          <cell r="C13006" t="str">
            <v>200MB</v>
          </cell>
          <cell r="D13006" t="str">
            <v>EA</v>
          </cell>
        </row>
        <row r="13007">
          <cell r="A13007">
            <v>8404010</v>
          </cell>
          <cell r="B13007" t="str">
            <v>HARD DISK DRIVE</v>
          </cell>
          <cell r="C13007" t="str">
            <v>500MB</v>
          </cell>
          <cell r="D13007" t="str">
            <v>EA</v>
          </cell>
        </row>
        <row r="13008">
          <cell r="A13008">
            <v>8404011</v>
          </cell>
          <cell r="B13008" t="str">
            <v>HARD DISK DRIVE</v>
          </cell>
          <cell r="C13008" t="str">
            <v>1000MB</v>
          </cell>
          <cell r="D13008" t="str">
            <v>EA</v>
          </cell>
        </row>
        <row r="13009">
          <cell r="A13009">
            <v>8404012</v>
          </cell>
          <cell r="B13009" t="str">
            <v>FLOPPY DISK DRIVE</v>
          </cell>
          <cell r="C13009" t="str">
            <v>1.44MB 3.5″</v>
          </cell>
          <cell r="D13009" t="str">
            <v>EA</v>
          </cell>
        </row>
        <row r="13010">
          <cell r="A13010">
            <v>8404013</v>
          </cell>
          <cell r="B13010" t="str">
            <v>TAPE DRIVE</v>
          </cell>
          <cell r="C13010" t="str">
            <v>150MB</v>
          </cell>
          <cell r="D13010" t="str">
            <v>EA</v>
          </cell>
        </row>
        <row r="13011">
          <cell r="A13011">
            <v>8404014</v>
          </cell>
          <cell r="B13011" t="str">
            <v>OPTICAL WORM DRV.</v>
          </cell>
          <cell r="C13011" t="str">
            <v>800MB</v>
          </cell>
          <cell r="D13011" t="str">
            <v>EA</v>
          </cell>
        </row>
        <row r="13012">
          <cell r="A13012">
            <v>8404015</v>
          </cell>
          <cell r="B13012" t="str">
            <v>CRT MONITOR 14″</v>
          </cell>
          <cell r="C13012" t="str">
            <v>120VAC</v>
          </cell>
          <cell r="D13012" t="str">
            <v>SET</v>
          </cell>
        </row>
        <row r="13013">
          <cell r="A13013">
            <v>8404016</v>
          </cell>
          <cell r="B13013" t="str">
            <v>CRT MONITOR 14″</v>
          </cell>
          <cell r="C13013" t="str">
            <v>240VAC</v>
          </cell>
          <cell r="D13013" t="str">
            <v>SET</v>
          </cell>
        </row>
        <row r="13014">
          <cell r="A13014">
            <v>8404017</v>
          </cell>
          <cell r="B13014" t="str">
            <v>CRT MONITOR 19″</v>
          </cell>
          <cell r="C13014" t="str">
            <v/>
          </cell>
          <cell r="D13014" t="str">
            <v>SET</v>
          </cell>
        </row>
        <row r="13015">
          <cell r="A13015">
            <v>8404018</v>
          </cell>
          <cell r="B13015" t="str">
            <v>CRT MONITOR 19″</v>
          </cell>
          <cell r="C13015" t="str">
            <v>TOUCH 120VAC</v>
          </cell>
          <cell r="D13015" t="str">
            <v>SET</v>
          </cell>
        </row>
        <row r="13016">
          <cell r="A13016">
            <v>8404019</v>
          </cell>
          <cell r="B13016" t="str">
            <v>CRT MONITOR 19″</v>
          </cell>
          <cell r="C13016" t="str">
            <v>TOUCH 240VAC</v>
          </cell>
          <cell r="D13016" t="str">
            <v>SET</v>
          </cell>
        </row>
        <row r="13017">
          <cell r="A13017">
            <v>8404020</v>
          </cell>
          <cell r="B13017" t="str">
            <v>OPERATOR KEYBOARD</v>
          </cell>
          <cell r="C13017" t="str">
            <v>MEMBRANE TYPE</v>
          </cell>
          <cell r="D13017" t="str">
            <v>SET</v>
          </cell>
        </row>
        <row r="13018">
          <cell r="A13018">
            <v>8404021</v>
          </cell>
          <cell r="B13018" t="str">
            <v>OPERATOR KEYBOARD</v>
          </cell>
          <cell r="C13018" t="str">
            <v>QWERTY TYPE</v>
          </cell>
          <cell r="D13018" t="str">
            <v>SET</v>
          </cell>
        </row>
        <row r="13019">
          <cell r="A13019">
            <v>8404022</v>
          </cell>
          <cell r="B13019" t="str">
            <v>MOUSE</v>
          </cell>
          <cell r="C13019" t="str">
            <v/>
          </cell>
          <cell r="D13019" t="str">
            <v>EA</v>
          </cell>
        </row>
        <row r="13020">
          <cell r="A13020">
            <v>8404023</v>
          </cell>
          <cell r="B13020" t="str">
            <v>TRACBALL</v>
          </cell>
          <cell r="C13020" t="str">
            <v/>
          </cell>
          <cell r="D13020" t="str">
            <v>EA</v>
          </cell>
        </row>
        <row r="13021">
          <cell r="A13021">
            <v>8404024</v>
          </cell>
          <cell r="B13021" t="str">
            <v>PANEL MOUNT</v>
          </cell>
          <cell r="C13021" t="str">
            <v/>
          </cell>
          <cell r="D13021" t="str">
            <v>SET</v>
          </cell>
        </row>
        <row r="13022">
          <cell r="A13022">
            <v>8404025</v>
          </cell>
          <cell r="B13022" t="str">
            <v>SINGLE BAY DESK</v>
          </cell>
          <cell r="C13022" t="str">
            <v/>
          </cell>
          <cell r="D13022" t="str">
            <v>SET</v>
          </cell>
        </row>
        <row r="13023">
          <cell r="A13023">
            <v>8404026</v>
          </cell>
          <cell r="B13023" t="str">
            <v>DUAL BAY DESK</v>
          </cell>
          <cell r="C13023" t="str">
            <v/>
          </cell>
          <cell r="D13023" t="str">
            <v>SET</v>
          </cell>
        </row>
        <row r="13024">
          <cell r="A13024">
            <v>8404027</v>
          </cell>
          <cell r="B13024" t="str">
            <v>SMALL TOP</v>
          </cell>
          <cell r="C13024" t="str">
            <v/>
          </cell>
          <cell r="D13024" t="str">
            <v>SET</v>
          </cell>
        </row>
        <row r="13025">
          <cell r="A13025">
            <v>8404028</v>
          </cell>
          <cell r="B13025" t="str">
            <v>LARGE TOP</v>
          </cell>
          <cell r="C13025" t="str">
            <v/>
          </cell>
          <cell r="D13025" t="str">
            <v>SET</v>
          </cell>
        </row>
        <row r="13026">
          <cell r="A13026">
            <v>8404029</v>
          </cell>
          <cell r="B13026" t="str">
            <v>SVGA CARD</v>
          </cell>
          <cell r="C13026" t="str">
            <v>8 BIT</v>
          </cell>
          <cell r="D13026" t="str">
            <v>EA</v>
          </cell>
        </row>
        <row r="13027">
          <cell r="A13027">
            <v>8404030</v>
          </cell>
          <cell r="B13027" t="str">
            <v>SVGA CARD</v>
          </cell>
          <cell r="C13027" t="str">
            <v>16BIT</v>
          </cell>
          <cell r="D13027" t="str">
            <v>EA</v>
          </cell>
        </row>
        <row r="13028">
          <cell r="A13028">
            <v>8404031</v>
          </cell>
          <cell r="B13028" t="str">
            <v>INTERNAL MODEM</v>
          </cell>
          <cell r="C13028" t="str">
            <v/>
          </cell>
          <cell r="D13028" t="str">
            <v>EA</v>
          </cell>
        </row>
        <row r="13029">
          <cell r="A13029">
            <v>8404032</v>
          </cell>
          <cell r="B13029" t="str">
            <v>SERIAL PORT</v>
          </cell>
          <cell r="C13029" t="str">
            <v/>
          </cell>
          <cell r="D13029" t="str">
            <v>EA</v>
          </cell>
        </row>
        <row r="13030">
          <cell r="A13030">
            <v>8404033</v>
          </cell>
          <cell r="B13030" t="str">
            <v>PARALLEL PORT</v>
          </cell>
          <cell r="C13030" t="str">
            <v/>
          </cell>
          <cell r="D13030" t="str">
            <v>EA</v>
          </cell>
        </row>
        <row r="13031">
          <cell r="A13031">
            <v>8404034</v>
          </cell>
          <cell r="B13031" t="str">
            <v>ETHERNET ADAPTER</v>
          </cell>
          <cell r="C13031" t="str">
            <v/>
          </cell>
          <cell r="D13031" t="str">
            <v>EA</v>
          </cell>
        </row>
        <row r="13032">
          <cell r="A13032">
            <v>8404035</v>
          </cell>
          <cell r="B13032" t="str">
            <v>POWER UNIT</v>
          </cell>
          <cell r="C13032" t="str">
            <v>120VAC 50/60Hz</v>
          </cell>
          <cell r="D13032" t="str">
            <v>EA</v>
          </cell>
        </row>
        <row r="13033">
          <cell r="A13033">
            <v>8404036</v>
          </cell>
          <cell r="B13033" t="str">
            <v>POWER UNIT</v>
          </cell>
          <cell r="C13033" t="str">
            <v>240VAC 50/60Hz</v>
          </cell>
          <cell r="D13033" t="str">
            <v>EA</v>
          </cell>
        </row>
        <row r="13034">
          <cell r="A13034">
            <v>8404037</v>
          </cell>
          <cell r="B13034" t="str">
            <v>CHASSIS</v>
          </cell>
          <cell r="C13034" t="str">
            <v/>
          </cell>
          <cell r="D13034" t="str">
            <v>EA</v>
          </cell>
        </row>
        <row r="13035">
          <cell r="A13035">
            <v>8404038</v>
          </cell>
          <cell r="B13035" t="str">
            <v>W/O CHASSIS</v>
          </cell>
          <cell r="C13035" t="str">
            <v/>
          </cell>
          <cell r="D13035" t="str">
            <v>EA</v>
          </cell>
        </row>
        <row r="13036">
          <cell r="A13036">
            <v>8404039</v>
          </cell>
          <cell r="B13036" t="str">
            <v>DIGITAL IN/MODULE</v>
          </cell>
          <cell r="C13036" t="str">
            <v>24VAC/DC</v>
          </cell>
          <cell r="D13036" t="str">
            <v>EA</v>
          </cell>
        </row>
        <row r="13037">
          <cell r="A13037">
            <v>8404040</v>
          </cell>
          <cell r="B13037" t="str">
            <v>DIGITAL IN/MODULE</v>
          </cell>
          <cell r="C13037" t="str">
            <v>48VAC/DC</v>
          </cell>
          <cell r="D13037" t="str">
            <v>EA</v>
          </cell>
        </row>
        <row r="13038">
          <cell r="A13038">
            <v>8404041</v>
          </cell>
          <cell r="B13038" t="str">
            <v>DIGITAL IN/MODULE</v>
          </cell>
          <cell r="C13038" t="str">
            <v>120VAC/DC</v>
          </cell>
          <cell r="D13038" t="str">
            <v>EA</v>
          </cell>
        </row>
        <row r="13039">
          <cell r="A13039">
            <v>8404042</v>
          </cell>
          <cell r="B13039" t="str">
            <v>DIGITAL IN/MODULE</v>
          </cell>
          <cell r="C13039" t="str">
            <v>240VAC/DC</v>
          </cell>
          <cell r="D13039" t="str">
            <v>EA</v>
          </cell>
        </row>
        <row r="13040">
          <cell r="A13040">
            <v>8404043</v>
          </cell>
          <cell r="B13040" t="str">
            <v>DIGITAL OUT/MODULE</v>
          </cell>
          <cell r="C13040" t="str">
            <v>24/48VDC</v>
          </cell>
          <cell r="D13040" t="str">
            <v>EA</v>
          </cell>
        </row>
        <row r="13041">
          <cell r="A13041">
            <v>8404044</v>
          </cell>
          <cell r="B13041" t="str">
            <v>DIGITAL OUT/MODULE</v>
          </cell>
          <cell r="C13041" t="str">
            <v>120VAC</v>
          </cell>
          <cell r="D13041" t="str">
            <v>EA</v>
          </cell>
        </row>
        <row r="13042">
          <cell r="A13042">
            <v>8404045</v>
          </cell>
          <cell r="B13042" t="str">
            <v>DIGITAL OUT/MODULE</v>
          </cell>
          <cell r="C13042" t="str">
            <v>125VAC</v>
          </cell>
          <cell r="D13042" t="str">
            <v>EA</v>
          </cell>
        </row>
        <row r="13043">
          <cell r="A13043">
            <v>8404046</v>
          </cell>
          <cell r="B13043" t="str">
            <v>DIGITAL OUT/MODULE</v>
          </cell>
          <cell r="C13043" t="str">
            <v>240VAC</v>
          </cell>
          <cell r="D13043" t="str">
            <v>EA</v>
          </cell>
        </row>
        <row r="13044">
          <cell r="A13044">
            <v>8404047</v>
          </cell>
          <cell r="B13044" t="str">
            <v>RELAY OUT/MODULE</v>
          </cell>
          <cell r="C13044" t="str">
            <v>2A</v>
          </cell>
          <cell r="D13044" t="str">
            <v>EA</v>
          </cell>
        </row>
        <row r="13045">
          <cell r="A13045">
            <v>8404048</v>
          </cell>
          <cell r="B13045" t="str">
            <v>ANALOG IN/MODULE</v>
          </cell>
          <cell r="C13045" t="str">
            <v>4-20mA</v>
          </cell>
          <cell r="D13045" t="str">
            <v>EA</v>
          </cell>
        </row>
        <row r="13046">
          <cell r="A13046">
            <v>8404049</v>
          </cell>
          <cell r="B13046" t="str">
            <v>ANALOG OUT/MODULE</v>
          </cell>
          <cell r="C13046" t="str">
            <v>4-20mA</v>
          </cell>
          <cell r="D13046" t="str">
            <v>EA</v>
          </cell>
        </row>
        <row r="13047">
          <cell r="A13047">
            <v>8404050</v>
          </cell>
          <cell r="B13047" t="str">
            <v>THERMO IN/MODULE</v>
          </cell>
          <cell r="C13047" t="str">
            <v/>
          </cell>
          <cell r="D13047" t="str">
            <v>EA</v>
          </cell>
        </row>
        <row r="13048">
          <cell r="A13048">
            <v>8404051</v>
          </cell>
          <cell r="B13048" t="str">
            <v>RTD INPUT MODULE</v>
          </cell>
          <cell r="C13048" t="str">
            <v/>
          </cell>
          <cell r="D13048" t="str">
            <v>EA</v>
          </cell>
        </row>
        <row r="13049">
          <cell r="A13049">
            <v>8404052</v>
          </cell>
          <cell r="B13049" t="str">
            <v>TTL INPUT MODULE</v>
          </cell>
          <cell r="C13049" t="str">
            <v>5V</v>
          </cell>
          <cell r="D13049" t="str">
            <v>EA</v>
          </cell>
        </row>
        <row r="13050">
          <cell r="A13050">
            <v>8404053</v>
          </cell>
          <cell r="B13050" t="str">
            <v>PULSE IN/MODULE</v>
          </cell>
          <cell r="C13050" t="str">
            <v/>
          </cell>
          <cell r="D13050" t="str">
            <v>EA</v>
          </cell>
        </row>
        <row r="13051">
          <cell r="A13051">
            <v>8404054</v>
          </cell>
          <cell r="B13051" t="str">
            <v>PULSE OUT/MODULE</v>
          </cell>
          <cell r="C13051" t="str">
            <v/>
          </cell>
          <cell r="D13051" t="str">
            <v>EA</v>
          </cell>
        </row>
        <row r="13052">
          <cell r="A13052">
            <v>8404055</v>
          </cell>
          <cell r="B13052" t="str">
            <v>BACKUP Y MODULE</v>
          </cell>
          <cell r="C13052" t="str">
            <v/>
          </cell>
          <cell r="D13052" t="str">
            <v>EA</v>
          </cell>
        </row>
        <row r="13053">
          <cell r="A13053">
            <v>8404056</v>
          </cell>
          <cell r="B13053" t="str">
            <v>QUAD PAT</v>
          </cell>
          <cell r="C13053" t="str">
            <v/>
          </cell>
          <cell r="D13053" t="str">
            <v>EA</v>
          </cell>
        </row>
        <row r="13054">
          <cell r="A13054">
            <v>8404057</v>
          </cell>
          <cell r="B13054" t="str">
            <v>CAT OUTPUT DRIVE</v>
          </cell>
          <cell r="C13054" t="str">
            <v/>
          </cell>
          <cell r="D13054" t="str">
            <v>EA</v>
          </cell>
        </row>
        <row r="13055">
          <cell r="A13055">
            <v>8404058</v>
          </cell>
          <cell r="B13055" t="str">
            <v>PAT OUTPUT DRIVE</v>
          </cell>
          <cell r="C13055" t="str">
            <v/>
          </cell>
          <cell r="D13055" t="str">
            <v>EA</v>
          </cell>
        </row>
        <row r="13056">
          <cell r="A13056">
            <v>8404059</v>
          </cell>
          <cell r="B13056" t="str">
            <v>BACKUP PLANE ASSY.</v>
          </cell>
          <cell r="C13056" t="str">
            <v/>
          </cell>
          <cell r="D13056" t="str">
            <v>EA</v>
          </cell>
        </row>
        <row r="13057">
          <cell r="A13057">
            <v>8404060</v>
          </cell>
          <cell r="B13057" t="str">
            <v>BACK-UP CABLE</v>
          </cell>
          <cell r="C13057" t="str">
            <v/>
          </cell>
          <cell r="D13057" t="str">
            <v>EA</v>
          </cell>
        </row>
        <row r="13058">
          <cell r="A13058">
            <v>8404061</v>
          </cell>
          <cell r="B13058" t="str">
            <v>RACK</v>
          </cell>
          <cell r="C13058" t="str">
            <v>19 INCH</v>
          </cell>
          <cell r="D13058" t="str">
            <v>EA</v>
          </cell>
        </row>
        <row r="13059">
          <cell r="A13059">
            <v>8404062</v>
          </cell>
          <cell r="B13059" t="str">
            <v>DAIS CHAIN</v>
          </cell>
          <cell r="C13059" t="str">
            <v>1O″RIBBON CABLE</v>
          </cell>
          <cell r="D13059" t="str">
            <v>EA</v>
          </cell>
        </row>
        <row r="13060">
          <cell r="A13060">
            <v>8404063</v>
          </cell>
          <cell r="B13060" t="str">
            <v>I/O TERHINATOR</v>
          </cell>
          <cell r="C13060" t="str">
            <v/>
          </cell>
          <cell r="D13060" t="str">
            <v>EA</v>
          </cell>
        </row>
        <row r="13061">
          <cell r="A13061">
            <v>8404064</v>
          </cell>
          <cell r="B13061" t="str">
            <v>I/O BACKUP CABLE</v>
          </cell>
          <cell r="C13061" t="str">
            <v/>
          </cell>
          <cell r="D13061" t="str">
            <v>EA</v>
          </cell>
        </row>
        <row r="13062">
          <cell r="A13062">
            <v>8404065</v>
          </cell>
          <cell r="B13062" t="str">
            <v>SCREW TERMINAL</v>
          </cell>
          <cell r="C13062" t="str">
            <v/>
          </cell>
          <cell r="D13062" t="str">
            <v>EA</v>
          </cell>
        </row>
        <row r="13063">
          <cell r="A13063">
            <v>8404066</v>
          </cell>
          <cell r="B13063" t="str">
            <v>REMOTE TERM. CHASS</v>
          </cell>
          <cell r="C13063" t="str">
            <v/>
          </cell>
          <cell r="D13063" t="str">
            <v>EA</v>
          </cell>
        </row>
        <row r="13064">
          <cell r="A13064">
            <v>8404067</v>
          </cell>
          <cell r="B13064" t="str">
            <v>P.S.UNIT 60Hz</v>
          </cell>
          <cell r="C13064" t="str">
            <v>1-110AC/24DC 20A</v>
          </cell>
          <cell r="D13064" t="str">
            <v>EA</v>
          </cell>
        </row>
        <row r="13065">
          <cell r="A13065">
            <v>8404068</v>
          </cell>
          <cell r="B13065" t="str">
            <v>P.S.UNIT 60Hz</v>
          </cell>
          <cell r="C13065" t="str">
            <v>2-110AC/24DC 20A</v>
          </cell>
          <cell r="D13065" t="str">
            <v>EA</v>
          </cell>
        </row>
        <row r="13066">
          <cell r="A13066">
            <v>8404069</v>
          </cell>
          <cell r="B13066" t="str">
            <v>P.S.UNIT 50Hz</v>
          </cell>
          <cell r="C13066" t="str">
            <v>1-240AC/24DC 16A</v>
          </cell>
          <cell r="D13066" t="str">
            <v>EA</v>
          </cell>
        </row>
        <row r="13067">
          <cell r="A13067">
            <v>8404070</v>
          </cell>
          <cell r="B13067" t="str">
            <v>P.S.UNIT 50Hz</v>
          </cell>
          <cell r="C13067" t="str">
            <v>2-240AC/24DC 16A</v>
          </cell>
          <cell r="D13067" t="str">
            <v>EA</v>
          </cell>
        </row>
        <row r="13068">
          <cell r="A13068">
            <v>8404071</v>
          </cell>
          <cell r="B13068" t="str">
            <v>CABINET</v>
          </cell>
          <cell r="C13068" t="str">
            <v>FRONT/REAR DOOR</v>
          </cell>
          <cell r="D13068" t="str">
            <v>EA</v>
          </cell>
        </row>
        <row r="13069">
          <cell r="A13069">
            <v>8404072</v>
          </cell>
          <cell r="B13069" t="str">
            <v>CABINET</v>
          </cell>
          <cell r="C13069" t="str">
            <v>FRONT DOOR</v>
          </cell>
          <cell r="D13069" t="str">
            <v>EA</v>
          </cell>
        </row>
        <row r="13070">
          <cell r="A13070">
            <v>8404073</v>
          </cell>
          <cell r="B13070" t="str">
            <v>ELEC CABLE PAIR</v>
          </cell>
          <cell r="C13070" t="str">
            <v>2 Ft</v>
          </cell>
          <cell r="D13070" t="str">
            <v>EA</v>
          </cell>
        </row>
        <row r="13071">
          <cell r="A13071">
            <v>8404074</v>
          </cell>
          <cell r="B13071" t="str">
            <v>ELEC CABLE PAIR</v>
          </cell>
          <cell r="C13071" t="str">
            <v>6 Ft</v>
          </cell>
          <cell r="D13071" t="str">
            <v>EA</v>
          </cell>
        </row>
        <row r="13072">
          <cell r="A13072">
            <v>8404075</v>
          </cell>
          <cell r="B13072" t="str">
            <v>ELEC CABLE PAIR</v>
          </cell>
          <cell r="C13072" t="str">
            <v>15 Ft</v>
          </cell>
          <cell r="D13072" t="str">
            <v>EA</v>
          </cell>
        </row>
        <row r="13073">
          <cell r="A13073">
            <v>8404076</v>
          </cell>
          <cell r="B13073" t="str">
            <v>ELEC CABLE PAIR</v>
          </cell>
          <cell r="C13073" t="str">
            <v>25 Ft</v>
          </cell>
          <cell r="D13073" t="str">
            <v>EA</v>
          </cell>
        </row>
        <row r="13074">
          <cell r="A13074">
            <v>8404077</v>
          </cell>
          <cell r="B13074" t="str">
            <v>ELEC CABLE PAIR</v>
          </cell>
          <cell r="C13074" t="str">
            <v>35 Ft</v>
          </cell>
          <cell r="D13074" t="str">
            <v>EA</v>
          </cell>
        </row>
        <row r="13075">
          <cell r="A13075">
            <v>8404078</v>
          </cell>
          <cell r="B13075" t="str">
            <v>ELEC CABLE PAIR</v>
          </cell>
          <cell r="C13075" t="str">
            <v>50 Ft</v>
          </cell>
          <cell r="D13075" t="str">
            <v>EA</v>
          </cell>
        </row>
        <row r="13076">
          <cell r="A13076">
            <v>8404079</v>
          </cell>
          <cell r="B13076" t="str">
            <v>ELEC CABLE PAIR</v>
          </cell>
          <cell r="C13076" t="str">
            <v>75 Ft</v>
          </cell>
          <cell r="D13076" t="str">
            <v>EA</v>
          </cell>
        </row>
        <row r="13077">
          <cell r="A13077">
            <v>8404080</v>
          </cell>
          <cell r="B13077" t="str">
            <v>ELEC CABLE PAIR</v>
          </cell>
          <cell r="C13077" t="str">
            <v>100 Ft</v>
          </cell>
          <cell r="D13077" t="str">
            <v>EA</v>
          </cell>
        </row>
        <row r="13078">
          <cell r="A13078">
            <v>8404081</v>
          </cell>
          <cell r="B13078" t="str">
            <v>OPTICAL CABLE PAIR</v>
          </cell>
          <cell r="C13078" t="str">
            <v>100  3.8mm</v>
          </cell>
          <cell r="D13078" t="str">
            <v>Ft</v>
          </cell>
        </row>
        <row r="13079">
          <cell r="A13079">
            <v>8404082</v>
          </cell>
          <cell r="B13079" t="str">
            <v>OPTICAL CABLE PAIR</v>
          </cell>
          <cell r="C13079" t="str">
            <v>100  3.4mm</v>
          </cell>
          <cell r="D13079" t="str">
            <v>Ft</v>
          </cell>
        </row>
        <row r="13080">
          <cell r="A13080">
            <v>8404083</v>
          </cell>
          <cell r="B13080" t="str">
            <v>OPTICAL CABLE PAIR</v>
          </cell>
          <cell r="C13080" t="str">
            <v>200  3mm</v>
          </cell>
          <cell r="D13080" t="str">
            <v>Ft</v>
          </cell>
        </row>
        <row r="13081">
          <cell r="A13081">
            <v>8404084</v>
          </cell>
          <cell r="B13081" t="str">
            <v>OPTICAL CABLE PAIR</v>
          </cell>
          <cell r="C13081" t="str">
            <v>200  8mm</v>
          </cell>
          <cell r="D13081" t="str">
            <v>Ft</v>
          </cell>
        </row>
        <row r="13082">
          <cell r="A13082">
            <v>8404085</v>
          </cell>
          <cell r="B13082" t="str">
            <v>OPTICAL ELEC. I/F</v>
          </cell>
          <cell r="C13082" t="str">
            <v>100  PAIR</v>
          </cell>
          <cell r="D13082" t="str">
            <v>EA</v>
          </cell>
        </row>
        <row r="13083">
          <cell r="A13083">
            <v>8404086</v>
          </cell>
          <cell r="B13083" t="str">
            <v>OPTICAL ELEC. I/F</v>
          </cell>
          <cell r="C13083" t="str">
            <v>200  PAIR</v>
          </cell>
          <cell r="D13083" t="str">
            <v>EA</v>
          </cell>
        </row>
        <row r="13084">
          <cell r="A13084">
            <v>8404087</v>
          </cell>
          <cell r="B13084" t="str">
            <v>MALE TERMINATOR</v>
          </cell>
          <cell r="C13084" t="str">
            <v/>
          </cell>
          <cell r="D13084" t="str">
            <v>EA</v>
          </cell>
        </row>
        <row r="13085">
          <cell r="A13085">
            <v>8404088</v>
          </cell>
          <cell r="B13085" t="str">
            <v>OEI POWER</v>
          </cell>
          <cell r="C13085" t="str">
            <v/>
          </cell>
          <cell r="D13085" t="str">
            <v>EA</v>
          </cell>
        </row>
        <row r="13086">
          <cell r="A13086">
            <v>8404089</v>
          </cell>
          <cell r="B13086" t="str">
            <v>OPERATION MANUAL</v>
          </cell>
          <cell r="C13086" t="str">
            <v/>
          </cell>
          <cell r="D13086" t="str">
            <v>SET</v>
          </cell>
        </row>
        <row r="13087">
          <cell r="A13087">
            <v>8404090</v>
          </cell>
          <cell r="B13087" t="str">
            <v>ENGINEERING MANUAL</v>
          </cell>
          <cell r="C13087" t="str">
            <v/>
          </cell>
          <cell r="D13087" t="str">
            <v>SET</v>
          </cell>
        </row>
        <row r="13088">
          <cell r="A13088">
            <v>8404091</v>
          </cell>
          <cell r="B13088" t="str">
            <v>MANUAL</v>
          </cell>
          <cell r="C13088" t="str">
            <v>INST &amp; MAINTEN.</v>
          </cell>
          <cell r="D13088" t="str">
            <v>SET</v>
          </cell>
        </row>
        <row r="13089">
          <cell r="A13089">
            <v>8404092</v>
          </cell>
          <cell r="B13089" t="str">
            <v>UNIX DEV. TOOL</v>
          </cell>
          <cell r="C13089" t="str">
            <v/>
          </cell>
          <cell r="D13089" t="str">
            <v>SET</v>
          </cell>
        </row>
        <row r="13090">
          <cell r="A13090">
            <v>8404093</v>
          </cell>
          <cell r="B13090" t="str">
            <v>UNIX TRAINING</v>
          </cell>
          <cell r="C13090" t="str">
            <v/>
          </cell>
          <cell r="D13090" t="str">
            <v>SET</v>
          </cell>
        </row>
        <row r="13091">
          <cell r="A13091">
            <v>8404094</v>
          </cell>
          <cell r="B13091" t="str">
            <v>FORTRAN COMPILER</v>
          </cell>
          <cell r="C13091" t="str">
            <v>W/DEBUGGER</v>
          </cell>
          <cell r="D13091" t="str">
            <v>SET</v>
          </cell>
        </row>
        <row r="13092">
          <cell r="A13092">
            <v>8404095</v>
          </cell>
          <cell r="B13092" t="str">
            <v>X-WINDOWS</v>
          </cell>
          <cell r="C13092" t="str">
            <v/>
          </cell>
          <cell r="D13092" t="str">
            <v>SET</v>
          </cell>
        </row>
        <row r="13093">
          <cell r="A13093">
            <v>8404096</v>
          </cell>
          <cell r="B13093" t="str">
            <v>TCP/IP NETWORK</v>
          </cell>
          <cell r="C13093" t="str">
            <v/>
          </cell>
          <cell r="D13093" t="str">
            <v>SET</v>
          </cell>
        </row>
        <row r="13094">
          <cell r="A13094">
            <v>8404097</v>
          </cell>
          <cell r="B13094" t="str">
            <v>TCP/IP LICENSE</v>
          </cell>
          <cell r="C13094" t="str">
            <v>SINGLE</v>
          </cell>
          <cell r="D13094" t="str">
            <v>SET</v>
          </cell>
        </row>
        <row r="13095">
          <cell r="A13095">
            <v>8404098</v>
          </cell>
          <cell r="B13095" t="str">
            <v>TCP/IP LICENSE</v>
          </cell>
          <cell r="C13095" t="str">
            <v>MULTIPLE</v>
          </cell>
          <cell r="D13095" t="str">
            <v>SET</v>
          </cell>
        </row>
        <row r="13096">
          <cell r="A13096">
            <v>8405001</v>
          </cell>
          <cell r="B13096" t="str">
            <v>CONSOLE TYPE-48MB</v>
          </cell>
          <cell r="C13096" t="str">
            <v>21″CRT 1GB</v>
          </cell>
          <cell r="D13096" t="str">
            <v>SET</v>
          </cell>
        </row>
        <row r="13097">
          <cell r="A13097">
            <v>8405002</v>
          </cell>
          <cell r="B13097" t="str">
            <v>CONSOLE TYPE-48MB</v>
          </cell>
          <cell r="C13097" t="str">
            <v>21″CRT 2GB</v>
          </cell>
          <cell r="D13097" t="str">
            <v>SET</v>
          </cell>
        </row>
        <row r="13098">
          <cell r="A13098">
            <v>8405003</v>
          </cell>
          <cell r="B13098" t="str">
            <v>CONSOLE TYPE-64MB</v>
          </cell>
          <cell r="C13098" t="str">
            <v>21″CRT 1GB</v>
          </cell>
          <cell r="D13098" t="str">
            <v>SET</v>
          </cell>
        </row>
        <row r="13099">
          <cell r="A13099">
            <v>8405004</v>
          </cell>
          <cell r="B13099" t="str">
            <v>CONSOLE TYPE-64MB</v>
          </cell>
          <cell r="C13099" t="str">
            <v>21″CRT 2GB</v>
          </cell>
          <cell r="D13099" t="str">
            <v>SET</v>
          </cell>
        </row>
        <row r="13100">
          <cell r="A13100">
            <v>8405005</v>
          </cell>
          <cell r="B13100" t="str">
            <v>CONSOLE TYPE-96MB</v>
          </cell>
          <cell r="C13100" t="str">
            <v>21″CRT 1GB</v>
          </cell>
          <cell r="D13100" t="str">
            <v>SET</v>
          </cell>
        </row>
        <row r="13101">
          <cell r="A13101">
            <v>8405006</v>
          </cell>
          <cell r="B13101" t="str">
            <v>CONSOLE TYPE-96MB</v>
          </cell>
          <cell r="C13101" t="str">
            <v>21″CRT 2GB</v>
          </cell>
          <cell r="D13101" t="str">
            <v>SET</v>
          </cell>
        </row>
        <row r="13102">
          <cell r="A13102">
            <v>8405007</v>
          </cell>
          <cell r="B13102" t="str">
            <v>DESK TOP-48MB</v>
          </cell>
          <cell r="C13102" t="str">
            <v>21″CRT 1GB</v>
          </cell>
          <cell r="D13102" t="str">
            <v>SET</v>
          </cell>
        </row>
        <row r="13103">
          <cell r="A13103">
            <v>8405008</v>
          </cell>
          <cell r="B13103" t="str">
            <v>DESK TOP-48MB</v>
          </cell>
          <cell r="C13103" t="str">
            <v>21″CRT 2GB</v>
          </cell>
          <cell r="D13103" t="str">
            <v>SET</v>
          </cell>
        </row>
        <row r="13104">
          <cell r="A13104">
            <v>8405009</v>
          </cell>
          <cell r="B13104" t="str">
            <v>DESK TOP-64MB</v>
          </cell>
          <cell r="C13104" t="str">
            <v>21″CRT 1GB</v>
          </cell>
          <cell r="D13104" t="str">
            <v>SET</v>
          </cell>
        </row>
        <row r="13105">
          <cell r="A13105">
            <v>8405010</v>
          </cell>
          <cell r="B13105" t="str">
            <v>DESK TOP-64MB</v>
          </cell>
          <cell r="C13105" t="str">
            <v>21″CRT 2GB</v>
          </cell>
          <cell r="D13105" t="str">
            <v>SET</v>
          </cell>
        </row>
        <row r="13106">
          <cell r="A13106">
            <v>8405011</v>
          </cell>
          <cell r="B13106" t="str">
            <v>DESK TOP-96MB</v>
          </cell>
          <cell r="C13106" t="str">
            <v>21″CRT 1GB</v>
          </cell>
          <cell r="D13106" t="str">
            <v>SET</v>
          </cell>
        </row>
        <row r="13107">
          <cell r="A13107">
            <v>8405012</v>
          </cell>
          <cell r="B13107" t="str">
            <v>DESK TOP-96MB</v>
          </cell>
          <cell r="C13107" t="str">
            <v>21″CRT 2GB</v>
          </cell>
          <cell r="D13107" t="str">
            <v>SET</v>
          </cell>
        </row>
        <row r="13108">
          <cell r="A13108">
            <v>8405013</v>
          </cell>
          <cell r="B13108" t="str">
            <v>DESK TOP-48MB</v>
          </cell>
          <cell r="C13108" t="str">
            <v>19″CRT 1GB</v>
          </cell>
          <cell r="D13108" t="str">
            <v>SET</v>
          </cell>
        </row>
        <row r="13109">
          <cell r="A13109">
            <v>8405014</v>
          </cell>
          <cell r="B13109" t="str">
            <v>DESK TOP-48MB</v>
          </cell>
          <cell r="C13109" t="str">
            <v>19″CRT 2GB</v>
          </cell>
          <cell r="D13109" t="str">
            <v>SET</v>
          </cell>
        </row>
        <row r="13110">
          <cell r="A13110">
            <v>8405015</v>
          </cell>
          <cell r="B13110" t="str">
            <v>DESK TOP-64MB</v>
          </cell>
          <cell r="C13110" t="str">
            <v>19″CRT 1GB</v>
          </cell>
          <cell r="D13110" t="str">
            <v>SET</v>
          </cell>
        </row>
        <row r="13111">
          <cell r="A13111">
            <v>8405016</v>
          </cell>
          <cell r="B13111" t="str">
            <v>DESK TOP-64MB</v>
          </cell>
          <cell r="C13111" t="str">
            <v>19″CRT 2GB</v>
          </cell>
          <cell r="D13111" t="str">
            <v>SET</v>
          </cell>
        </row>
        <row r="13112">
          <cell r="A13112">
            <v>8405017</v>
          </cell>
          <cell r="B13112" t="str">
            <v>DESK TOP-96MB</v>
          </cell>
          <cell r="C13112" t="str">
            <v>19″CRT 1GB</v>
          </cell>
          <cell r="D13112" t="str">
            <v>SET</v>
          </cell>
        </row>
        <row r="13113">
          <cell r="A13113">
            <v>8405018</v>
          </cell>
          <cell r="B13113" t="str">
            <v>DESK TOP-96MB</v>
          </cell>
          <cell r="C13113" t="str">
            <v>19″CRT 2GB</v>
          </cell>
          <cell r="D13113" t="str">
            <v>SET</v>
          </cell>
        </row>
        <row r="13114">
          <cell r="A13114">
            <v>8405019</v>
          </cell>
          <cell r="B13114" t="str">
            <v>STRACKED CRT</v>
          </cell>
          <cell r="C13114" t="str">
            <v/>
          </cell>
          <cell r="D13114" t="str">
            <v>SET</v>
          </cell>
        </row>
        <row r="13115">
          <cell r="A13115">
            <v>8405020</v>
          </cell>
          <cell r="B13115" t="str">
            <v>19″CRT</v>
          </cell>
          <cell r="C13115" t="str">
            <v/>
          </cell>
          <cell r="D13115" t="str">
            <v>SET</v>
          </cell>
        </row>
        <row r="13116">
          <cell r="A13116">
            <v>8405021</v>
          </cell>
          <cell r="B13116" t="str">
            <v>TRACK BALL</v>
          </cell>
          <cell r="C13116" t="str">
            <v/>
          </cell>
          <cell r="D13116" t="str">
            <v>SET</v>
          </cell>
        </row>
        <row r="13117">
          <cell r="A13117">
            <v>8405022</v>
          </cell>
          <cell r="B13117" t="str">
            <v>OPERAT. KEYBOARD</v>
          </cell>
          <cell r="C13117" t="str">
            <v/>
          </cell>
          <cell r="D13117" t="str">
            <v>EA</v>
          </cell>
        </row>
        <row r="13118">
          <cell r="A13118">
            <v>8405023</v>
          </cell>
          <cell r="B13118" t="str">
            <v>ENGIN. KEYBOARD</v>
          </cell>
          <cell r="C13118" t="str">
            <v/>
          </cell>
          <cell r="D13118" t="str">
            <v>EA</v>
          </cell>
        </row>
        <row r="13119">
          <cell r="A13119">
            <v>8405024</v>
          </cell>
          <cell r="B13119" t="str">
            <v>POWER UNIT</v>
          </cell>
          <cell r="C13119" t="str">
            <v>100-120V AC</v>
          </cell>
          <cell r="D13119" t="str">
            <v>EA</v>
          </cell>
        </row>
        <row r="13120">
          <cell r="A13120">
            <v>8405025</v>
          </cell>
          <cell r="B13120" t="str">
            <v>POWER UNIT</v>
          </cell>
          <cell r="C13120" t="str">
            <v>220-240V AC</v>
          </cell>
          <cell r="D13120" t="str">
            <v>EA</v>
          </cell>
        </row>
        <row r="13121">
          <cell r="A13121">
            <v>8405027</v>
          </cell>
          <cell r="B13121" t="str">
            <v>SERIAL PRINT</v>
          </cell>
          <cell r="C13121" t="str">
            <v>IMPACT</v>
          </cell>
          <cell r="D13121" t="str">
            <v>SET</v>
          </cell>
        </row>
        <row r="13122">
          <cell r="A13122">
            <v>8405028</v>
          </cell>
          <cell r="B13122" t="str">
            <v>SERIAL PRINT</v>
          </cell>
          <cell r="C13122" t="str">
            <v>DOT MATRIX</v>
          </cell>
          <cell r="D13122" t="str">
            <v>SET</v>
          </cell>
        </row>
        <row r="13123">
          <cell r="A13123">
            <v>8405029</v>
          </cell>
          <cell r="B13123" t="str">
            <v>SERIAL PRINT</v>
          </cell>
          <cell r="C13123" t="str">
            <v>NO DESK</v>
          </cell>
          <cell r="D13123" t="str">
            <v>SET</v>
          </cell>
        </row>
        <row r="13124">
          <cell r="A13124">
            <v>8405030</v>
          </cell>
          <cell r="B13124" t="str">
            <v>SERIAL PRINT</v>
          </cell>
          <cell r="C13124" t="str">
            <v>DESK</v>
          </cell>
          <cell r="D13124" t="str">
            <v>SET</v>
          </cell>
        </row>
        <row r="13125">
          <cell r="A13125">
            <v>8405031</v>
          </cell>
          <cell r="B13125" t="str">
            <v>SERIAL PRINT</v>
          </cell>
          <cell r="C13125" t="str">
            <v>DESK W/COVER</v>
          </cell>
          <cell r="D13125" t="str">
            <v>SET</v>
          </cell>
        </row>
        <row r="13126">
          <cell r="A13126">
            <v>8405032</v>
          </cell>
          <cell r="B13126" t="str">
            <v>COLOR H/COPY UNIT</v>
          </cell>
          <cell r="C13126" t="str">
            <v>LINE</v>
          </cell>
          <cell r="D13126" t="str">
            <v>SET</v>
          </cell>
        </row>
        <row r="13127">
          <cell r="A13127">
            <v>8405033</v>
          </cell>
          <cell r="B13127" t="str">
            <v>COLOR H/COPY UNIT</v>
          </cell>
          <cell r="C13127" t="str">
            <v>THERMAL (16c)</v>
          </cell>
          <cell r="D13127" t="str">
            <v>SET</v>
          </cell>
        </row>
        <row r="13128">
          <cell r="A13128">
            <v>8405034</v>
          </cell>
          <cell r="B13128" t="str">
            <v>COLOR H/COPY UNIT</v>
          </cell>
          <cell r="C13128" t="str">
            <v>NO DESK</v>
          </cell>
          <cell r="D13128" t="str">
            <v>SET</v>
          </cell>
        </row>
        <row r="13129">
          <cell r="A13129">
            <v>8405035</v>
          </cell>
          <cell r="B13129" t="str">
            <v>COLOR H/COPY UNIT</v>
          </cell>
          <cell r="C13129" t="str">
            <v>DESK</v>
          </cell>
          <cell r="D13129" t="str">
            <v>SET</v>
          </cell>
        </row>
        <row r="13130">
          <cell r="A13130">
            <v>8405036</v>
          </cell>
          <cell r="B13130" t="str">
            <v>COLOR H/COPY UNIT</v>
          </cell>
          <cell r="C13130" t="str">
            <v>DESK W/COVER</v>
          </cell>
          <cell r="D13130" t="str">
            <v>SET</v>
          </cell>
        </row>
        <row r="13131">
          <cell r="A13131">
            <v>8405037</v>
          </cell>
          <cell r="B13131" t="str">
            <v>MAGNETIC CARTRIDGE</v>
          </cell>
          <cell r="C13131" t="str">
            <v>TAPE CARTRIDGE</v>
          </cell>
          <cell r="D13131" t="str">
            <v>SET</v>
          </cell>
        </row>
        <row r="13132">
          <cell r="A13132">
            <v>8405038</v>
          </cell>
          <cell r="B13132" t="str">
            <v>MAGNETIC CARTRIDGE</v>
          </cell>
          <cell r="C13132" t="str">
            <v>100-120V AC</v>
          </cell>
          <cell r="D13132" t="str">
            <v>SET</v>
          </cell>
        </row>
        <row r="13133">
          <cell r="A13133">
            <v>8405039</v>
          </cell>
          <cell r="B13133" t="str">
            <v>MAGNETIC CARTRIDGE</v>
          </cell>
          <cell r="C13133" t="str">
            <v>220-240V AC</v>
          </cell>
          <cell r="D13133" t="str">
            <v>SET</v>
          </cell>
        </row>
        <row r="13134">
          <cell r="A13134">
            <v>8405040</v>
          </cell>
          <cell r="B13134" t="str">
            <v>MAIN MEMORY</v>
          </cell>
          <cell r="C13134" t="str">
            <v>12MB</v>
          </cell>
          <cell r="D13134" t="str">
            <v>SET</v>
          </cell>
        </row>
        <row r="13135">
          <cell r="A13135">
            <v>8405041</v>
          </cell>
          <cell r="B13135" t="str">
            <v>MAIN MEMORY</v>
          </cell>
          <cell r="C13135" t="str">
            <v>16MB</v>
          </cell>
          <cell r="D13135" t="str">
            <v>SET</v>
          </cell>
        </row>
        <row r="13136">
          <cell r="A13136">
            <v>8405042</v>
          </cell>
          <cell r="B13136" t="str">
            <v>MAIN MEMORY</v>
          </cell>
          <cell r="C13136" t="str">
            <v>80MB</v>
          </cell>
          <cell r="D13136" t="str">
            <v>SET</v>
          </cell>
        </row>
        <row r="13137">
          <cell r="A13137">
            <v>8405043</v>
          </cell>
          <cell r="B13137" t="str">
            <v>MAIN MEMORY</v>
          </cell>
          <cell r="C13137" t="str">
            <v>96MB</v>
          </cell>
          <cell r="D13137" t="str">
            <v>SET</v>
          </cell>
        </row>
        <row r="13138">
          <cell r="A13138">
            <v>8405044</v>
          </cell>
          <cell r="B13138" t="str">
            <v>HARD DISK DRIVE</v>
          </cell>
          <cell r="C13138" t="str">
            <v>1 GB</v>
          </cell>
          <cell r="D13138" t="str">
            <v>SET</v>
          </cell>
        </row>
        <row r="13139">
          <cell r="A13139">
            <v>8405045</v>
          </cell>
          <cell r="B13139" t="str">
            <v>HARD DISK DRIVE</v>
          </cell>
          <cell r="C13139" t="str">
            <v>2 GB</v>
          </cell>
          <cell r="D13139" t="str">
            <v>SET</v>
          </cell>
        </row>
        <row r="13140">
          <cell r="A13140">
            <v>8405046</v>
          </cell>
          <cell r="B13140" t="str">
            <v>FREE VOLTAGES</v>
          </cell>
          <cell r="C13140" t="str">
            <v/>
          </cell>
          <cell r="D13140" t="str">
            <v>SET</v>
          </cell>
        </row>
        <row r="13141">
          <cell r="A13141">
            <v>8405047</v>
          </cell>
          <cell r="B13141" t="str">
            <v>CABINET TYPE</v>
          </cell>
          <cell r="C13141" t="str">
            <v/>
          </cell>
          <cell r="D13141" t="str">
            <v>SET</v>
          </cell>
        </row>
        <row r="13142">
          <cell r="A13142">
            <v>8405048</v>
          </cell>
          <cell r="B13142" t="str">
            <v>100-120V AC</v>
          </cell>
          <cell r="C13142" t="str">
            <v/>
          </cell>
          <cell r="D13142" t="str">
            <v>SET</v>
          </cell>
        </row>
        <row r="13143">
          <cell r="A13143">
            <v>8405049</v>
          </cell>
          <cell r="B13143" t="str">
            <v>220-240V AC</v>
          </cell>
          <cell r="C13143" t="str">
            <v/>
          </cell>
          <cell r="D13143" t="str">
            <v>SET</v>
          </cell>
        </row>
        <row r="13144">
          <cell r="A13144">
            <v>8405050</v>
          </cell>
          <cell r="B13144" t="str">
            <v>24V DC</v>
          </cell>
          <cell r="C13144" t="str">
            <v/>
          </cell>
          <cell r="D13144" t="str">
            <v>SET</v>
          </cell>
        </row>
        <row r="13145">
          <cell r="A13145">
            <v>8405051</v>
          </cell>
          <cell r="B13145" t="str">
            <v>DUAL AC POWER SP.</v>
          </cell>
          <cell r="C13145" t="str">
            <v/>
          </cell>
          <cell r="D13145" t="str">
            <v>SET</v>
          </cell>
        </row>
        <row r="13146">
          <cell r="A13146">
            <v>8405052</v>
          </cell>
          <cell r="B13146" t="str">
            <v>ETHERNET COMM.</v>
          </cell>
          <cell r="C13146" t="str">
            <v/>
          </cell>
          <cell r="D13146" t="str">
            <v>SET</v>
          </cell>
        </row>
        <row r="13147">
          <cell r="A13147">
            <v>8405053</v>
          </cell>
          <cell r="B13147" t="str">
            <v>19″RACK MOUNT.</v>
          </cell>
          <cell r="C13147" t="str">
            <v/>
          </cell>
          <cell r="D13147" t="str">
            <v>SET</v>
          </cell>
        </row>
        <row r="13148">
          <cell r="A13148">
            <v>8405054</v>
          </cell>
          <cell r="B13148" t="str">
            <v>UNFIXED INST.</v>
          </cell>
          <cell r="C13148" t="str">
            <v/>
          </cell>
          <cell r="D13148" t="str">
            <v>SET</v>
          </cell>
        </row>
        <row r="13149">
          <cell r="A13149">
            <v>8405055</v>
          </cell>
          <cell r="B13149" t="str">
            <v>SINGLE TYPE</v>
          </cell>
          <cell r="C13149" t="str">
            <v/>
          </cell>
          <cell r="D13149" t="str">
            <v>SET</v>
          </cell>
        </row>
        <row r="13150">
          <cell r="A13150">
            <v>8405056</v>
          </cell>
          <cell r="B13150" t="str">
            <v>DUAL TYPE</v>
          </cell>
          <cell r="C13150" t="str">
            <v/>
          </cell>
          <cell r="D13150" t="str">
            <v>SET</v>
          </cell>
        </row>
        <row r="13151">
          <cell r="A13151">
            <v>8405057</v>
          </cell>
          <cell r="B13151" t="str">
            <v>CABINET INST.</v>
          </cell>
          <cell r="C13151" t="str">
            <v/>
          </cell>
          <cell r="D13151" t="str">
            <v>SET</v>
          </cell>
        </row>
        <row r="13152">
          <cell r="A13152">
            <v>8405058</v>
          </cell>
          <cell r="B13152" t="str">
            <v>19″RACK</v>
          </cell>
          <cell r="C13152" t="str">
            <v/>
          </cell>
          <cell r="D13152" t="str">
            <v>SET</v>
          </cell>
        </row>
        <row r="13153">
          <cell r="A13153">
            <v>8405059</v>
          </cell>
          <cell r="B13153" t="str">
            <v>NO POWER SUPPLY</v>
          </cell>
          <cell r="C13153" t="str">
            <v/>
          </cell>
          <cell r="D13153" t="str">
            <v>SET</v>
          </cell>
        </row>
        <row r="13154">
          <cell r="A13154">
            <v>8405060</v>
          </cell>
          <cell r="B13154" t="str">
            <v>DUAL POWER SP.</v>
          </cell>
          <cell r="C13154" t="str">
            <v/>
          </cell>
          <cell r="D13154" t="str">
            <v>SET</v>
          </cell>
        </row>
        <row r="13155">
          <cell r="A13155">
            <v>8405061</v>
          </cell>
          <cell r="B13155" t="str">
            <v>CURRENT/VOLT INPUT</v>
          </cell>
          <cell r="C13155" t="str">
            <v/>
          </cell>
          <cell r="D13155" t="str">
            <v>SET</v>
          </cell>
        </row>
        <row r="13156">
          <cell r="A13156">
            <v>8405062</v>
          </cell>
          <cell r="B13156" t="str">
            <v>mV/TC/RTD INPUT</v>
          </cell>
          <cell r="C13156" t="str">
            <v/>
          </cell>
          <cell r="D13156" t="str">
            <v>SET</v>
          </cell>
        </row>
        <row r="13157">
          <cell r="A13157">
            <v>8405063</v>
          </cell>
          <cell r="B13157" t="str">
            <v>PULSE INPUT</v>
          </cell>
          <cell r="C13157" t="str">
            <v/>
          </cell>
          <cell r="D13157" t="str">
            <v>SET</v>
          </cell>
        </row>
        <row r="13158">
          <cell r="A13158">
            <v>8405064</v>
          </cell>
          <cell r="B13158" t="str">
            <v>CURRENT/VOLT OUT.</v>
          </cell>
          <cell r="C13158" t="str">
            <v/>
          </cell>
          <cell r="D13158" t="str">
            <v>SET</v>
          </cell>
        </row>
        <row r="13159">
          <cell r="A13159">
            <v>8405065</v>
          </cell>
          <cell r="B13159" t="str">
            <v>RELAY I/O</v>
          </cell>
          <cell r="C13159" t="str">
            <v/>
          </cell>
          <cell r="D13159" t="str">
            <v>SET</v>
          </cell>
        </row>
        <row r="13160">
          <cell r="A13160">
            <v>8405066</v>
          </cell>
          <cell r="B13160" t="str">
            <v>MUTIPLEXER MODULE</v>
          </cell>
          <cell r="C13160" t="str">
            <v/>
          </cell>
          <cell r="D13160" t="str">
            <v>SET</v>
          </cell>
        </row>
        <row r="13161">
          <cell r="A13161">
            <v>8405067</v>
          </cell>
          <cell r="B13161" t="str">
            <v>CONTRACT I/O MOD.</v>
          </cell>
          <cell r="C13161" t="str">
            <v>TERMINAL TYPE</v>
          </cell>
          <cell r="D13161" t="str">
            <v>SET</v>
          </cell>
        </row>
        <row r="13162">
          <cell r="A13162">
            <v>8405068</v>
          </cell>
          <cell r="B13162" t="str">
            <v>CONTRACT I/O MOD.</v>
          </cell>
          <cell r="C13162" t="str">
            <v>CONNECTOR TYPE</v>
          </cell>
          <cell r="D13162" t="str">
            <v>SET</v>
          </cell>
        </row>
        <row r="13163">
          <cell r="A13163">
            <v>8405069</v>
          </cell>
          <cell r="B13163" t="str">
            <v>COMM. MODULE</v>
          </cell>
          <cell r="C13163" t="str">
            <v>RS-232C</v>
          </cell>
          <cell r="D13163" t="str">
            <v>SET</v>
          </cell>
        </row>
        <row r="13164">
          <cell r="A13164">
            <v>8405070</v>
          </cell>
          <cell r="B13164" t="str">
            <v>COMM. MODULE</v>
          </cell>
          <cell r="C13164" t="str">
            <v>RS-422. RS-485</v>
          </cell>
          <cell r="D13164" t="str">
            <v>SET</v>
          </cell>
        </row>
        <row r="13165">
          <cell r="A13165">
            <v>8405071</v>
          </cell>
          <cell r="B13165" t="str">
            <v>V-NET</v>
          </cell>
          <cell r="C13165" t="str">
            <v>COAXIAL</v>
          </cell>
          <cell r="D13165" t="str">
            <v>m</v>
          </cell>
        </row>
        <row r="13166">
          <cell r="A13166">
            <v>8405072</v>
          </cell>
          <cell r="B13166" t="str">
            <v>RIO BUS</v>
          </cell>
          <cell r="C13166" t="str">
            <v>TWISTED PAIR</v>
          </cell>
          <cell r="D13166" t="str">
            <v>m</v>
          </cell>
        </row>
        <row r="13167">
          <cell r="A13167">
            <v>8405073</v>
          </cell>
          <cell r="B13167" t="str">
            <v>E-NET</v>
          </cell>
          <cell r="C13167" t="str">
            <v>COAXIAL</v>
          </cell>
          <cell r="D13167" t="str">
            <v>m</v>
          </cell>
        </row>
        <row r="13168">
          <cell r="A13168">
            <v>8405074</v>
          </cell>
          <cell r="B13168" t="str">
            <v>SIGNAL</v>
          </cell>
          <cell r="C13168" t="str">
            <v/>
          </cell>
          <cell r="D13168" t="str">
            <v>m</v>
          </cell>
        </row>
        <row r="13169">
          <cell r="A13169">
            <v>8405075</v>
          </cell>
          <cell r="B13169" t="str">
            <v>OPERATION</v>
          </cell>
          <cell r="C13169" t="str">
            <v>W/MONITORING</v>
          </cell>
          <cell r="D13169" t="str">
            <v>SET</v>
          </cell>
        </row>
        <row r="13170">
          <cell r="A13170">
            <v>8405076</v>
          </cell>
          <cell r="B13170" t="str">
            <v>STANDARD CONTROL</v>
          </cell>
          <cell r="C13170" t="str">
            <v/>
          </cell>
          <cell r="D13170" t="str">
            <v>SET</v>
          </cell>
        </row>
        <row r="13171">
          <cell r="A13171">
            <v>8405077</v>
          </cell>
          <cell r="B13171" t="str">
            <v>FUNCTION S/W</v>
          </cell>
          <cell r="C13171" t="str">
            <v/>
          </cell>
          <cell r="D13171" t="str">
            <v>SET</v>
          </cell>
        </row>
        <row r="13172">
          <cell r="A13172">
            <v>8405078</v>
          </cell>
          <cell r="B13172" t="str">
            <v>CONTROL FUNC. S/W</v>
          </cell>
          <cell r="C13172" t="str">
            <v/>
          </cell>
          <cell r="D13172" t="str">
            <v>SET</v>
          </cell>
        </row>
        <row r="13173">
          <cell r="A13173">
            <v>8405079</v>
          </cell>
          <cell r="B13173" t="str">
            <v>SYSTEM GENERATION</v>
          </cell>
          <cell r="C13173" t="str">
            <v>BUILDER FUNCTION</v>
          </cell>
          <cell r="D13173" t="str">
            <v>SET</v>
          </cell>
        </row>
        <row r="13174">
          <cell r="A13174">
            <v>8406001</v>
          </cell>
          <cell r="B13174" t="str">
            <v>INDUSTRIAL PC</v>
          </cell>
          <cell r="C13174" t="str">
            <v>80486 DX-33</v>
          </cell>
          <cell r="D13174" t="str">
            <v>SET</v>
          </cell>
        </row>
        <row r="13175">
          <cell r="A13175">
            <v>8406002</v>
          </cell>
          <cell r="B13175" t="str">
            <v>STANDARD PC</v>
          </cell>
          <cell r="C13175" t="str">
            <v>80486 DX2-66</v>
          </cell>
          <cell r="D13175" t="str">
            <v>SET</v>
          </cell>
        </row>
        <row r="13176">
          <cell r="A13176">
            <v>8406003</v>
          </cell>
          <cell r="B13176" t="str">
            <v>PORTABLE PC</v>
          </cell>
          <cell r="C13176" t="str">
            <v>80486 DX2-50</v>
          </cell>
          <cell r="D13176" t="str">
            <v>SET</v>
          </cell>
        </row>
        <row r="13177">
          <cell r="A13177">
            <v>8406004</v>
          </cell>
          <cell r="B13177" t="str">
            <v>CPU</v>
          </cell>
          <cell r="C13177" t="str">
            <v>32BIT SSRISC</v>
          </cell>
          <cell r="D13177" t="str">
            <v>EA</v>
          </cell>
        </row>
        <row r="13178">
          <cell r="A13178">
            <v>8406005</v>
          </cell>
          <cell r="B13178" t="str">
            <v>CPU-80MHZ</v>
          </cell>
          <cell r="C13178" t="str">
            <v>PA RISC 7100LC</v>
          </cell>
          <cell r="D13178" t="str">
            <v>EA</v>
          </cell>
        </row>
        <row r="13179">
          <cell r="A13179">
            <v>8406006</v>
          </cell>
          <cell r="B13179" t="str">
            <v>CPU-8086</v>
          </cell>
          <cell r="C13179" t="str">
            <v>16 BIT</v>
          </cell>
          <cell r="D13179" t="str">
            <v>EA</v>
          </cell>
        </row>
        <row r="13180">
          <cell r="A13180">
            <v>8406007</v>
          </cell>
          <cell r="B13180" t="str">
            <v>CPU-80286</v>
          </cell>
          <cell r="C13180" t="str">
            <v>16 BIT</v>
          </cell>
          <cell r="D13180" t="str">
            <v>EA</v>
          </cell>
        </row>
        <row r="13181">
          <cell r="A13181">
            <v>8406008</v>
          </cell>
          <cell r="B13181" t="str">
            <v>CPU-80C286</v>
          </cell>
          <cell r="C13181" t="str">
            <v>16 BIT</v>
          </cell>
          <cell r="D13181" t="str">
            <v>EA</v>
          </cell>
        </row>
        <row r="13182">
          <cell r="A13182">
            <v>8406009</v>
          </cell>
          <cell r="B13182" t="str">
            <v>PROCESSOR</v>
          </cell>
          <cell r="C13182" t="str">
            <v>ARITHMATIC</v>
          </cell>
          <cell r="D13182" t="str">
            <v>EA</v>
          </cell>
        </row>
        <row r="13183">
          <cell r="A13183">
            <v>8406010</v>
          </cell>
          <cell r="B13183" t="str">
            <v>MEMORY PROCESSOR</v>
          </cell>
          <cell r="C13183" t="str">
            <v>4MB POOL RAM</v>
          </cell>
          <cell r="D13183" t="str">
            <v>EA</v>
          </cell>
        </row>
        <row r="13184">
          <cell r="A13184">
            <v>8406011</v>
          </cell>
          <cell r="B13184" t="str">
            <v>REDUNDANCY CPU</v>
          </cell>
          <cell r="C13184" t="str">
            <v/>
          </cell>
          <cell r="D13184" t="str">
            <v>EA</v>
          </cell>
        </row>
        <row r="13185">
          <cell r="A13185">
            <v>8406012</v>
          </cell>
          <cell r="B13185" t="str">
            <v>CPU SUPERVISOR</v>
          </cell>
          <cell r="C13185" t="str">
            <v>PLUG LOGIC W/WD</v>
          </cell>
          <cell r="D13185" t="str">
            <v>EA</v>
          </cell>
        </row>
        <row r="13186">
          <cell r="A13186">
            <v>8406013</v>
          </cell>
          <cell r="B13186" t="str">
            <v>CPL FUNCTION</v>
          </cell>
          <cell r="C13186" t="str">
            <v/>
          </cell>
          <cell r="D13186" t="str">
            <v>EA</v>
          </cell>
        </row>
        <row r="13187">
          <cell r="A13187">
            <v>8406014</v>
          </cell>
          <cell r="B13187" t="str">
            <v>REDUNDANCY COUPLER</v>
          </cell>
          <cell r="C13187" t="str">
            <v>SWITCHING &amp; REF.</v>
          </cell>
          <cell r="D13187" t="str">
            <v>EA</v>
          </cell>
        </row>
        <row r="13188">
          <cell r="A13188">
            <v>8406015</v>
          </cell>
          <cell r="B13188" t="str">
            <v>BUFFER MEMORY</v>
          </cell>
          <cell r="C13188" t="str">
            <v>4KB</v>
          </cell>
          <cell r="D13188" t="str">
            <v>EA</v>
          </cell>
        </row>
        <row r="13189">
          <cell r="A13189">
            <v>8406016</v>
          </cell>
          <cell r="B13189" t="str">
            <v>BUFFER MEMORY</v>
          </cell>
          <cell r="C13189" t="str">
            <v>8KB</v>
          </cell>
          <cell r="D13189" t="str">
            <v>EA</v>
          </cell>
        </row>
        <row r="13190">
          <cell r="A13190">
            <v>8406017</v>
          </cell>
          <cell r="B13190" t="str">
            <v>OVERLAY MEMORY</v>
          </cell>
          <cell r="C13190" t="str">
            <v>64KB RAM</v>
          </cell>
          <cell r="D13190" t="str">
            <v>EA</v>
          </cell>
        </row>
        <row r="13191">
          <cell r="A13191">
            <v>8406018</v>
          </cell>
          <cell r="B13191" t="str">
            <v>MEMORY</v>
          </cell>
          <cell r="C13191" t="str">
            <v>64MB</v>
          </cell>
          <cell r="D13191" t="str">
            <v>EA</v>
          </cell>
        </row>
        <row r="13192">
          <cell r="A13192">
            <v>8406019</v>
          </cell>
          <cell r="B13192" t="str">
            <v>RAM EXPANSION CARD</v>
          </cell>
          <cell r="C13192" t="str">
            <v>64KB</v>
          </cell>
          <cell r="D13192" t="str">
            <v>EA</v>
          </cell>
        </row>
        <row r="13193">
          <cell r="A13193">
            <v>8406020</v>
          </cell>
          <cell r="B13193" t="str">
            <v>HARD DISK</v>
          </cell>
          <cell r="C13193" t="str">
            <v>1GB</v>
          </cell>
          <cell r="D13193" t="str">
            <v>EA</v>
          </cell>
        </row>
        <row r="13194">
          <cell r="A13194">
            <v>8406021</v>
          </cell>
          <cell r="B13194" t="str">
            <v>HARD DISK</v>
          </cell>
          <cell r="C13194" t="str">
            <v>80MB</v>
          </cell>
          <cell r="D13194" t="str">
            <v>EA</v>
          </cell>
        </row>
        <row r="13195">
          <cell r="A13195">
            <v>8406022</v>
          </cell>
          <cell r="B13195" t="str">
            <v>CD-ROM DRIVE</v>
          </cell>
          <cell r="C13195" t="str">
            <v>650MB</v>
          </cell>
          <cell r="D13195" t="str">
            <v>EA</v>
          </cell>
        </row>
        <row r="13196">
          <cell r="A13196">
            <v>8406023</v>
          </cell>
          <cell r="B13196" t="str">
            <v>DAT-DRIVE</v>
          </cell>
          <cell r="C13196" t="str">
            <v>8.0GB</v>
          </cell>
          <cell r="D13196" t="str">
            <v>EA</v>
          </cell>
        </row>
        <row r="13197">
          <cell r="A13197">
            <v>8406024</v>
          </cell>
          <cell r="B13197" t="str">
            <v>DISKETTE STORAGE</v>
          </cell>
          <cell r="C13197" t="str">
            <v>2 DRV. 3.5″1.4M</v>
          </cell>
          <cell r="D13197" t="str">
            <v>EA</v>
          </cell>
        </row>
        <row r="13198">
          <cell r="A13198">
            <v>8406025</v>
          </cell>
          <cell r="B13198" t="str">
            <v>RECORDER SELECTOR</v>
          </cell>
          <cell r="C13198" t="str">
            <v>TRIPLE CHART</v>
          </cell>
          <cell r="D13198" t="str">
            <v>EA</v>
          </cell>
        </row>
        <row r="13199">
          <cell r="A13199">
            <v>8406026</v>
          </cell>
          <cell r="B13199" t="str">
            <v>RECORDER</v>
          </cell>
          <cell r="C13199" t="str">
            <v>3 PEN</v>
          </cell>
          <cell r="D13199" t="str">
            <v>EA</v>
          </cell>
        </row>
        <row r="13200">
          <cell r="A13200">
            <v>8406027</v>
          </cell>
          <cell r="B13200" t="str">
            <v>RECORDER OUT/CARD</v>
          </cell>
          <cell r="C13200" t="str">
            <v>3CH ANA 1CH PUL</v>
          </cell>
          <cell r="D13200" t="str">
            <v>EA</v>
          </cell>
        </row>
        <row r="13201">
          <cell r="A13201">
            <v>8406028</v>
          </cell>
          <cell r="B13201" t="str">
            <v>SCSI BOARD</v>
          </cell>
          <cell r="C13201" t="str">
            <v>DAT/CDROM</v>
          </cell>
          <cell r="D13201" t="str">
            <v>EA</v>
          </cell>
        </row>
        <row r="13202">
          <cell r="A13202">
            <v>8406029</v>
          </cell>
          <cell r="B13202" t="str">
            <v>ETHERNET BOARD</v>
          </cell>
          <cell r="C13202" t="str">
            <v>COMMUNICATION</v>
          </cell>
          <cell r="D13202" t="str">
            <v>EA</v>
          </cell>
        </row>
        <row r="13203">
          <cell r="A13203">
            <v>8406030</v>
          </cell>
          <cell r="B13203" t="str">
            <v>RACK 19″</v>
          </cell>
          <cell r="C13203" t="str">
            <v>CENTRAL REGION</v>
          </cell>
          <cell r="D13203" t="str">
            <v>EA</v>
          </cell>
        </row>
        <row r="13204">
          <cell r="A13204">
            <v>8406031</v>
          </cell>
          <cell r="B13204" t="str">
            <v>RACK 19″</v>
          </cell>
          <cell r="C13204" t="str">
            <v>INCL. P/S</v>
          </cell>
          <cell r="D13204" t="str">
            <v>EA</v>
          </cell>
        </row>
        <row r="13205">
          <cell r="A13205">
            <v>8406032</v>
          </cell>
          <cell r="B13205" t="str">
            <v>RACK 19″</v>
          </cell>
          <cell r="C13205" t="str">
            <v>EXCL. P/S</v>
          </cell>
          <cell r="D13205" t="str">
            <v>EA</v>
          </cell>
        </row>
        <row r="13206">
          <cell r="A13206">
            <v>8406033</v>
          </cell>
          <cell r="B13206" t="str">
            <v>RACK 19″</v>
          </cell>
          <cell r="C13206" t="str">
            <v>900x600x2200</v>
          </cell>
          <cell r="D13206" t="str">
            <v>EA</v>
          </cell>
        </row>
        <row r="13207">
          <cell r="A13207">
            <v>8406034</v>
          </cell>
          <cell r="B13207" t="str">
            <v>RACK 19″</v>
          </cell>
          <cell r="C13207" t="str">
            <v>16x4T &amp; P/S SLOT</v>
          </cell>
          <cell r="D13207" t="str">
            <v>EA</v>
          </cell>
        </row>
        <row r="13208">
          <cell r="A13208">
            <v>8406035</v>
          </cell>
          <cell r="B13208" t="str">
            <v>RACK 19″</v>
          </cell>
          <cell r="C13208" t="str">
            <v>VIDEO INTERFACE</v>
          </cell>
          <cell r="D13208" t="str">
            <v>EA</v>
          </cell>
        </row>
        <row r="13209">
          <cell r="A13209">
            <v>8406036</v>
          </cell>
          <cell r="B13209" t="str">
            <v>RACK 19″</v>
          </cell>
          <cell r="C13209" t="str">
            <v>VENTILATOR</v>
          </cell>
          <cell r="D13209" t="str">
            <v>EA</v>
          </cell>
        </row>
        <row r="13210">
          <cell r="A13210">
            <v>8406037</v>
          </cell>
          <cell r="B13210" t="str">
            <v>RACK 19″</v>
          </cell>
          <cell r="C13210" t="str">
            <v>COWL W/FR PANEL</v>
          </cell>
          <cell r="D13210" t="str">
            <v>EA</v>
          </cell>
        </row>
        <row r="13211">
          <cell r="A13211">
            <v>8406038</v>
          </cell>
          <cell r="B13211" t="str">
            <v>RACK 19″</v>
          </cell>
          <cell r="C13211" t="str">
            <v>ADD.DATA INTERF.</v>
          </cell>
          <cell r="D13211" t="str">
            <v>EA</v>
          </cell>
        </row>
        <row r="13212">
          <cell r="A13212">
            <v>8406039</v>
          </cell>
          <cell r="B13212" t="str">
            <v>RACK 19″</v>
          </cell>
          <cell r="C13212" t="str">
            <v>MUX ANALOG INP.</v>
          </cell>
          <cell r="D13212" t="str">
            <v>EA</v>
          </cell>
        </row>
        <row r="13213">
          <cell r="A13213">
            <v>8406040</v>
          </cell>
          <cell r="B13213" t="str">
            <v>RACK MONITOR</v>
          </cell>
          <cell r="C13213" t="str">
            <v/>
          </cell>
          <cell r="D13213" t="str">
            <v>EA</v>
          </cell>
        </row>
        <row r="13214">
          <cell r="A13214">
            <v>8406041</v>
          </cell>
          <cell r="B13214" t="str">
            <v>X-TERMINAL</v>
          </cell>
          <cell r="C13214" t="str">
            <v>THICK/T.ENTH.</v>
          </cell>
          <cell r="D13214" t="str">
            <v>EA</v>
          </cell>
        </row>
        <row r="13215">
          <cell r="A13215">
            <v>8406042</v>
          </cell>
          <cell r="B13215" t="str">
            <v>MONITOR 21″</v>
          </cell>
          <cell r="C13215" t="str">
            <v>1280x1024 RESOL</v>
          </cell>
          <cell r="D13215" t="str">
            <v>EA</v>
          </cell>
        </row>
        <row r="13216">
          <cell r="A13216">
            <v>8406043</v>
          </cell>
          <cell r="B13216" t="str">
            <v>CRT 21″</v>
          </cell>
          <cell r="C13216" t="str">
            <v>1280x1024</v>
          </cell>
          <cell r="D13216" t="str">
            <v>EA</v>
          </cell>
        </row>
        <row r="13217">
          <cell r="A13217">
            <v>8406044</v>
          </cell>
          <cell r="B13217" t="str">
            <v>STATION MONITROING</v>
          </cell>
          <cell r="C13217" t="str">
            <v/>
          </cell>
          <cell r="D13217" t="str">
            <v>EA</v>
          </cell>
        </row>
        <row r="13218">
          <cell r="A13218">
            <v>8406045</v>
          </cell>
          <cell r="B13218" t="str">
            <v>KEYBOARD</v>
          </cell>
          <cell r="C13218" t="str">
            <v>OPERATING</v>
          </cell>
          <cell r="D13218" t="str">
            <v>EA</v>
          </cell>
        </row>
        <row r="13219">
          <cell r="A13219">
            <v>8406046</v>
          </cell>
          <cell r="B13219" t="str">
            <v>ENGIN. KEYBOARD</v>
          </cell>
          <cell r="C13219" t="str">
            <v>ALPHA.</v>
          </cell>
          <cell r="D13219" t="str">
            <v>EA</v>
          </cell>
        </row>
        <row r="13220">
          <cell r="A13220">
            <v>8406047</v>
          </cell>
          <cell r="B13220" t="str">
            <v>OPERATOR KEYBOARD</v>
          </cell>
          <cell r="C13220" t="str">
            <v>COMPACT MEMB.</v>
          </cell>
          <cell r="D13220" t="str">
            <v>EA</v>
          </cell>
        </row>
        <row r="13221">
          <cell r="A13221">
            <v>8406048</v>
          </cell>
          <cell r="B13221" t="str">
            <v>GROUP OPERATOR PNL</v>
          </cell>
          <cell r="C13221" t="str">
            <v>SYSTEM OPER. KEY</v>
          </cell>
          <cell r="D13221" t="str">
            <v>EA</v>
          </cell>
        </row>
        <row r="13222">
          <cell r="A13222">
            <v>8406049</v>
          </cell>
          <cell r="B13222" t="str">
            <v>MOUSE</v>
          </cell>
          <cell r="C13222" t="str">
            <v>IBM PC INTERF.</v>
          </cell>
          <cell r="D13222" t="str">
            <v>EA</v>
          </cell>
        </row>
        <row r="13223">
          <cell r="A13223">
            <v>8406050</v>
          </cell>
          <cell r="B13223" t="str">
            <v>BUS COUPLER</v>
          </cell>
          <cell r="C13223" t="str">
            <v/>
          </cell>
          <cell r="D13223" t="str">
            <v>EA</v>
          </cell>
        </row>
        <row r="13224">
          <cell r="A13224">
            <v>8406051</v>
          </cell>
          <cell r="B13224" t="str">
            <v>BUS CONTROL UNIT</v>
          </cell>
          <cell r="C13224" t="str">
            <v/>
          </cell>
          <cell r="D13224" t="str">
            <v>EA</v>
          </cell>
        </row>
        <row r="13225">
          <cell r="A13225">
            <v>8406052</v>
          </cell>
          <cell r="B13225" t="str">
            <v>COUPLER</v>
          </cell>
          <cell r="C13225" t="str">
            <v>MAS STORAGE</v>
          </cell>
          <cell r="D13225" t="str">
            <v>EA</v>
          </cell>
        </row>
        <row r="13226">
          <cell r="A13226">
            <v>8406053</v>
          </cell>
          <cell r="B13226" t="str">
            <v>PC COUPLING</v>
          </cell>
          <cell r="C13226" t="str">
            <v>COMM CARD &amp; S/W</v>
          </cell>
          <cell r="D13226" t="str">
            <v>EA</v>
          </cell>
        </row>
        <row r="13227">
          <cell r="A13227">
            <v>8406054</v>
          </cell>
          <cell r="B13227" t="str">
            <v>CONFIG. FUNCTION</v>
          </cell>
          <cell r="C13227" t="str">
            <v>DISK. STOR. TYPE</v>
          </cell>
          <cell r="D13227" t="str">
            <v>EA</v>
          </cell>
        </row>
        <row r="13228">
          <cell r="A13228">
            <v>8406055</v>
          </cell>
          <cell r="B13228" t="str">
            <v>LINK MODULE</v>
          </cell>
          <cell r="C13228" t="str">
            <v>DIGNET P</v>
          </cell>
          <cell r="D13228" t="str">
            <v>EA</v>
          </cell>
        </row>
        <row r="13229">
          <cell r="A13229">
            <v>8406056</v>
          </cell>
          <cell r="B13229" t="str">
            <v>INTERFACE UNIT</v>
          </cell>
          <cell r="C13229" t="str">
            <v>PROCESSING ST.</v>
          </cell>
          <cell r="D13229" t="str">
            <v>EA</v>
          </cell>
        </row>
        <row r="13230">
          <cell r="A13230">
            <v>8406057</v>
          </cell>
          <cell r="B13230" t="str">
            <v>VIDEO INTERFACE</v>
          </cell>
          <cell r="C13230" t="str">
            <v>16BIT RISC 2CH</v>
          </cell>
          <cell r="D13230" t="str">
            <v>EA</v>
          </cell>
        </row>
        <row r="13231">
          <cell r="A13231">
            <v>8406058</v>
          </cell>
          <cell r="B13231" t="str">
            <v>VIDEO INTERFACE</v>
          </cell>
          <cell r="C13231" t="str">
            <v>16BIT RC 2CH ET.</v>
          </cell>
          <cell r="D13231" t="str">
            <v>EA</v>
          </cell>
        </row>
        <row r="13232">
          <cell r="A13232">
            <v>8406059</v>
          </cell>
          <cell r="B13232" t="str">
            <v>VIDEO INTERF. CARD</v>
          </cell>
          <cell r="C13232" t="str">
            <v>314 LINES 50Hz</v>
          </cell>
          <cell r="D13232" t="str">
            <v>EA</v>
          </cell>
        </row>
        <row r="13233">
          <cell r="A13233">
            <v>8406060</v>
          </cell>
          <cell r="B13233" t="str">
            <v>DATA INTERF. CARD</v>
          </cell>
          <cell r="C13233" t="str">
            <v>2CH RS232C</v>
          </cell>
          <cell r="D13233" t="str">
            <v>EA</v>
          </cell>
        </row>
        <row r="13234">
          <cell r="A13234">
            <v>8406061</v>
          </cell>
          <cell r="B13234" t="str">
            <v>DATA INTERF. CARD</v>
          </cell>
          <cell r="C13234" t="str">
            <v>2CH GENERAL TYPE</v>
          </cell>
          <cell r="D13234" t="str">
            <v>EA</v>
          </cell>
        </row>
        <row r="13235">
          <cell r="A13235">
            <v>8406062</v>
          </cell>
          <cell r="B13235" t="str">
            <v>DATA INTERF. CARD</v>
          </cell>
          <cell r="C13235" t="str">
            <v>2CH PC COUPLING</v>
          </cell>
          <cell r="D13235" t="str">
            <v>EA</v>
          </cell>
        </row>
        <row r="13236">
          <cell r="A13236">
            <v>8406063</v>
          </cell>
          <cell r="B13236" t="str">
            <v>ANALOG INPUT CARD</v>
          </cell>
          <cell r="C13236" t="str">
            <v>8CH 4-20mA</v>
          </cell>
          <cell r="D13236" t="str">
            <v>EA</v>
          </cell>
        </row>
        <row r="13237">
          <cell r="A13237">
            <v>8406064</v>
          </cell>
          <cell r="B13237" t="str">
            <v>ANALOG INPUT CARD</v>
          </cell>
          <cell r="C13237" t="str">
            <v>16CH 4-20mA</v>
          </cell>
          <cell r="D13237" t="str">
            <v>EA</v>
          </cell>
        </row>
        <row r="13238">
          <cell r="A13238">
            <v>8406065</v>
          </cell>
          <cell r="B13238" t="str">
            <v>ANALOG INPUT CARD</v>
          </cell>
          <cell r="C13238" t="str">
            <v>16CH 0-10V</v>
          </cell>
          <cell r="D13238" t="str">
            <v>EA</v>
          </cell>
        </row>
        <row r="13239">
          <cell r="A13239">
            <v>8406066</v>
          </cell>
          <cell r="B13239" t="str">
            <v>ANALOG OUTPUT CARD</v>
          </cell>
          <cell r="C13239" t="str">
            <v>4CH 4-20mA</v>
          </cell>
          <cell r="D13239" t="str">
            <v>EA</v>
          </cell>
        </row>
        <row r="13240">
          <cell r="A13240">
            <v>8406067</v>
          </cell>
          <cell r="B13240" t="str">
            <v>ANALOG OUTPUT CARD</v>
          </cell>
          <cell r="C13240" t="str">
            <v>16CH 4-20mA</v>
          </cell>
          <cell r="D13240" t="str">
            <v>EA</v>
          </cell>
        </row>
        <row r="13241">
          <cell r="A13241">
            <v>8406068</v>
          </cell>
          <cell r="B13241" t="str">
            <v>DIGITAL INPUT CARD</v>
          </cell>
          <cell r="C13241" t="str">
            <v>16CH</v>
          </cell>
          <cell r="D13241" t="str">
            <v>EA</v>
          </cell>
        </row>
        <row r="13242">
          <cell r="A13242">
            <v>8406069</v>
          </cell>
          <cell r="B13242" t="str">
            <v>DIGITAL INPUT CARD</v>
          </cell>
          <cell r="C13242" t="str">
            <v>30CH LOGIC</v>
          </cell>
          <cell r="D13242" t="str">
            <v>EA</v>
          </cell>
        </row>
        <row r="13243">
          <cell r="A13243">
            <v>8406070</v>
          </cell>
          <cell r="B13243" t="str">
            <v>DIGITAL INPUT CARD</v>
          </cell>
          <cell r="C13243" t="str">
            <v>32CH</v>
          </cell>
          <cell r="D13243" t="str">
            <v>EA</v>
          </cell>
        </row>
        <row r="13244">
          <cell r="A13244">
            <v>8406071</v>
          </cell>
          <cell r="B13244" t="str">
            <v>DIGITAL OUT/CARD</v>
          </cell>
          <cell r="C13244" t="str">
            <v>15CH TR. TYPE</v>
          </cell>
          <cell r="D13244" t="str">
            <v>EA</v>
          </cell>
        </row>
        <row r="13245">
          <cell r="A13245">
            <v>8406072</v>
          </cell>
          <cell r="B13245" t="str">
            <v>DIGITAL OUT/CARD</v>
          </cell>
          <cell r="C13245" t="str">
            <v>15CH DRY TYPE</v>
          </cell>
          <cell r="D13245" t="str">
            <v>EA</v>
          </cell>
        </row>
        <row r="13246">
          <cell r="A13246">
            <v>8406073</v>
          </cell>
          <cell r="B13246" t="str">
            <v>DIGITAL OUT/CARD</v>
          </cell>
          <cell r="C13246" t="str">
            <v>16CH</v>
          </cell>
          <cell r="D13246" t="str">
            <v>EA</v>
          </cell>
        </row>
        <row r="13247">
          <cell r="A13247">
            <v>8406074</v>
          </cell>
          <cell r="B13247" t="str">
            <v>DIGITAL OUT/CARD</v>
          </cell>
          <cell r="C13247" t="str">
            <v>32CH</v>
          </cell>
          <cell r="D13247" t="str">
            <v>EA</v>
          </cell>
        </row>
        <row r="13248">
          <cell r="A13248">
            <v>8406075</v>
          </cell>
          <cell r="B13248" t="str">
            <v>TERMINAL BOARD</v>
          </cell>
          <cell r="C13248" t="str">
            <v>AI CARD</v>
          </cell>
          <cell r="D13248" t="str">
            <v>EA</v>
          </cell>
        </row>
        <row r="13249">
          <cell r="A13249">
            <v>8406076</v>
          </cell>
          <cell r="B13249" t="str">
            <v>TERMINAL BOARD</v>
          </cell>
          <cell r="C13249" t="str">
            <v>AO CARD</v>
          </cell>
          <cell r="D13249" t="str">
            <v>EA</v>
          </cell>
        </row>
        <row r="13250">
          <cell r="A13250">
            <v>8406077</v>
          </cell>
          <cell r="B13250" t="str">
            <v>TERMINAL BOARD</v>
          </cell>
          <cell r="C13250" t="str">
            <v>DI CARD</v>
          </cell>
          <cell r="D13250" t="str">
            <v>EA</v>
          </cell>
        </row>
        <row r="13251">
          <cell r="A13251">
            <v>8406078</v>
          </cell>
          <cell r="B13251" t="str">
            <v>TERMINAL BOARD</v>
          </cell>
          <cell r="C13251" t="str">
            <v>DO CARD</v>
          </cell>
          <cell r="D13251" t="str">
            <v>EA</v>
          </cell>
        </row>
        <row r="13252">
          <cell r="A13252">
            <v>8406079</v>
          </cell>
          <cell r="B13252" t="str">
            <v>TERMINATOR</v>
          </cell>
          <cell r="C13252" t="str">
            <v>CAN TERM. RESIS.</v>
          </cell>
          <cell r="D13252" t="str">
            <v>EA</v>
          </cell>
        </row>
        <row r="13253">
          <cell r="A13253">
            <v>8406080</v>
          </cell>
          <cell r="B13253" t="str">
            <v>I/O CONNECTOR</v>
          </cell>
          <cell r="C13253" t="str">
            <v>INCL.CODING PINS</v>
          </cell>
          <cell r="D13253" t="str">
            <v>EA</v>
          </cell>
        </row>
        <row r="13254">
          <cell r="A13254">
            <v>8406081</v>
          </cell>
          <cell r="B13254" t="str">
            <v>MUX AI CENTRAL ADC</v>
          </cell>
          <cell r="C13254" t="str">
            <v>MULTI IN/SW</v>
          </cell>
          <cell r="D13254" t="str">
            <v>EA</v>
          </cell>
        </row>
        <row r="13255">
          <cell r="A13255">
            <v>8406082</v>
          </cell>
          <cell r="B13255" t="str">
            <v>MEASURING POINT SL</v>
          </cell>
          <cell r="C13255" t="str">
            <v>16CH</v>
          </cell>
          <cell r="D13255" t="str">
            <v>EA</v>
          </cell>
        </row>
        <row r="13256">
          <cell r="A13256">
            <v>8406083</v>
          </cell>
          <cell r="B13256" t="str">
            <v>RACK P/S CARD</v>
          </cell>
          <cell r="C13256" t="str">
            <v>DC24/15/5V 10.5A</v>
          </cell>
          <cell r="D13256" t="str">
            <v>EA</v>
          </cell>
        </row>
        <row r="13257">
          <cell r="A13257">
            <v>8406084</v>
          </cell>
          <cell r="B13257" t="str">
            <v>RACK P/S CARD</v>
          </cell>
          <cell r="C13257" t="str">
            <v>DC24/15/5V 5A</v>
          </cell>
          <cell r="D13257" t="str">
            <v>EA</v>
          </cell>
        </row>
        <row r="13258">
          <cell r="A13258">
            <v>8406085</v>
          </cell>
          <cell r="B13258" t="str">
            <v>RACK P/S CARD</v>
          </cell>
          <cell r="C13258" t="str">
            <v>DC24/15/5V 5.5A</v>
          </cell>
          <cell r="D13258" t="str">
            <v>EA</v>
          </cell>
        </row>
        <row r="13259">
          <cell r="A13259">
            <v>8406086</v>
          </cell>
          <cell r="B13259" t="str">
            <v>RACK P/S CARD</v>
          </cell>
          <cell r="C13259" t="str">
            <v>DC24/15/5V 10A</v>
          </cell>
          <cell r="D13259" t="str">
            <v>EA</v>
          </cell>
        </row>
        <row r="13260">
          <cell r="A13260">
            <v>8406087</v>
          </cell>
          <cell r="B13260" t="str">
            <v>RACK P/S CARD</v>
          </cell>
          <cell r="C13260" t="str">
            <v>DC15/5V 5A</v>
          </cell>
          <cell r="D13260" t="str">
            <v>EA</v>
          </cell>
        </row>
        <row r="13261">
          <cell r="A13261">
            <v>8406088</v>
          </cell>
          <cell r="B13261" t="str">
            <v>RACK P/S CARD</v>
          </cell>
          <cell r="C13261" t="str">
            <v>DC12/5V 10.5A</v>
          </cell>
          <cell r="D13261" t="str">
            <v>EA</v>
          </cell>
        </row>
        <row r="13262">
          <cell r="A13262">
            <v>8406089</v>
          </cell>
          <cell r="B13262" t="str">
            <v>POWER SUPPLY</v>
          </cell>
          <cell r="C13262" t="str">
            <v>DC24V 18A</v>
          </cell>
          <cell r="D13262" t="str">
            <v>EA</v>
          </cell>
        </row>
        <row r="13263">
          <cell r="A13263">
            <v>8406090</v>
          </cell>
          <cell r="B13263" t="str">
            <v>CABINET P/S UNIT</v>
          </cell>
          <cell r="C13263" t="str">
            <v>AC-&gt;DC24V 18A</v>
          </cell>
          <cell r="D13263" t="str">
            <v>EA</v>
          </cell>
        </row>
        <row r="13264">
          <cell r="A13264">
            <v>8406091</v>
          </cell>
          <cell r="B13264" t="str">
            <v>VENTILATOR</v>
          </cell>
          <cell r="C13264" t="str">
            <v>VIDEO INTERFACE</v>
          </cell>
          <cell r="D13264" t="str">
            <v>EA</v>
          </cell>
        </row>
        <row r="13265">
          <cell r="A13265">
            <v>8406092</v>
          </cell>
          <cell r="B13265" t="str">
            <v>OPERATOR CONSOLE</v>
          </cell>
          <cell r="C13265" t="str">
            <v>INCL.P/S</v>
          </cell>
          <cell r="D13265" t="str">
            <v>SET</v>
          </cell>
        </row>
        <row r="13266">
          <cell r="A13266">
            <v>8406093</v>
          </cell>
          <cell r="B13266" t="str">
            <v>CUBICLE</v>
          </cell>
          <cell r="C13266" t="str">
            <v>900Wx600Dx2200H</v>
          </cell>
          <cell r="D13266" t="str">
            <v>EA</v>
          </cell>
        </row>
        <row r="13267">
          <cell r="A13267">
            <v>8406094</v>
          </cell>
          <cell r="B13267" t="str">
            <v>CONSOLE DESK</v>
          </cell>
          <cell r="C13267" t="str">
            <v>1100Hx1100D</v>
          </cell>
          <cell r="D13267" t="str">
            <v>SET</v>
          </cell>
        </row>
        <row r="13268">
          <cell r="A13268">
            <v>8406095</v>
          </cell>
          <cell r="B13268" t="str">
            <v>COLOR VIDEO COPIER</v>
          </cell>
          <cell r="C13268" t="str">
            <v>RGB INPUT 2MB</v>
          </cell>
          <cell r="D13268" t="str">
            <v>SET</v>
          </cell>
        </row>
        <row r="13269">
          <cell r="A13269">
            <v>8406096</v>
          </cell>
          <cell r="B13269" t="str">
            <v>HARD COPIER-COLOR</v>
          </cell>
          <cell r="C13269" t="str">
            <v>INKJET 300DPI A4</v>
          </cell>
          <cell r="D13269" t="str">
            <v>SET</v>
          </cell>
        </row>
        <row r="13270">
          <cell r="A13270">
            <v>8406097</v>
          </cell>
          <cell r="B13270" t="str">
            <v>HARD COPIER-COLOR</v>
          </cell>
          <cell r="C13270" t="str">
            <v>INKJET 360DPI A3</v>
          </cell>
          <cell r="D13270" t="str">
            <v>SET</v>
          </cell>
        </row>
        <row r="13271">
          <cell r="A13271">
            <v>8406098</v>
          </cell>
          <cell r="B13271" t="str">
            <v>PRINTER</v>
          </cell>
          <cell r="C13271" t="str">
            <v>LASER A4</v>
          </cell>
          <cell r="D13271" t="str">
            <v>SET</v>
          </cell>
        </row>
        <row r="13272">
          <cell r="A13272">
            <v>8406099</v>
          </cell>
          <cell r="B13272" t="str">
            <v>PRINTER</v>
          </cell>
          <cell r="C13272" t="str">
            <v>DOT 132 COLUMN</v>
          </cell>
          <cell r="D13272" t="str">
            <v>SET</v>
          </cell>
        </row>
        <row r="13273">
          <cell r="A13273">
            <v>8406100</v>
          </cell>
          <cell r="B13273" t="str">
            <v>PRINTER</v>
          </cell>
          <cell r="C13273" t="str">
            <v>DOT 200CPS</v>
          </cell>
          <cell r="D13273" t="str">
            <v>SET</v>
          </cell>
        </row>
        <row r="13274">
          <cell r="A13274">
            <v>8406101</v>
          </cell>
          <cell r="B13274" t="str">
            <v>BAS SYSTEM CABLE</v>
          </cell>
          <cell r="C13274" t="str">
            <v>RG59 B/U MAX60m</v>
          </cell>
          <cell r="D13274" t="str">
            <v>m</v>
          </cell>
        </row>
        <row r="13275">
          <cell r="A13275">
            <v>8406102</v>
          </cell>
          <cell r="B13275" t="str">
            <v>BAS SYSTEM CABLE</v>
          </cell>
          <cell r="C13275" t="str">
            <v>RG59 B/U 2.5m</v>
          </cell>
          <cell r="D13275" t="str">
            <v>EA</v>
          </cell>
        </row>
        <row r="13276">
          <cell r="A13276">
            <v>8406103</v>
          </cell>
          <cell r="B13276" t="str">
            <v>BAS SYSTEM CABLE</v>
          </cell>
          <cell r="C13276" t="str">
            <v>RG59 B/U M.1000m</v>
          </cell>
          <cell r="D13276" t="str">
            <v>m</v>
          </cell>
        </row>
        <row r="13277">
          <cell r="A13277">
            <v>8406104</v>
          </cell>
          <cell r="B13277" t="str">
            <v>VIDEO CABLE</v>
          </cell>
          <cell r="C13277" t="str">
            <v>RG59 B/U 5m</v>
          </cell>
          <cell r="D13277" t="str">
            <v>EA</v>
          </cell>
        </row>
        <row r="13278">
          <cell r="A13278">
            <v>8406105</v>
          </cell>
          <cell r="B13278" t="str">
            <v>VIDEO CABLE</v>
          </cell>
          <cell r="C13278" t="str">
            <v>RG59 B/U 10m</v>
          </cell>
          <cell r="D13278" t="str">
            <v>EA</v>
          </cell>
        </row>
        <row r="13279">
          <cell r="A13279">
            <v>8406106</v>
          </cell>
          <cell r="B13279" t="str">
            <v>SYNC. CABLE</v>
          </cell>
          <cell r="C13279" t="str">
            <v>RG59 B/U 2.5m</v>
          </cell>
          <cell r="D13279" t="str">
            <v>EA</v>
          </cell>
        </row>
        <row r="13280">
          <cell r="A13280">
            <v>8406107</v>
          </cell>
          <cell r="B13280" t="str">
            <v>SYNC. CABLE</v>
          </cell>
          <cell r="C13280" t="str">
            <v>RG59 B/U 10m</v>
          </cell>
          <cell r="D13280" t="str">
            <v>EA</v>
          </cell>
        </row>
        <row r="13281">
          <cell r="A13281">
            <v>8406108</v>
          </cell>
          <cell r="B13281" t="str">
            <v>SYNC. CABLE</v>
          </cell>
          <cell r="C13281" t="str">
            <v>RG59 B/U MAX300m</v>
          </cell>
          <cell r="D13281" t="str">
            <v>m</v>
          </cell>
        </row>
        <row r="13282">
          <cell r="A13282">
            <v>8406109</v>
          </cell>
          <cell r="B13282" t="str">
            <v>LIGHT PEN CABLE</v>
          </cell>
          <cell r="C13282" t="str">
            <v>5.6mm MAX300m</v>
          </cell>
          <cell r="D13282" t="str">
            <v>m</v>
          </cell>
        </row>
        <row r="13283">
          <cell r="A13283">
            <v>8406110</v>
          </cell>
          <cell r="B13283" t="str">
            <v>LIGHT PEN EXTEN.</v>
          </cell>
          <cell r="C13283" t="str">
            <v>4.5mm MAX3m</v>
          </cell>
          <cell r="D13283" t="str">
            <v>m</v>
          </cell>
        </row>
        <row r="13284">
          <cell r="A13284">
            <v>8406111</v>
          </cell>
          <cell r="B13284" t="str">
            <v>MOUSE CABLE</v>
          </cell>
          <cell r="C13284" t="str">
            <v>5.6mm 10m</v>
          </cell>
          <cell r="D13284" t="str">
            <v>EA</v>
          </cell>
        </row>
        <row r="13285">
          <cell r="A13285">
            <v>8406112</v>
          </cell>
          <cell r="B13285" t="str">
            <v>RS 422</v>
          </cell>
          <cell r="C13285" t="str">
            <v>9.0mm MAX1000m</v>
          </cell>
          <cell r="D13285" t="str">
            <v>m</v>
          </cell>
        </row>
        <row r="13286">
          <cell r="A13286">
            <v>8406113</v>
          </cell>
          <cell r="B13286" t="str">
            <v>RS 485</v>
          </cell>
          <cell r="C13286" t="str">
            <v>9.0mm MAX300m</v>
          </cell>
          <cell r="D13286" t="str">
            <v>m</v>
          </cell>
        </row>
        <row r="13287">
          <cell r="A13287">
            <v>8406114</v>
          </cell>
          <cell r="B13287" t="str">
            <v>HDLC</v>
          </cell>
          <cell r="C13287" t="str">
            <v>9.0mm MAX80m</v>
          </cell>
          <cell r="D13287" t="str">
            <v>m</v>
          </cell>
        </row>
        <row r="13288">
          <cell r="A13288">
            <v>8406115</v>
          </cell>
          <cell r="B13288" t="str">
            <v>V.24</v>
          </cell>
          <cell r="C13288" t="str">
            <v>9.0mm MAX300m</v>
          </cell>
          <cell r="D13288" t="str">
            <v>m</v>
          </cell>
        </row>
        <row r="13289">
          <cell r="A13289">
            <v>8406116</v>
          </cell>
          <cell r="B13289" t="str">
            <v>TTY</v>
          </cell>
          <cell r="C13289" t="str">
            <v>9.0mm MAX300m</v>
          </cell>
          <cell r="D13289" t="str">
            <v>m</v>
          </cell>
        </row>
        <row r="13290">
          <cell r="A13290">
            <v>8406117</v>
          </cell>
          <cell r="B13290" t="str">
            <v>TERM. RESISTOR</v>
          </cell>
          <cell r="C13290" t="str">
            <v>75 OHM BNC</v>
          </cell>
          <cell r="D13290" t="str">
            <v>EA</v>
          </cell>
        </row>
        <row r="13291">
          <cell r="A13291">
            <v>8406118</v>
          </cell>
          <cell r="B13291" t="str">
            <v>TERM. RESISTOR</v>
          </cell>
          <cell r="C13291" t="str">
            <v>75 OHM BNC-2</v>
          </cell>
          <cell r="D13291" t="str">
            <v>EA</v>
          </cell>
        </row>
        <row r="13292">
          <cell r="A13292">
            <v>8406119</v>
          </cell>
          <cell r="B13292" t="str">
            <v>T BRACN. BNC</v>
          </cell>
          <cell r="C13292" t="str">
            <v/>
          </cell>
          <cell r="D13292" t="str">
            <v>EA</v>
          </cell>
        </row>
        <row r="13293">
          <cell r="A13293">
            <v>8406120</v>
          </cell>
          <cell r="B13293" t="str">
            <v>RIGHT ANGLE CONN.</v>
          </cell>
          <cell r="C13293" t="str">
            <v>BNC</v>
          </cell>
          <cell r="D13293" t="str">
            <v>EA</v>
          </cell>
        </row>
        <row r="13294">
          <cell r="A13294">
            <v>8406121</v>
          </cell>
          <cell r="B13294" t="str">
            <v>CONNECTOR BUSH</v>
          </cell>
          <cell r="C13294" t="str">
            <v/>
          </cell>
          <cell r="D13294" t="str">
            <v>EA</v>
          </cell>
        </row>
        <row r="13295">
          <cell r="A13295">
            <v>8406122</v>
          </cell>
          <cell r="B13295" t="str">
            <v>CONNECTOR</v>
          </cell>
          <cell r="C13295" t="str">
            <v>2x9 POLE PIN</v>
          </cell>
          <cell r="D13295" t="str">
            <v>EA</v>
          </cell>
        </row>
        <row r="13296">
          <cell r="A13296">
            <v>8406123</v>
          </cell>
          <cell r="B13296" t="str">
            <v>CONNECTOR</v>
          </cell>
          <cell r="C13296" t="str">
            <v>1x9 POLE PIN</v>
          </cell>
          <cell r="D13296" t="str">
            <v>EA</v>
          </cell>
        </row>
        <row r="13297">
          <cell r="A13297">
            <v>8406124</v>
          </cell>
          <cell r="B13297" t="str">
            <v>CONNECTOR</v>
          </cell>
          <cell r="C13297" t="str">
            <v>4xTAB CONNECTOR</v>
          </cell>
          <cell r="D13297" t="str">
            <v>EA</v>
          </cell>
        </row>
        <row r="13298">
          <cell r="A13298">
            <v>8406125</v>
          </cell>
          <cell r="B13298" t="str">
            <v>CONNECTOR</v>
          </cell>
          <cell r="C13298" t="str">
            <v>2x25 POLE PIN</v>
          </cell>
          <cell r="D13298" t="str">
            <v>EA</v>
          </cell>
        </row>
        <row r="13299">
          <cell r="A13299">
            <v>8406126</v>
          </cell>
          <cell r="B13299" t="str">
            <v>ETHERNET BUS (IP)</v>
          </cell>
          <cell r="C13299" t="str">
            <v>10BASE5 23.4m</v>
          </cell>
          <cell r="D13299" t="str">
            <v>EA</v>
          </cell>
        </row>
        <row r="13300">
          <cell r="A13300">
            <v>8406127</v>
          </cell>
          <cell r="B13300" t="str">
            <v>ETHERNET BUS (IP)</v>
          </cell>
          <cell r="C13300" t="str">
            <v>10BASE5 70.2m</v>
          </cell>
          <cell r="D13300" t="str">
            <v>EA</v>
          </cell>
        </row>
        <row r="13301">
          <cell r="A13301">
            <v>8406128</v>
          </cell>
          <cell r="B13301" t="str">
            <v>ETHERNET BUS (IP)</v>
          </cell>
          <cell r="C13301" t="str">
            <v>10BASE5 117mm</v>
          </cell>
          <cell r="D13301" t="str">
            <v>EA</v>
          </cell>
        </row>
        <row r="13302">
          <cell r="A13302">
            <v>8406129</v>
          </cell>
          <cell r="B13302" t="str">
            <v>ETHERNET BUS (IP)</v>
          </cell>
          <cell r="C13302" t="str">
            <v>10BASE5 257m</v>
          </cell>
          <cell r="D13302" t="str">
            <v>EA</v>
          </cell>
        </row>
        <row r="13303">
          <cell r="A13303">
            <v>8406130</v>
          </cell>
          <cell r="B13303" t="str">
            <v>ETHERNET BUS (IP)</v>
          </cell>
          <cell r="C13303" t="str">
            <v>10BASE5 500m</v>
          </cell>
          <cell r="D13303" t="str">
            <v>EA</v>
          </cell>
        </row>
        <row r="13304">
          <cell r="A13304">
            <v>8406131</v>
          </cell>
          <cell r="B13304" t="str">
            <v>ETHERNET BUS (IP)</v>
          </cell>
          <cell r="C13304" t="str">
            <v>10BASE2</v>
          </cell>
          <cell r="D13304" t="str">
            <v>m</v>
          </cell>
        </row>
        <row r="13305">
          <cell r="A13305">
            <v>8406132</v>
          </cell>
          <cell r="B13305" t="str">
            <v>ETHERNET BUS (IP)</v>
          </cell>
          <cell r="C13305" t="str">
            <v>10BASEFL 100m</v>
          </cell>
          <cell r="D13305" t="str">
            <v>EA</v>
          </cell>
        </row>
        <row r="13306">
          <cell r="A13306">
            <v>8406133</v>
          </cell>
          <cell r="B13306" t="str">
            <v>ETHERNET BUS (IP)</v>
          </cell>
          <cell r="C13306" t="str">
            <v>10BASEFL 200m</v>
          </cell>
          <cell r="D13306" t="str">
            <v>EA</v>
          </cell>
        </row>
        <row r="13307">
          <cell r="A13307">
            <v>8406134</v>
          </cell>
          <cell r="B13307" t="str">
            <v>ETHERNET BUS (IP)</v>
          </cell>
          <cell r="C13307" t="str">
            <v>10BASEFL 300m</v>
          </cell>
          <cell r="D13307" t="str">
            <v>EA</v>
          </cell>
        </row>
        <row r="13308">
          <cell r="A13308">
            <v>8406135</v>
          </cell>
          <cell r="B13308" t="str">
            <v>ETHERNET BUS (IP)</v>
          </cell>
          <cell r="C13308" t="str">
            <v>10BASEFL 400m</v>
          </cell>
          <cell r="D13308" t="str">
            <v>EA</v>
          </cell>
        </row>
        <row r="13309">
          <cell r="A13309">
            <v>8406136</v>
          </cell>
          <cell r="B13309" t="str">
            <v>ETHERNET BUS (IP)</v>
          </cell>
          <cell r="C13309" t="str">
            <v>10BASEFL 500m</v>
          </cell>
          <cell r="D13309" t="str">
            <v>EA</v>
          </cell>
        </row>
        <row r="13310">
          <cell r="A13310">
            <v>8406137</v>
          </cell>
          <cell r="B13310" t="str">
            <v>ETHERNET BUS (IP)</v>
          </cell>
          <cell r="C13310" t="str">
            <v>10BASEFL</v>
          </cell>
          <cell r="D13310" t="str">
            <v>m</v>
          </cell>
        </row>
        <row r="13311">
          <cell r="A13311">
            <v>8406138</v>
          </cell>
          <cell r="B13311" t="str">
            <v>AUI CABLE</v>
          </cell>
          <cell r="C13311" t="str">
            <v>10BASE5 5m</v>
          </cell>
          <cell r="D13311" t="str">
            <v>EA</v>
          </cell>
        </row>
        <row r="13312">
          <cell r="A13312">
            <v>8406139</v>
          </cell>
          <cell r="B13312" t="str">
            <v>AUI CABLE</v>
          </cell>
          <cell r="C13312" t="str">
            <v>10BASE5 10m</v>
          </cell>
          <cell r="D13312" t="str">
            <v>EA</v>
          </cell>
        </row>
        <row r="13313">
          <cell r="A13313">
            <v>8406140</v>
          </cell>
          <cell r="B13313" t="str">
            <v>AUI CABLE</v>
          </cell>
          <cell r="C13313" t="str">
            <v>10BASE5</v>
          </cell>
          <cell r="D13313" t="str">
            <v>m</v>
          </cell>
        </row>
        <row r="13314">
          <cell r="A13314">
            <v>8406141</v>
          </cell>
          <cell r="B13314" t="str">
            <v>AUI TRANSCEIVER</v>
          </cell>
          <cell r="C13314" t="str">
            <v>10BASE5</v>
          </cell>
          <cell r="D13314" t="str">
            <v>EA</v>
          </cell>
        </row>
        <row r="13315">
          <cell r="A13315">
            <v>8406142</v>
          </cell>
          <cell r="B13315" t="str">
            <v>AUI TRANSCEIVER</v>
          </cell>
          <cell r="C13315" t="str">
            <v>10BASE2</v>
          </cell>
          <cell r="D13315" t="str">
            <v>EA</v>
          </cell>
        </row>
        <row r="13316">
          <cell r="A13316">
            <v>8406143</v>
          </cell>
          <cell r="B13316" t="str">
            <v>TAP</v>
          </cell>
          <cell r="C13316" t="str">
            <v>10BASE5-COAXIAL</v>
          </cell>
          <cell r="D13316" t="str">
            <v>EA</v>
          </cell>
        </row>
        <row r="13317">
          <cell r="A13317">
            <v>8406144</v>
          </cell>
          <cell r="B13317" t="str">
            <v>TAP</v>
          </cell>
          <cell r="C13317" t="str">
            <v>10BASE5-BNC</v>
          </cell>
          <cell r="D13317" t="str">
            <v>EA</v>
          </cell>
        </row>
        <row r="13318">
          <cell r="A13318">
            <v>8406145</v>
          </cell>
          <cell r="B13318" t="str">
            <v>TERM. RESISTOR</v>
          </cell>
          <cell r="C13318" t="str">
            <v>10BASE5 (INCL)</v>
          </cell>
          <cell r="D13318" t="str">
            <v>EA</v>
          </cell>
        </row>
        <row r="13319">
          <cell r="A13319">
            <v>8406146</v>
          </cell>
          <cell r="B13319" t="str">
            <v>TERM. RESISTOR</v>
          </cell>
          <cell r="C13319" t="str">
            <v>10BASE5 (EXCL)</v>
          </cell>
          <cell r="D13319" t="str">
            <v>EA</v>
          </cell>
        </row>
        <row r="13320">
          <cell r="A13320">
            <v>8406147</v>
          </cell>
          <cell r="B13320" t="str">
            <v>TERM. RESISTOR</v>
          </cell>
          <cell r="C13320" t="str">
            <v>10BASE5-BNC</v>
          </cell>
          <cell r="D13320" t="str">
            <v>EA</v>
          </cell>
        </row>
        <row r="13321">
          <cell r="A13321">
            <v>8406148</v>
          </cell>
          <cell r="B13321" t="str">
            <v>CONNECTOR</v>
          </cell>
          <cell r="C13321" t="str">
            <v>10BASE2-BNC-Y</v>
          </cell>
          <cell r="D13321" t="str">
            <v>EA</v>
          </cell>
        </row>
        <row r="13322">
          <cell r="A13322">
            <v>8406149</v>
          </cell>
          <cell r="B13322" t="str">
            <v>CONNECTOR</v>
          </cell>
          <cell r="C13322" t="str">
            <v>10BASE2-BNC-F</v>
          </cell>
          <cell r="D13322" t="str">
            <v>EA</v>
          </cell>
        </row>
        <row r="13323">
          <cell r="A13323">
            <v>8406150</v>
          </cell>
          <cell r="B13323" t="str">
            <v>MTG. TOOL SET</v>
          </cell>
          <cell r="C13323" t="str">
            <v>10BASE5</v>
          </cell>
          <cell r="D13323" t="str">
            <v>EA</v>
          </cell>
        </row>
        <row r="13324">
          <cell r="A13324">
            <v>8406151</v>
          </cell>
          <cell r="B13324" t="str">
            <v>MTG. TOOL SET</v>
          </cell>
          <cell r="C13324" t="str">
            <v>10BASE2</v>
          </cell>
          <cell r="D13324" t="str">
            <v>EA</v>
          </cell>
        </row>
        <row r="13325">
          <cell r="A13325">
            <v>8406152</v>
          </cell>
          <cell r="B13325" t="str">
            <v>STAR COUPLER</v>
          </cell>
          <cell r="C13325" t="str">
            <v>9.5″ 115V AC</v>
          </cell>
          <cell r="D13325" t="str">
            <v>EA</v>
          </cell>
        </row>
        <row r="13326">
          <cell r="A13326">
            <v>8406153</v>
          </cell>
          <cell r="B13326" t="str">
            <v>STAR COUPLER</v>
          </cell>
          <cell r="C13326" t="str">
            <v>19″  115V AC</v>
          </cell>
          <cell r="D13326" t="str">
            <v>EA</v>
          </cell>
        </row>
        <row r="13327">
          <cell r="A13327">
            <v>8406154</v>
          </cell>
          <cell r="B13327" t="str">
            <v>STAR COUPLER MOD.</v>
          </cell>
          <cell r="C13327" t="str">
            <v>10BASEFL</v>
          </cell>
          <cell r="D13327" t="str">
            <v>EA</v>
          </cell>
        </row>
        <row r="13328">
          <cell r="A13328">
            <v>8406155</v>
          </cell>
          <cell r="B13328" t="str">
            <v>STAR COUPLER MOD.</v>
          </cell>
          <cell r="C13328" t="str">
            <v>10BASE5</v>
          </cell>
          <cell r="D13328" t="str">
            <v>EA</v>
          </cell>
        </row>
        <row r="13329">
          <cell r="A13329">
            <v>8406156</v>
          </cell>
          <cell r="B13329" t="str">
            <v>STAR COUPLER MOD.</v>
          </cell>
          <cell r="C13329" t="str">
            <v>10BASE5/10BASE2</v>
          </cell>
          <cell r="D13329" t="str">
            <v>EA</v>
          </cell>
        </row>
        <row r="13330">
          <cell r="A13330">
            <v>8406157</v>
          </cell>
          <cell r="B13330" t="str">
            <v>STAR COUPLER MOD.</v>
          </cell>
          <cell r="C13330" t="str">
            <v>AUI MODULE</v>
          </cell>
          <cell r="D13330" t="str">
            <v>EA</v>
          </cell>
        </row>
        <row r="13331">
          <cell r="A13331">
            <v>8406158</v>
          </cell>
          <cell r="B13331" t="str">
            <v>TRANSCEIVER</v>
          </cell>
          <cell r="C13331" t="str">
            <v>10BASE5</v>
          </cell>
          <cell r="D13331" t="str">
            <v>EA</v>
          </cell>
        </row>
        <row r="13332">
          <cell r="A13332">
            <v>8406159</v>
          </cell>
          <cell r="B13332" t="str">
            <v>TRANSCEIVER</v>
          </cell>
          <cell r="C13332" t="str">
            <v>10BASE2</v>
          </cell>
          <cell r="D13332" t="str">
            <v>EA</v>
          </cell>
        </row>
        <row r="13333">
          <cell r="A13333">
            <v>8406160</v>
          </cell>
          <cell r="B13333" t="str">
            <v>TRANSCEIVER</v>
          </cell>
          <cell r="C13333" t="str">
            <v>10BASEFL/AUI</v>
          </cell>
          <cell r="D13333" t="str">
            <v>EA</v>
          </cell>
        </row>
        <row r="13334">
          <cell r="A13334">
            <v>8406161</v>
          </cell>
          <cell r="B13334" t="str">
            <v>ACCESSORY &amp; S.P</v>
          </cell>
          <cell r="C13334" t="str">
            <v>10BASE5 AUI PLUG</v>
          </cell>
          <cell r="D13334" t="str">
            <v>EA</v>
          </cell>
        </row>
        <row r="13335">
          <cell r="A13335">
            <v>8406162</v>
          </cell>
          <cell r="B13335" t="str">
            <v>ACCESSORY &amp; S.P</v>
          </cell>
          <cell r="C13335" t="str">
            <v>10BASE2 BNC PLUG</v>
          </cell>
          <cell r="D13335" t="str">
            <v>EA</v>
          </cell>
        </row>
        <row r="13336">
          <cell r="A13336">
            <v>8406163</v>
          </cell>
          <cell r="B13336" t="str">
            <v>ACCESSORY &amp; S.P</v>
          </cell>
          <cell r="C13336" t="str">
            <v>10BASEFL PLUG</v>
          </cell>
          <cell r="D13336" t="str">
            <v>EA</v>
          </cell>
        </row>
        <row r="13337">
          <cell r="A13337">
            <v>8406164</v>
          </cell>
          <cell r="B13337" t="str">
            <v>ACCESSORY &amp; S.P</v>
          </cell>
          <cell r="C13337" t="str">
            <v>ASSEM.10BASEFL P</v>
          </cell>
          <cell r="D13337" t="str">
            <v>EA</v>
          </cell>
        </row>
        <row r="13338">
          <cell r="A13338">
            <v>8406165</v>
          </cell>
          <cell r="B13338" t="str">
            <v>REPEATER</v>
          </cell>
          <cell r="C13338" t="str">
            <v>10BASE5</v>
          </cell>
          <cell r="D13338" t="str">
            <v>EA</v>
          </cell>
        </row>
        <row r="13339">
          <cell r="A13339">
            <v>8406166</v>
          </cell>
          <cell r="B13339" t="str">
            <v>SYSTEM 분석</v>
          </cell>
          <cell r="C13339" t="str">
            <v/>
          </cell>
          <cell r="D13339" t="str">
            <v>SET</v>
          </cell>
        </row>
        <row r="13340">
          <cell r="A13340">
            <v>8406167</v>
          </cell>
          <cell r="B13340" t="str">
            <v>DATA/WORK ST 작성</v>
          </cell>
          <cell r="C13340" t="str">
            <v/>
          </cell>
          <cell r="D13340" t="str">
            <v>SET</v>
          </cell>
        </row>
        <row r="13341">
          <cell r="A13341">
            <v>8406168</v>
          </cell>
          <cell r="B13341" t="str">
            <v>APPL. S/W 작성</v>
          </cell>
          <cell r="C13341" t="str">
            <v/>
          </cell>
          <cell r="D13341" t="str">
            <v>SET</v>
          </cell>
        </row>
        <row r="13342">
          <cell r="A13342">
            <v>8406169</v>
          </cell>
          <cell r="B13342" t="str">
            <v>SYSTEM 설치</v>
          </cell>
          <cell r="C13342" t="str">
            <v>COMMISSIONING</v>
          </cell>
          <cell r="D13342" t="str">
            <v>SET</v>
          </cell>
        </row>
        <row r="13343">
          <cell r="A13343">
            <v>8406170</v>
          </cell>
          <cell r="B13343" t="str">
            <v>TRAINNING</v>
          </cell>
          <cell r="C13343" t="str">
            <v/>
          </cell>
          <cell r="D13343" t="str">
            <v>SET</v>
          </cell>
        </row>
        <row r="13344">
          <cell r="A13344">
            <v>8406171</v>
          </cell>
          <cell r="B13344" t="str">
            <v>DOCUMENT</v>
          </cell>
          <cell r="C13344" t="str">
            <v/>
          </cell>
          <cell r="D13344" t="str">
            <v>SET</v>
          </cell>
        </row>
        <row r="13345">
          <cell r="A13345">
            <v>8407001</v>
          </cell>
          <cell r="B13345" t="str">
            <v>CPU</v>
          </cell>
          <cell r="C13345" t="str">
            <v>INTEL 80xxx</v>
          </cell>
          <cell r="D13345" t="str">
            <v>SET</v>
          </cell>
        </row>
        <row r="13346">
          <cell r="A13346">
            <v>8407002</v>
          </cell>
          <cell r="B13346" t="str">
            <v>MAIN MEMORY</v>
          </cell>
          <cell r="C13346" t="str">
            <v>64KB</v>
          </cell>
          <cell r="D13346" t="str">
            <v>SET</v>
          </cell>
        </row>
        <row r="13347">
          <cell r="A13347">
            <v>8407003</v>
          </cell>
          <cell r="B13347" t="str">
            <v>HARD DISK</v>
          </cell>
          <cell r="C13347" t="str">
            <v>560MB</v>
          </cell>
          <cell r="D13347" t="str">
            <v>SET</v>
          </cell>
        </row>
        <row r="13348">
          <cell r="A13348">
            <v>8407004</v>
          </cell>
          <cell r="B13348" t="str">
            <v>FLOPPY DISK</v>
          </cell>
          <cell r="C13348" t="str">
            <v>1.44MB</v>
          </cell>
          <cell r="D13348" t="str">
            <v>SET</v>
          </cell>
        </row>
        <row r="13349">
          <cell r="A13349">
            <v>8407005</v>
          </cell>
          <cell r="B13349" t="str">
            <v>CRT</v>
          </cell>
          <cell r="C13349" t="str">
            <v>17″ COLOR</v>
          </cell>
          <cell r="D13349" t="str">
            <v>SET</v>
          </cell>
        </row>
        <row r="13350">
          <cell r="A13350">
            <v>8407006</v>
          </cell>
          <cell r="B13350" t="str">
            <v>CRT</v>
          </cell>
          <cell r="C13350" t="str">
            <v>19″ COLOR</v>
          </cell>
          <cell r="D13350" t="str">
            <v>SET</v>
          </cell>
        </row>
        <row r="13351">
          <cell r="A13351">
            <v>8407007</v>
          </cell>
          <cell r="B13351" t="str">
            <v>EVENT LOGGER</v>
          </cell>
          <cell r="C13351" t="str">
            <v>DOT MAT 64KB</v>
          </cell>
          <cell r="D13351" t="str">
            <v>SET</v>
          </cell>
        </row>
        <row r="13352">
          <cell r="A13352">
            <v>8407008</v>
          </cell>
          <cell r="B13352" t="str">
            <v>HARD COPIER-COLOR</v>
          </cell>
          <cell r="C13352" t="str">
            <v>2MB PORTSCRIPT</v>
          </cell>
          <cell r="D13352" t="str">
            <v>SET</v>
          </cell>
        </row>
        <row r="13353">
          <cell r="A13353">
            <v>8407009</v>
          </cell>
          <cell r="B13353" t="str">
            <v>LAN/LON</v>
          </cell>
          <cell r="C13353" t="str">
            <v>ETHERNET</v>
          </cell>
          <cell r="D13353" t="str">
            <v>SET</v>
          </cell>
        </row>
        <row r="13354">
          <cell r="A13354">
            <v>8407010</v>
          </cell>
          <cell r="B13354" t="str">
            <v>LAN/LON</v>
          </cell>
          <cell r="C13354" t="str">
            <v>TCP/IP</v>
          </cell>
          <cell r="D13354" t="str">
            <v>SET</v>
          </cell>
        </row>
        <row r="13355">
          <cell r="A13355">
            <v>8407011</v>
          </cell>
          <cell r="B13355" t="str">
            <v>LOCAL STATION</v>
          </cell>
          <cell r="C13355" t="str">
            <v>16NODES/NETWORK</v>
          </cell>
          <cell r="D13355" t="str">
            <v>SET</v>
          </cell>
        </row>
        <row r="13356">
          <cell r="A13356">
            <v>8407012</v>
          </cell>
          <cell r="B13356" t="str">
            <v>LON</v>
          </cell>
          <cell r="C13356" t="str">
            <v>1.25Mbps 4500Ft</v>
          </cell>
          <cell r="D13356" t="str">
            <v>SET</v>
          </cell>
        </row>
        <row r="13357">
          <cell r="A13357">
            <v>8407013</v>
          </cell>
          <cell r="B13357" t="str">
            <v>RTU</v>
          </cell>
          <cell r="C13357" t="str">
            <v>DI8 DO8 AI4 AO4</v>
          </cell>
          <cell r="D13357" t="str">
            <v>SET</v>
          </cell>
        </row>
        <row r="13358">
          <cell r="A13358">
            <v>8407014</v>
          </cell>
          <cell r="B13358" t="str">
            <v>RTU</v>
          </cell>
          <cell r="C13358" t="str">
            <v>DI16DO16 AI8 AO8</v>
          </cell>
          <cell r="D13358" t="str">
            <v>SET</v>
          </cell>
        </row>
        <row r="13359">
          <cell r="A13359">
            <v>8407015</v>
          </cell>
          <cell r="B13359" t="str">
            <v>RTU</v>
          </cell>
          <cell r="C13359" t="str">
            <v>DI32DO32AI16AO16</v>
          </cell>
          <cell r="D13359" t="str">
            <v>SET</v>
          </cell>
        </row>
        <row r="13360">
          <cell r="A13360">
            <v>8407016</v>
          </cell>
          <cell r="B13360" t="str">
            <v>OS S/W</v>
          </cell>
          <cell r="C13360" t="str">
            <v>WINDOW 3.1/NT</v>
          </cell>
          <cell r="D13360" t="str">
            <v>SET</v>
          </cell>
        </row>
        <row r="13361">
          <cell r="A13361">
            <v>8408001</v>
          </cell>
          <cell r="B13361" t="str">
            <v>유량계-전자식</v>
          </cell>
          <cell r="C13361" t="str">
            <v>25mm 탄소강</v>
          </cell>
          <cell r="D13361" t="str">
            <v>SET</v>
          </cell>
        </row>
        <row r="13362">
          <cell r="A13362">
            <v>8408002</v>
          </cell>
          <cell r="B13362" t="str">
            <v>유량계-전자식</v>
          </cell>
          <cell r="C13362" t="str">
            <v>30mm 탄소강</v>
          </cell>
          <cell r="D13362" t="str">
            <v>SET</v>
          </cell>
        </row>
        <row r="13363">
          <cell r="A13363">
            <v>8408003</v>
          </cell>
          <cell r="B13363" t="str">
            <v>유량계-전자식</v>
          </cell>
          <cell r="C13363" t="str">
            <v>40mm 탄소강</v>
          </cell>
          <cell r="D13363" t="str">
            <v>SET</v>
          </cell>
        </row>
        <row r="13364">
          <cell r="A13364">
            <v>8408004</v>
          </cell>
          <cell r="B13364" t="str">
            <v>유량계-전자식</v>
          </cell>
          <cell r="C13364" t="str">
            <v>50mm 탄소강</v>
          </cell>
          <cell r="D13364" t="str">
            <v>SET</v>
          </cell>
        </row>
        <row r="13365">
          <cell r="A13365">
            <v>8408005</v>
          </cell>
          <cell r="B13365" t="str">
            <v>유량계-전자식</v>
          </cell>
          <cell r="C13365" t="str">
            <v>65mm 탄소강</v>
          </cell>
          <cell r="D13365" t="str">
            <v>SET</v>
          </cell>
        </row>
        <row r="13366">
          <cell r="A13366">
            <v>8408006</v>
          </cell>
          <cell r="B13366" t="str">
            <v>유량계-전자식</v>
          </cell>
          <cell r="C13366" t="str">
            <v>80mm 탄소강</v>
          </cell>
          <cell r="D13366" t="str">
            <v>SET</v>
          </cell>
        </row>
        <row r="13367">
          <cell r="A13367">
            <v>8408007</v>
          </cell>
          <cell r="B13367" t="str">
            <v>유량계-전자식</v>
          </cell>
          <cell r="C13367" t="str">
            <v>100mm 탄소강</v>
          </cell>
          <cell r="D13367" t="str">
            <v>SET</v>
          </cell>
        </row>
        <row r="13368">
          <cell r="A13368">
            <v>8408008</v>
          </cell>
          <cell r="B13368" t="str">
            <v>유량계-전자식</v>
          </cell>
          <cell r="C13368" t="str">
            <v>150mm 탄소강</v>
          </cell>
          <cell r="D13368" t="str">
            <v>SET</v>
          </cell>
        </row>
        <row r="13369">
          <cell r="A13369">
            <v>8408009</v>
          </cell>
          <cell r="B13369" t="str">
            <v>유량계-전자식</v>
          </cell>
          <cell r="C13369" t="str">
            <v>200mm 탄소강</v>
          </cell>
          <cell r="D13369" t="str">
            <v>SET</v>
          </cell>
        </row>
        <row r="13370">
          <cell r="A13370">
            <v>8408010</v>
          </cell>
          <cell r="B13370" t="str">
            <v>유량계-전자식</v>
          </cell>
          <cell r="C13370" t="str">
            <v>250mm 탄소강</v>
          </cell>
          <cell r="D13370" t="str">
            <v>SET</v>
          </cell>
        </row>
        <row r="13371">
          <cell r="A13371">
            <v>8408011</v>
          </cell>
          <cell r="B13371" t="str">
            <v>유량계-전자식</v>
          </cell>
          <cell r="C13371" t="str">
            <v>300mm 탄소강</v>
          </cell>
          <cell r="D13371" t="str">
            <v>SET</v>
          </cell>
        </row>
        <row r="13372">
          <cell r="A13372">
            <v>8408012</v>
          </cell>
          <cell r="B13372" t="str">
            <v>유량계-전자식</v>
          </cell>
          <cell r="C13372" t="str">
            <v>400mm 탄소강</v>
          </cell>
          <cell r="D13372" t="str">
            <v>SET</v>
          </cell>
        </row>
        <row r="13373">
          <cell r="A13373">
            <v>8408013</v>
          </cell>
          <cell r="B13373" t="str">
            <v>유량계-전자식</v>
          </cell>
          <cell r="C13373" t="str">
            <v>500mm 탄소강</v>
          </cell>
          <cell r="D13373" t="str">
            <v>SET</v>
          </cell>
        </row>
        <row r="13374">
          <cell r="A13374">
            <v>8408014</v>
          </cell>
          <cell r="B13374" t="str">
            <v>유량계-전자식</v>
          </cell>
          <cell r="C13374" t="str">
            <v>600mm 탄소강</v>
          </cell>
          <cell r="D13374" t="str">
            <v>SET</v>
          </cell>
        </row>
        <row r="13375">
          <cell r="A13375">
            <v>8408015</v>
          </cell>
          <cell r="B13375" t="str">
            <v>유량계-전자식</v>
          </cell>
          <cell r="C13375" t="str">
            <v>700mm 탄소강</v>
          </cell>
          <cell r="D13375" t="str">
            <v>SET</v>
          </cell>
        </row>
        <row r="13376">
          <cell r="A13376">
            <v>8408016</v>
          </cell>
          <cell r="B13376" t="str">
            <v>유량계-전자식</v>
          </cell>
          <cell r="C13376" t="str">
            <v>800mm 탄소강</v>
          </cell>
          <cell r="D13376" t="str">
            <v>SET</v>
          </cell>
        </row>
        <row r="13377">
          <cell r="A13377">
            <v>8408017</v>
          </cell>
          <cell r="B13377" t="str">
            <v>유량계-전자식</v>
          </cell>
          <cell r="C13377" t="str">
            <v>900mm 탄소강</v>
          </cell>
          <cell r="D13377" t="str">
            <v>SET</v>
          </cell>
        </row>
        <row r="13378">
          <cell r="A13378">
            <v>8408018</v>
          </cell>
          <cell r="B13378" t="str">
            <v>유량계-전자식</v>
          </cell>
          <cell r="C13378" t="str">
            <v>1000mm 탄소강</v>
          </cell>
          <cell r="D13378" t="str">
            <v>SET</v>
          </cell>
        </row>
        <row r="13379">
          <cell r="A13379">
            <v>8408019</v>
          </cell>
          <cell r="B13379" t="str">
            <v>유량계-전자식</v>
          </cell>
          <cell r="C13379" t="str">
            <v>1200mm 탄소강</v>
          </cell>
          <cell r="D13379" t="str">
            <v>SET</v>
          </cell>
        </row>
        <row r="13380">
          <cell r="A13380">
            <v>8408020</v>
          </cell>
          <cell r="B13380" t="str">
            <v>유량계-전자식</v>
          </cell>
          <cell r="C13380" t="str">
            <v>1400mm 탄소강</v>
          </cell>
          <cell r="D13380" t="str">
            <v>SET</v>
          </cell>
        </row>
        <row r="13381">
          <cell r="A13381">
            <v>8408021</v>
          </cell>
          <cell r="B13381" t="str">
            <v>유량계-전자식</v>
          </cell>
          <cell r="C13381" t="str">
            <v>1600mm 탄소강</v>
          </cell>
          <cell r="D13381" t="str">
            <v>SET</v>
          </cell>
        </row>
        <row r="13382">
          <cell r="A13382">
            <v>8408022</v>
          </cell>
          <cell r="B13382" t="str">
            <v>유량계-전자식</v>
          </cell>
          <cell r="C13382" t="str">
            <v>1800mm 탄소강</v>
          </cell>
          <cell r="D13382" t="str">
            <v>SET</v>
          </cell>
        </row>
        <row r="13383">
          <cell r="A13383">
            <v>8408051</v>
          </cell>
          <cell r="B13383" t="str">
            <v>유량계-전자식</v>
          </cell>
          <cell r="C13383" t="str">
            <v>25mm STS304</v>
          </cell>
          <cell r="D13383" t="str">
            <v>SET</v>
          </cell>
        </row>
        <row r="13384">
          <cell r="A13384">
            <v>8408052</v>
          </cell>
          <cell r="B13384" t="str">
            <v>유량계-전자식</v>
          </cell>
          <cell r="C13384" t="str">
            <v>30mm STS304</v>
          </cell>
          <cell r="D13384" t="str">
            <v>SET</v>
          </cell>
        </row>
        <row r="13385">
          <cell r="A13385">
            <v>8408053</v>
          </cell>
          <cell r="B13385" t="str">
            <v>유량계-전자식</v>
          </cell>
          <cell r="C13385" t="str">
            <v>40mm STS304</v>
          </cell>
          <cell r="D13385" t="str">
            <v>SET</v>
          </cell>
        </row>
        <row r="13386">
          <cell r="A13386">
            <v>8408054</v>
          </cell>
          <cell r="B13386" t="str">
            <v>유량계-전자식</v>
          </cell>
          <cell r="C13386" t="str">
            <v>50mm STS304</v>
          </cell>
          <cell r="D13386" t="str">
            <v>SET</v>
          </cell>
        </row>
        <row r="13387">
          <cell r="A13387">
            <v>8408055</v>
          </cell>
          <cell r="B13387" t="str">
            <v>유량계-전자식</v>
          </cell>
          <cell r="C13387" t="str">
            <v>65mm STS304</v>
          </cell>
          <cell r="D13387" t="str">
            <v>SET</v>
          </cell>
        </row>
        <row r="13388">
          <cell r="A13388">
            <v>8408056</v>
          </cell>
          <cell r="B13388" t="str">
            <v>유량계-전자식</v>
          </cell>
          <cell r="C13388" t="str">
            <v>80mm STS304</v>
          </cell>
          <cell r="D13388" t="str">
            <v>SET</v>
          </cell>
        </row>
        <row r="13389">
          <cell r="A13389">
            <v>8408057</v>
          </cell>
          <cell r="B13389" t="str">
            <v>유량계-전자식</v>
          </cell>
          <cell r="C13389" t="str">
            <v>100mm STS304</v>
          </cell>
          <cell r="D13389" t="str">
            <v>SET</v>
          </cell>
        </row>
        <row r="13390">
          <cell r="A13390">
            <v>8408058</v>
          </cell>
          <cell r="B13390" t="str">
            <v>유량계-전자식</v>
          </cell>
          <cell r="C13390" t="str">
            <v>150mm STS304</v>
          </cell>
          <cell r="D13390" t="str">
            <v>SET</v>
          </cell>
        </row>
        <row r="13391">
          <cell r="A13391">
            <v>8408059</v>
          </cell>
          <cell r="B13391" t="str">
            <v>유량계-전자식</v>
          </cell>
          <cell r="C13391" t="str">
            <v>200mm STS304</v>
          </cell>
          <cell r="D13391" t="str">
            <v>SET</v>
          </cell>
        </row>
        <row r="13392">
          <cell r="A13392">
            <v>8408060</v>
          </cell>
          <cell r="B13392" t="str">
            <v>유량계-전자식</v>
          </cell>
          <cell r="C13392" t="str">
            <v>250mm STS304</v>
          </cell>
          <cell r="D13392" t="str">
            <v>SET</v>
          </cell>
        </row>
        <row r="13393">
          <cell r="A13393">
            <v>8408061</v>
          </cell>
          <cell r="B13393" t="str">
            <v>유량계-전자식</v>
          </cell>
          <cell r="C13393" t="str">
            <v>300mm STS304</v>
          </cell>
          <cell r="D13393" t="str">
            <v>SET</v>
          </cell>
        </row>
        <row r="13394">
          <cell r="A13394">
            <v>8408062</v>
          </cell>
          <cell r="B13394" t="str">
            <v>유량계-전자식</v>
          </cell>
          <cell r="C13394" t="str">
            <v>400mm STS304</v>
          </cell>
          <cell r="D13394" t="str">
            <v>SET</v>
          </cell>
        </row>
        <row r="13395">
          <cell r="A13395">
            <v>8408063</v>
          </cell>
          <cell r="B13395" t="str">
            <v>유량계-전자식</v>
          </cell>
          <cell r="C13395" t="str">
            <v>500mm STS304</v>
          </cell>
          <cell r="D13395" t="str">
            <v>SET</v>
          </cell>
        </row>
        <row r="13396">
          <cell r="A13396">
            <v>8408064</v>
          </cell>
          <cell r="B13396" t="str">
            <v>유량계-전자식</v>
          </cell>
          <cell r="C13396" t="str">
            <v>600mm STS304</v>
          </cell>
          <cell r="D13396" t="str">
            <v>SET</v>
          </cell>
        </row>
        <row r="13397">
          <cell r="A13397">
            <v>8408065</v>
          </cell>
          <cell r="B13397" t="str">
            <v>유량계-전자식</v>
          </cell>
          <cell r="C13397" t="str">
            <v>700mm STS304</v>
          </cell>
          <cell r="D13397" t="str">
            <v>SET</v>
          </cell>
        </row>
        <row r="13398">
          <cell r="A13398">
            <v>8408066</v>
          </cell>
          <cell r="B13398" t="str">
            <v>유량계-전자식</v>
          </cell>
          <cell r="C13398" t="str">
            <v>800mm STS304</v>
          </cell>
          <cell r="D13398" t="str">
            <v>SET</v>
          </cell>
        </row>
        <row r="13399">
          <cell r="A13399">
            <v>8408067</v>
          </cell>
          <cell r="B13399" t="str">
            <v>유량계-전자식</v>
          </cell>
          <cell r="C13399" t="str">
            <v>900mm STS304</v>
          </cell>
          <cell r="D13399" t="str">
            <v>SET</v>
          </cell>
        </row>
        <row r="13400">
          <cell r="A13400">
            <v>8408068</v>
          </cell>
          <cell r="B13400" t="str">
            <v>유량계-전자식</v>
          </cell>
          <cell r="C13400" t="str">
            <v>1000mm STS304</v>
          </cell>
          <cell r="D13400" t="str">
            <v>SET</v>
          </cell>
        </row>
        <row r="13401">
          <cell r="A13401">
            <v>8408080</v>
          </cell>
          <cell r="B13401" t="str">
            <v>유량계-초음파식</v>
          </cell>
          <cell r="C13401" t="str">
            <v>개거식(Weir)</v>
          </cell>
          <cell r="D13401" t="str">
            <v>SET</v>
          </cell>
        </row>
        <row r="13402">
          <cell r="A13402">
            <v>8408081</v>
          </cell>
          <cell r="B13402" t="str">
            <v>유량계-초음파식</v>
          </cell>
          <cell r="C13402" t="str">
            <v>4각수로형</v>
          </cell>
          <cell r="D13402" t="str">
            <v>SET</v>
          </cell>
        </row>
        <row r="13403">
          <cell r="A13403">
            <v>8408082</v>
          </cell>
          <cell r="B13403" t="str">
            <v>유량계-초음파식</v>
          </cell>
          <cell r="C13403" t="str">
            <v>클램프온형</v>
          </cell>
          <cell r="D13403" t="str">
            <v>SET</v>
          </cell>
        </row>
        <row r="13404">
          <cell r="A13404">
            <v>8408083</v>
          </cell>
          <cell r="B13404" t="str">
            <v>유량계-초음파식</v>
          </cell>
          <cell r="C13404" t="str">
            <v>파샬플롬식-1Ft</v>
          </cell>
          <cell r="D13404" t="str">
            <v>SET</v>
          </cell>
        </row>
        <row r="13405">
          <cell r="A13405">
            <v>8408084</v>
          </cell>
          <cell r="B13405" t="str">
            <v>유량계-초음파식</v>
          </cell>
          <cell r="C13405" t="str">
            <v>파샬플롬식-1.5Ft</v>
          </cell>
          <cell r="D13405" t="str">
            <v>SET</v>
          </cell>
        </row>
        <row r="13406">
          <cell r="A13406">
            <v>8408100</v>
          </cell>
          <cell r="B13406" t="str">
            <v>유량계-전자레벨식</v>
          </cell>
          <cell r="C13406" t="str">
            <v>사각개수로형</v>
          </cell>
          <cell r="D13406" t="str">
            <v>SET</v>
          </cell>
        </row>
        <row r="13407">
          <cell r="A13407">
            <v>8408120</v>
          </cell>
          <cell r="B13407" t="str">
            <v>유량계-전자식</v>
          </cell>
          <cell r="C13407" t="str">
            <v>인서션타입</v>
          </cell>
          <cell r="D13407" t="str">
            <v>SET</v>
          </cell>
        </row>
        <row r="13408">
          <cell r="A13408">
            <v>8408140</v>
          </cell>
          <cell r="B13408" t="str">
            <v>유량계-차압식100mm</v>
          </cell>
          <cell r="C13408" t="str">
            <v>벤츄리형 STS304</v>
          </cell>
          <cell r="D13408" t="str">
            <v>SET</v>
          </cell>
        </row>
        <row r="13409">
          <cell r="A13409">
            <v>8408141</v>
          </cell>
          <cell r="B13409" t="str">
            <v>유량계-차압식150mm</v>
          </cell>
          <cell r="C13409" t="str">
            <v>벤츄리형 STS304</v>
          </cell>
          <cell r="D13409" t="str">
            <v>SET</v>
          </cell>
        </row>
        <row r="13410">
          <cell r="A13410">
            <v>8408142</v>
          </cell>
          <cell r="B13410" t="str">
            <v>유량계-차압식200mm</v>
          </cell>
          <cell r="C13410" t="str">
            <v>벤츄리형 STS304</v>
          </cell>
          <cell r="D13410" t="str">
            <v>SET</v>
          </cell>
        </row>
        <row r="13411">
          <cell r="A13411">
            <v>8408143</v>
          </cell>
          <cell r="B13411" t="str">
            <v>유량계-차압식250mm</v>
          </cell>
          <cell r="C13411" t="str">
            <v>벤츄리형 STS304</v>
          </cell>
          <cell r="D13411" t="str">
            <v>SET</v>
          </cell>
        </row>
        <row r="13412">
          <cell r="A13412">
            <v>8408144</v>
          </cell>
          <cell r="B13412" t="str">
            <v>유량계-차압식300mm</v>
          </cell>
          <cell r="C13412" t="str">
            <v>벤츄리형 STS304</v>
          </cell>
          <cell r="D13412" t="str">
            <v>SET</v>
          </cell>
        </row>
        <row r="13413">
          <cell r="A13413">
            <v>8408145</v>
          </cell>
          <cell r="B13413" t="str">
            <v>유량계-차압식350mm</v>
          </cell>
          <cell r="C13413" t="str">
            <v>벤츄리형 STS304</v>
          </cell>
          <cell r="D13413" t="str">
            <v>SET</v>
          </cell>
        </row>
        <row r="13414">
          <cell r="A13414">
            <v>8408146</v>
          </cell>
          <cell r="B13414" t="str">
            <v>유량계-차압식400mm</v>
          </cell>
          <cell r="C13414" t="str">
            <v>벤츄리형 STS304</v>
          </cell>
          <cell r="D13414" t="str">
            <v>SET</v>
          </cell>
        </row>
        <row r="13415">
          <cell r="A13415">
            <v>8408147</v>
          </cell>
          <cell r="B13415" t="str">
            <v>유량계-차압식450mm</v>
          </cell>
          <cell r="C13415" t="str">
            <v>벤츄리형 STS304</v>
          </cell>
          <cell r="D13415" t="str">
            <v>SET</v>
          </cell>
        </row>
        <row r="13416">
          <cell r="A13416">
            <v>8408148</v>
          </cell>
          <cell r="B13416" t="str">
            <v>유량계-차압식500mm</v>
          </cell>
          <cell r="C13416" t="str">
            <v>벤츄리형 STS304</v>
          </cell>
          <cell r="D13416" t="str">
            <v>SET</v>
          </cell>
        </row>
        <row r="13417">
          <cell r="A13417">
            <v>8408160</v>
          </cell>
          <cell r="B13417" t="str">
            <v>유량계-용적식</v>
          </cell>
          <cell r="C13417" t="str">
            <v>25mm PD METER</v>
          </cell>
          <cell r="D13417" t="str">
            <v>SET</v>
          </cell>
        </row>
        <row r="13418">
          <cell r="A13418">
            <v>8408161</v>
          </cell>
          <cell r="B13418" t="str">
            <v>유량계-용적식</v>
          </cell>
          <cell r="C13418" t="str">
            <v>50mm PD METER</v>
          </cell>
          <cell r="D13418" t="str">
            <v>SET</v>
          </cell>
        </row>
        <row r="13419">
          <cell r="A13419">
            <v>8408162</v>
          </cell>
          <cell r="B13419" t="str">
            <v>유량계-용적식</v>
          </cell>
          <cell r="C13419" t="str">
            <v>80mm PD METER</v>
          </cell>
          <cell r="D13419" t="str">
            <v>SET</v>
          </cell>
        </row>
        <row r="13420">
          <cell r="A13420">
            <v>8408163</v>
          </cell>
          <cell r="B13420" t="str">
            <v>유량계-용적식</v>
          </cell>
          <cell r="C13420" t="str">
            <v>100mm PD METER</v>
          </cell>
          <cell r="D13420" t="str">
            <v>SET</v>
          </cell>
        </row>
        <row r="13421">
          <cell r="A13421">
            <v>8408164</v>
          </cell>
          <cell r="B13421" t="str">
            <v>유량계-용적식</v>
          </cell>
          <cell r="C13421" t="str">
            <v>150mm PD METER</v>
          </cell>
          <cell r="D13421" t="str">
            <v>SET</v>
          </cell>
        </row>
        <row r="13422">
          <cell r="A13422">
            <v>8408180</v>
          </cell>
          <cell r="B13422" t="str">
            <v>농도계-가압소포식</v>
          </cell>
          <cell r="C13422" t="str">
            <v>50mm 샘플링</v>
          </cell>
          <cell r="D13422" t="str">
            <v>SET</v>
          </cell>
        </row>
        <row r="13423">
          <cell r="A13423">
            <v>8408181</v>
          </cell>
          <cell r="B13423" t="str">
            <v>농도계-가압소포식</v>
          </cell>
          <cell r="C13423" t="str">
            <v>75mm 샘플링</v>
          </cell>
          <cell r="D13423" t="str">
            <v>SET</v>
          </cell>
        </row>
        <row r="13424">
          <cell r="A13424">
            <v>8408182</v>
          </cell>
          <cell r="B13424" t="str">
            <v>농도계-가압소포식</v>
          </cell>
          <cell r="C13424" t="str">
            <v>100mm 샘플링</v>
          </cell>
          <cell r="D13424" t="str">
            <v>SET</v>
          </cell>
        </row>
        <row r="13425">
          <cell r="A13425">
            <v>8408183</v>
          </cell>
          <cell r="B13425" t="str">
            <v>농도계-가압소포식</v>
          </cell>
          <cell r="C13425" t="str">
            <v>150mm 샘플링</v>
          </cell>
          <cell r="D13425" t="str">
            <v>SET</v>
          </cell>
        </row>
        <row r="13426">
          <cell r="A13426">
            <v>8408184</v>
          </cell>
          <cell r="B13426" t="str">
            <v>농도계-가압소포식</v>
          </cell>
          <cell r="C13426" t="str">
            <v>200mm 샘플링</v>
          </cell>
          <cell r="D13426" t="str">
            <v>SET</v>
          </cell>
        </row>
        <row r="13427">
          <cell r="A13427">
            <v>8408185</v>
          </cell>
          <cell r="B13427" t="str">
            <v>농도계-가압소포식</v>
          </cell>
          <cell r="C13427" t="str">
            <v>300mm 샘플링</v>
          </cell>
          <cell r="D13427" t="str">
            <v>SET</v>
          </cell>
        </row>
        <row r="13428">
          <cell r="A13428">
            <v>8408186</v>
          </cell>
          <cell r="B13428" t="str">
            <v>농도계-가압소포식</v>
          </cell>
          <cell r="C13428" t="str">
            <v>500mm 샘플링</v>
          </cell>
          <cell r="D13428" t="str">
            <v>SET</v>
          </cell>
        </row>
        <row r="13429">
          <cell r="A13429">
            <v>8408200</v>
          </cell>
          <cell r="B13429" t="str">
            <v>농도계-초음파</v>
          </cell>
          <cell r="C13429" t="str">
            <v>침적형</v>
          </cell>
          <cell r="D13429" t="str">
            <v>SET</v>
          </cell>
        </row>
        <row r="13430">
          <cell r="A13430">
            <v>8408201</v>
          </cell>
          <cell r="B13430" t="str">
            <v>농도계-초음파</v>
          </cell>
          <cell r="C13430" t="str">
            <v>50mm 유통형</v>
          </cell>
          <cell r="D13430" t="str">
            <v>SET</v>
          </cell>
        </row>
        <row r="13431">
          <cell r="A13431">
            <v>8408202</v>
          </cell>
          <cell r="B13431" t="str">
            <v>농도계-초음파</v>
          </cell>
          <cell r="C13431" t="str">
            <v>80mm 유통형</v>
          </cell>
          <cell r="D13431" t="str">
            <v>SET</v>
          </cell>
        </row>
        <row r="13432">
          <cell r="A13432">
            <v>8408203</v>
          </cell>
          <cell r="B13432" t="str">
            <v>농도계-초음파</v>
          </cell>
          <cell r="C13432" t="str">
            <v>100mm 유통형</v>
          </cell>
          <cell r="D13432" t="str">
            <v>SET</v>
          </cell>
        </row>
        <row r="13433">
          <cell r="A13433">
            <v>8408204</v>
          </cell>
          <cell r="B13433" t="str">
            <v>농도계-초음파</v>
          </cell>
          <cell r="C13433" t="str">
            <v>125mm 유통형</v>
          </cell>
          <cell r="D13433" t="str">
            <v>SET</v>
          </cell>
        </row>
        <row r="13434">
          <cell r="A13434">
            <v>8408205</v>
          </cell>
          <cell r="B13434" t="str">
            <v>농도계-초음파</v>
          </cell>
          <cell r="C13434" t="str">
            <v>150mm 유통형</v>
          </cell>
          <cell r="D13434" t="str">
            <v>SET</v>
          </cell>
        </row>
        <row r="13435">
          <cell r="A13435">
            <v>8408206</v>
          </cell>
          <cell r="B13435" t="str">
            <v>농도계-초음파</v>
          </cell>
          <cell r="C13435" t="str">
            <v>200mm 유통형</v>
          </cell>
          <cell r="D13435" t="str">
            <v>SET</v>
          </cell>
        </row>
        <row r="13436">
          <cell r="A13436">
            <v>8408207</v>
          </cell>
          <cell r="B13436" t="str">
            <v>농도계-초음파</v>
          </cell>
          <cell r="C13436" t="str">
            <v>250mm 유통형</v>
          </cell>
          <cell r="D13436" t="str">
            <v>SET</v>
          </cell>
        </row>
        <row r="13437">
          <cell r="A13437">
            <v>8408208</v>
          </cell>
          <cell r="B13437" t="str">
            <v>농도계-초음파</v>
          </cell>
          <cell r="C13437" t="str">
            <v>300mm 유통형</v>
          </cell>
          <cell r="D13437" t="str">
            <v>SET</v>
          </cell>
        </row>
        <row r="13438">
          <cell r="A13438">
            <v>8408220</v>
          </cell>
          <cell r="B13438" t="str">
            <v>농도계-산란광식</v>
          </cell>
          <cell r="C13438" t="str">
            <v>리트랙터블</v>
          </cell>
          <cell r="D13438" t="str">
            <v>SET</v>
          </cell>
        </row>
        <row r="13439">
          <cell r="A13439">
            <v>8408221</v>
          </cell>
          <cell r="B13439" t="str">
            <v>농도계-투사광식</v>
          </cell>
          <cell r="C13439" t="str">
            <v>리트랙터블</v>
          </cell>
          <cell r="D13439" t="str">
            <v>SET</v>
          </cell>
        </row>
        <row r="13440">
          <cell r="A13440">
            <v>8408240</v>
          </cell>
          <cell r="B13440" t="str">
            <v>슬러지계면계</v>
          </cell>
          <cell r="C13440" t="str">
            <v>초음파식</v>
          </cell>
          <cell r="D13440" t="str">
            <v>SET</v>
          </cell>
        </row>
        <row r="13441">
          <cell r="A13441">
            <v>8408241</v>
          </cell>
          <cell r="B13441" t="str">
            <v>슬러지계면계</v>
          </cell>
          <cell r="C13441" t="str">
            <v>적외선 0-1.2m</v>
          </cell>
          <cell r="D13441" t="str">
            <v>SET</v>
          </cell>
        </row>
        <row r="13442">
          <cell r="A13442">
            <v>8408242</v>
          </cell>
          <cell r="B13442" t="str">
            <v>슬러지계면계</v>
          </cell>
          <cell r="C13442" t="str">
            <v>적외선 0-2.4m</v>
          </cell>
          <cell r="D13442" t="str">
            <v>SET</v>
          </cell>
        </row>
        <row r="13443">
          <cell r="A13443">
            <v>8408260</v>
          </cell>
          <cell r="B13443" t="str">
            <v>화싱오니계면계</v>
          </cell>
          <cell r="C13443" t="str">
            <v>1:1</v>
          </cell>
          <cell r="D13443" t="str">
            <v>SET</v>
          </cell>
        </row>
        <row r="13444">
          <cell r="A13444">
            <v>8408261</v>
          </cell>
          <cell r="B13444" t="str">
            <v>화싱오니계면계</v>
          </cell>
          <cell r="C13444" t="str">
            <v>4:1</v>
          </cell>
          <cell r="D13444" t="str">
            <v>SET</v>
          </cell>
        </row>
        <row r="13445">
          <cell r="A13445">
            <v>8408280</v>
          </cell>
          <cell r="B13445" t="str">
            <v>수위계-초음파식</v>
          </cell>
          <cell r="C13445" t="str">
            <v>0-5m</v>
          </cell>
          <cell r="D13445" t="str">
            <v>SET</v>
          </cell>
        </row>
        <row r="13446">
          <cell r="A13446">
            <v>8408281</v>
          </cell>
          <cell r="B13446" t="str">
            <v>수위계-초음파식</v>
          </cell>
          <cell r="C13446" t="str">
            <v>0-7.5m</v>
          </cell>
          <cell r="D13446" t="str">
            <v>SET</v>
          </cell>
        </row>
        <row r="13447">
          <cell r="A13447">
            <v>8408282</v>
          </cell>
          <cell r="B13447" t="str">
            <v>수위계-초음파식</v>
          </cell>
          <cell r="C13447" t="str">
            <v>0-15m</v>
          </cell>
          <cell r="D13447" t="str">
            <v>SET</v>
          </cell>
        </row>
        <row r="13448">
          <cell r="A13448">
            <v>8408283</v>
          </cell>
          <cell r="B13448" t="str">
            <v>수위계-초음파식</v>
          </cell>
          <cell r="C13448" t="str">
            <v>0-30m</v>
          </cell>
          <cell r="D13448" t="str">
            <v>SET</v>
          </cell>
        </row>
        <row r="13449">
          <cell r="A13449">
            <v>8408284</v>
          </cell>
          <cell r="B13449" t="str">
            <v>수위계-초음파식</v>
          </cell>
          <cell r="C13449" t="str">
            <v>2:1 0-15m</v>
          </cell>
          <cell r="D13449" t="str">
            <v>SET</v>
          </cell>
        </row>
        <row r="13450">
          <cell r="A13450">
            <v>8408285</v>
          </cell>
          <cell r="B13450" t="str">
            <v>수위계-초음파식</v>
          </cell>
          <cell r="C13450" t="str">
            <v>N:1 0-15m</v>
          </cell>
          <cell r="D13450" t="str">
            <v>SET</v>
          </cell>
        </row>
        <row r="13451">
          <cell r="A13451">
            <v>8408300</v>
          </cell>
          <cell r="B13451" t="str">
            <v>수위계-투입압력식</v>
          </cell>
          <cell r="C13451" t="str">
            <v>0-5m</v>
          </cell>
          <cell r="D13451" t="str">
            <v>SET</v>
          </cell>
        </row>
        <row r="13452">
          <cell r="A13452">
            <v>8408301</v>
          </cell>
          <cell r="B13452" t="str">
            <v>수위계-투입압력식</v>
          </cell>
          <cell r="C13452" t="str">
            <v>0-10m</v>
          </cell>
          <cell r="D13452" t="str">
            <v>SET</v>
          </cell>
        </row>
        <row r="13453">
          <cell r="A13453">
            <v>8408302</v>
          </cell>
          <cell r="B13453" t="str">
            <v>수위계-투입압력식</v>
          </cell>
          <cell r="C13453" t="str">
            <v>0-20m</v>
          </cell>
          <cell r="D13453" t="str">
            <v>SET</v>
          </cell>
        </row>
        <row r="13454">
          <cell r="A13454">
            <v>8408320</v>
          </cell>
          <cell r="B13454" t="str">
            <v>수위계-차압식</v>
          </cell>
          <cell r="C13454" t="str">
            <v>0-2000mmH₂O</v>
          </cell>
          <cell r="D13454" t="str">
            <v>SET</v>
          </cell>
        </row>
        <row r="13455">
          <cell r="A13455">
            <v>8408321</v>
          </cell>
          <cell r="B13455" t="str">
            <v>수위계-정전용량식</v>
          </cell>
          <cell r="C13455" t="str">
            <v>0-5m</v>
          </cell>
          <cell r="D13455" t="str">
            <v>SET</v>
          </cell>
        </row>
        <row r="13456">
          <cell r="A13456">
            <v>8408322</v>
          </cell>
          <cell r="B13456" t="str">
            <v>수위계-마그네트형</v>
          </cell>
          <cell r="C13456" t="str">
            <v>0-5m</v>
          </cell>
          <cell r="D13456" t="str">
            <v>SET</v>
          </cell>
        </row>
        <row r="13457">
          <cell r="A13457">
            <v>8408340</v>
          </cell>
          <cell r="B13457" t="str">
            <v>레벨SW-READ FLOAT</v>
          </cell>
          <cell r="C13457" t="str">
            <v>0-3m/4접점</v>
          </cell>
          <cell r="D13457" t="str">
            <v>SET</v>
          </cell>
        </row>
        <row r="13458">
          <cell r="A13458">
            <v>8408341</v>
          </cell>
          <cell r="B13458" t="str">
            <v>레벨SW-READ FLOAT</v>
          </cell>
          <cell r="C13458" t="str">
            <v>0-5m/4접점</v>
          </cell>
          <cell r="D13458" t="str">
            <v>SET</v>
          </cell>
        </row>
        <row r="13459">
          <cell r="A13459">
            <v>8408342</v>
          </cell>
          <cell r="B13459" t="str">
            <v>레벨SW-READ FLOAT</v>
          </cell>
          <cell r="C13459" t="str">
            <v>오뚜기식(3P)0-5m</v>
          </cell>
          <cell r="D13459" t="str">
            <v>SET</v>
          </cell>
        </row>
        <row r="13460">
          <cell r="A13460">
            <v>8408343</v>
          </cell>
          <cell r="B13460" t="str">
            <v>레벨SW-READ FLOAT</v>
          </cell>
          <cell r="C13460" t="str">
            <v>오뚜기식(4P)0-5m</v>
          </cell>
          <cell r="D13460" t="str">
            <v>SET</v>
          </cell>
        </row>
        <row r="13461">
          <cell r="A13461">
            <v>8408344</v>
          </cell>
          <cell r="B13461" t="str">
            <v>레벨SW-READ FLOAT</v>
          </cell>
          <cell r="C13461" t="str">
            <v>오뚜기식(5P)0-5m</v>
          </cell>
          <cell r="D13461" t="str">
            <v>SET</v>
          </cell>
        </row>
        <row r="13462">
          <cell r="A13462">
            <v>8408345</v>
          </cell>
          <cell r="B13462" t="str">
            <v>레벨SW-READ FLOAT</v>
          </cell>
          <cell r="C13462" t="str">
            <v>전극봉식(3P)0-5m</v>
          </cell>
          <cell r="D13462" t="str">
            <v>SET</v>
          </cell>
        </row>
        <row r="13463">
          <cell r="A13463">
            <v>8408346</v>
          </cell>
          <cell r="B13463" t="str">
            <v>레벨SW-READ FLOAT</v>
          </cell>
          <cell r="C13463" t="str">
            <v>전극봉식(4P)0-5m</v>
          </cell>
          <cell r="D13463" t="str">
            <v>SET</v>
          </cell>
        </row>
        <row r="13464">
          <cell r="A13464">
            <v>8408347</v>
          </cell>
          <cell r="B13464" t="str">
            <v>레벨SW-READ FLOAT</v>
          </cell>
          <cell r="C13464" t="str">
            <v>전극봉식(5P)0-5m</v>
          </cell>
          <cell r="D13464" t="str">
            <v>SET</v>
          </cell>
        </row>
        <row r="13465">
          <cell r="A13465">
            <v>8408360</v>
          </cell>
          <cell r="B13465" t="str">
            <v>압력전송기</v>
          </cell>
          <cell r="C13465" t="str">
            <v>다이아프람식</v>
          </cell>
          <cell r="D13465" t="str">
            <v>SET</v>
          </cell>
        </row>
        <row r="13466">
          <cell r="A13466">
            <v>8408380</v>
          </cell>
          <cell r="B13466" t="str">
            <v>온도계-RTD</v>
          </cell>
          <cell r="C13466" t="str">
            <v>1000m 현장지시계</v>
          </cell>
          <cell r="D13466" t="str">
            <v>SET</v>
          </cell>
        </row>
        <row r="13467">
          <cell r="A13467">
            <v>8408381</v>
          </cell>
          <cell r="B13467" t="str">
            <v>온도계-RTD</v>
          </cell>
          <cell r="C13467" t="str">
            <v>1500m 현장지시계</v>
          </cell>
          <cell r="D13467" t="str">
            <v>SET</v>
          </cell>
        </row>
        <row r="13468">
          <cell r="A13468">
            <v>8408382</v>
          </cell>
          <cell r="B13468" t="str">
            <v>온도계-RTD</v>
          </cell>
          <cell r="C13468" t="str">
            <v>THERMO COUPLER</v>
          </cell>
          <cell r="D13468" t="str">
            <v>SET</v>
          </cell>
        </row>
        <row r="13469">
          <cell r="A13469">
            <v>8408400</v>
          </cell>
          <cell r="B13469" t="str">
            <v>습도계</v>
          </cell>
          <cell r="C13469" t="str">
            <v>건식용</v>
          </cell>
          <cell r="D13469" t="str">
            <v>SET</v>
          </cell>
        </row>
        <row r="13470">
          <cell r="A13470">
            <v>8409001</v>
          </cell>
          <cell r="B13470" t="str">
            <v>BOD METER</v>
          </cell>
          <cell r="C13470" t="str">
            <v>미생물활성호흡법</v>
          </cell>
          <cell r="D13470" t="str">
            <v>SET</v>
          </cell>
        </row>
        <row r="13471">
          <cell r="A13471">
            <v>8409002</v>
          </cell>
          <cell r="B13471" t="str">
            <v>COD METER</v>
          </cell>
          <cell r="C13471" t="str">
            <v>UV TYPE</v>
          </cell>
          <cell r="D13471" t="str">
            <v>SET</v>
          </cell>
        </row>
        <row r="13472">
          <cell r="A13472">
            <v>8409003</v>
          </cell>
          <cell r="B13472" t="str">
            <v>COD METER</v>
          </cell>
          <cell r="C13472" t="str">
            <v>과망간산칼슘</v>
          </cell>
          <cell r="D13472" t="str">
            <v>SET</v>
          </cell>
        </row>
        <row r="13473">
          <cell r="A13473">
            <v>8409004</v>
          </cell>
          <cell r="B13473" t="str">
            <v>COD METER</v>
          </cell>
          <cell r="C13473" t="str">
            <v>중크롬산칼슘</v>
          </cell>
          <cell r="D13473" t="str">
            <v>SET</v>
          </cell>
        </row>
        <row r="13474">
          <cell r="A13474">
            <v>8409020</v>
          </cell>
          <cell r="B13474" t="str">
            <v>DO METER-침적형</v>
          </cell>
          <cell r="C13474" t="str">
            <v>갈마닉셀형</v>
          </cell>
          <cell r="D13474" t="str">
            <v>SET</v>
          </cell>
        </row>
        <row r="13475">
          <cell r="A13475">
            <v>8409021</v>
          </cell>
          <cell r="B13475" t="str">
            <v>DO METER-침적형</v>
          </cell>
          <cell r="C13475" t="str">
            <v>갈바닉셀형(세정)</v>
          </cell>
          <cell r="D13475" t="str">
            <v>SET</v>
          </cell>
        </row>
        <row r="13476">
          <cell r="A13476">
            <v>8409022</v>
          </cell>
          <cell r="B13476" t="str">
            <v>DO METER-침적형</v>
          </cell>
          <cell r="C13476" t="str">
            <v>폴라로그래프법</v>
          </cell>
          <cell r="D13476" t="str">
            <v>SET</v>
          </cell>
        </row>
        <row r="13477">
          <cell r="A13477">
            <v>8409023</v>
          </cell>
          <cell r="B13477" t="str">
            <v>DO METER-침적형</v>
          </cell>
          <cell r="C13477" t="str">
            <v>안티몬전극식</v>
          </cell>
          <cell r="D13477" t="str">
            <v>SET</v>
          </cell>
        </row>
        <row r="13478">
          <cell r="A13478">
            <v>8409024</v>
          </cell>
          <cell r="B13478" t="str">
            <v>DO METER-침적형</v>
          </cell>
          <cell r="C13478" t="str">
            <v>EQUILIBRIUM</v>
          </cell>
          <cell r="D13478" t="str">
            <v>SET</v>
          </cell>
        </row>
        <row r="13479">
          <cell r="A13479">
            <v>8409040</v>
          </cell>
          <cell r="B13479" t="str">
            <v>PH METER-유리전극</v>
          </cell>
          <cell r="C13479" t="str">
            <v>침적.초음파세정</v>
          </cell>
          <cell r="D13479" t="str">
            <v>SET</v>
          </cell>
        </row>
        <row r="13480">
          <cell r="A13480">
            <v>8409041</v>
          </cell>
          <cell r="B13480" t="str">
            <v>PH METER-유리전극</v>
          </cell>
          <cell r="C13480" t="str">
            <v>FLOW-THROW TYPE</v>
          </cell>
          <cell r="D13480" t="str">
            <v>SET</v>
          </cell>
        </row>
        <row r="13481">
          <cell r="A13481">
            <v>8409042</v>
          </cell>
          <cell r="B13481" t="str">
            <v>PH METER-유리전극</v>
          </cell>
          <cell r="C13481" t="str">
            <v>안티몬전극식</v>
          </cell>
          <cell r="D13481" t="str">
            <v>SET</v>
          </cell>
        </row>
        <row r="13482">
          <cell r="A13482">
            <v>8409060</v>
          </cell>
          <cell r="B13482" t="str">
            <v>SS METER</v>
          </cell>
          <cell r="C13482" t="str">
            <v>적외선산란광세정</v>
          </cell>
          <cell r="D13482" t="str">
            <v>SET</v>
          </cell>
        </row>
        <row r="13483">
          <cell r="A13483">
            <v>8409061</v>
          </cell>
          <cell r="B13483" t="str">
            <v>SS METER</v>
          </cell>
          <cell r="C13483" t="str">
            <v>투과광방식</v>
          </cell>
          <cell r="D13483" t="str">
            <v>SET</v>
          </cell>
        </row>
        <row r="13484">
          <cell r="A13484">
            <v>8409080</v>
          </cell>
          <cell r="B13484" t="str">
            <v>MLSS METER</v>
          </cell>
          <cell r="C13484" t="str">
            <v>표면산란해소법</v>
          </cell>
          <cell r="D13484" t="str">
            <v>SET</v>
          </cell>
        </row>
        <row r="13485">
          <cell r="A13485">
            <v>8409081</v>
          </cell>
          <cell r="B13485" t="str">
            <v>MLSS METER</v>
          </cell>
          <cell r="C13485" t="str">
            <v>광투과방식(세정)</v>
          </cell>
          <cell r="D13485" t="str">
            <v>SET</v>
          </cell>
        </row>
        <row r="13486">
          <cell r="A13486">
            <v>8409082</v>
          </cell>
          <cell r="B13486" t="str">
            <v>MLSS METER</v>
          </cell>
          <cell r="C13486" t="str">
            <v>침적형PHOTOCELL</v>
          </cell>
          <cell r="D13486" t="str">
            <v>SET</v>
          </cell>
        </row>
        <row r="13487">
          <cell r="A13487">
            <v>8409100</v>
          </cell>
          <cell r="B13487" t="str">
            <v>도전율계</v>
          </cell>
          <cell r="C13487" t="str">
            <v>전자유도법</v>
          </cell>
          <cell r="D13487" t="str">
            <v>SET</v>
          </cell>
        </row>
        <row r="13488">
          <cell r="A13488">
            <v>8409101</v>
          </cell>
          <cell r="B13488" t="str">
            <v>도전율계</v>
          </cell>
          <cell r="C13488" t="str">
            <v>교류2전극법</v>
          </cell>
          <cell r="D13488" t="str">
            <v>SET</v>
          </cell>
        </row>
        <row r="13489">
          <cell r="A13489">
            <v>8409120</v>
          </cell>
          <cell r="B13489" t="str">
            <v>알카리도계</v>
          </cell>
          <cell r="C13489" t="str">
            <v>중화적정법</v>
          </cell>
          <cell r="D13489" t="str">
            <v>SET</v>
          </cell>
        </row>
        <row r="13490">
          <cell r="A13490">
            <v>8409121</v>
          </cell>
          <cell r="B13490" t="str">
            <v>알카리도계</v>
          </cell>
          <cell r="C13490" t="str">
            <v>유리전극식</v>
          </cell>
          <cell r="D13490" t="str">
            <v>SET</v>
          </cell>
        </row>
        <row r="13491">
          <cell r="A13491">
            <v>8409140</v>
          </cell>
          <cell r="B13491" t="str">
            <v>잔류염소계</v>
          </cell>
          <cell r="C13491" t="str">
            <v>시약식</v>
          </cell>
          <cell r="D13491" t="str">
            <v>SET</v>
          </cell>
        </row>
        <row r="13492">
          <cell r="A13492">
            <v>8409141</v>
          </cell>
          <cell r="B13492" t="str">
            <v>잔류염소계</v>
          </cell>
          <cell r="C13492" t="str">
            <v>무시약식</v>
          </cell>
          <cell r="D13492" t="str">
            <v>SET</v>
          </cell>
        </row>
        <row r="13493">
          <cell r="A13493">
            <v>8409160</v>
          </cell>
          <cell r="B13493" t="str">
            <v>탁도계</v>
          </cell>
          <cell r="C13493" t="str">
            <v>적외선산란광세정</v>
          </cell>
          <cell r="D13493" t="str">
            <v>SET</v>
          </cell>
        </row>
        <row r="13494">
          <cell r="A13494">
            <v>8409161</v>
          </cell>
          <cell r="B13494" t="str">
            <v>탁도계</v>
          </cell>
          <cell r="C13494" t="str">
            <v>투과광측정법세정</v>
          </cell>
          <cell r="D13494" t="str">
            <v>SET</v>
          </cell>
        </row>
        <row r="13495">
          <cell r="A13495">
            <v>8409180</v>
          </cell>
          <cell r="B13495" t="str">
            <v>T-N계</v>
          </cell>
          <cell r="C13495" t="str">
            <v>산화분해식</v>
          </cell>
          <cell r="D13495" t="str">
            <v>SET</v>
          </cell>
        </row>
        <row r="13496">
          <cell r="A13496">
            <v>8409200</v>
          </cell>
          <cell r="B13496" t="str">
            <v>T-P계</v>
          </cell>
          <cell r="C13496" t="str">
            <v>산화분해식</v>
          </cell>
          <cell r="D13496" t="str">
            <v>SET</v>
          </cell>
        </row>
        <row r="13497">
          <cell r="A13497">
            <v>8410001</v>
          </cell>
          <cell r="B13497" t="str">
            <v>지시계-디지탈</v>
          </cell>
          <cell r="C13497" t="str">
            <v>아나로그입력</v>
          </cell>
          <cell r="D13497" t="str">
            <v>SET</v>
          </cell>
        </row>
        <row r="13498">
          <cell r="A13498">
            <v>8410002</v>
          </cell>
          <cell r="B13498" t="str">
            <v>지시계-디지탈</v>
          </cell>
          <cell r="C13498" t="str">
            <v>펄스입력</v>
          </cell>
          <cell r="D13498" t="str">
            <v>SET</v>
          </cell>
        </row>
        <row r="13499">
          <cell r="A13499">
            <v>8410003</v>
          </cell>
          <cell r="B13499" t="str">
            <v>지시계</v>
          </cell>
          <cell r="C13499" t="str">
            <v>BCD 입력용</v>
          </cell>
          <cell r="D13499" t="str">
            <v>SET</v>
          </cell>
        </row>
        <row r="13500">
          <cell r="A13500">
            <v>8410004</v>
          </cell>
          <cell r="B13500" t="str">
            <v>지시계</v>
          </cell>
          <cell r="C13500" t="str">
            <v>세로형</v>
          </cell>
          <cell r="D13500" t="str">
            <v>SET</v>
          </cell>
        </row>
        <row r="13501">
          <cell r="A13501">
            <v>8410020</v>
          </cell>
          <cell r="B13501" t="str">
            <v>기록계-100mm타점식</v>
          </cell>
          <cell r="C13501" t="str">
            <v>1 PEN 자동평형식</v>
          </cell>
          <cell r="D13501" t="str">
            <v>SET</v>
          </cell>
        </row>
        <row r="13502">
          <cell r="A13502">
            <v>8410021</v>
          </cell>
          <cell r="B13502" t="str">
            <v>기록계-100mm타점식</v>
          </cell>
          <cell r="C13502" t="str">
            <v>2 PEN 자동평형식</v>
          </cell>
          <cell r="D13502" t="str">
            <v>SET</v>
          </cell>
        </row>
        <row r="13503">
          <cell r="A13503">
            <v>8410022</v>
          </cell>
          <cell r="B13503" t="str">
            <v>기록계-100mm타점식</v>
          </cell>
          <cell r="C13503" t="str">
            <v>3 PEN 자동평형식</v>
          </cell>
          <cell r="D13503" t="str">
            <v>SET</v>
          </cell>
        </row>
        <row r="13504">
          <cell r="A13504">
            <v>8410023</v>
          </cell>
          <cell r="B13504" t="str">
            <v>기록계-100mm타점식</v>
          </cell>
          <cell r="C13504" t="str">
            <v>6 POINT</v>
          </cell>
          <cell r="D13504" t="str">
            <v>SET</v>
          </cell>
        </row>
        <row r="13505">
          <cell r="A13505">
            <v>8410024</v>
          </cell>
          <cell r="B13505" t="str">
            <v>기록계-180mm타점식</v>
          </cell>
          <cell r="C13505" t="str">
            <v>1 PEN</v>
          </cell>
          <cell r="D13505" t="str">
            <v>SET</v>
          </cell>
        </row>
        <row r="13506">
          <cell r="A13506">
            <v>8410025</v>
          </cell>
          <cell r="B13506" t="str">
            <v>기록계-180mm타점식</v>
          </cell>
          <cell r="C13506" t="str">
            <v>2 PEN</v>
          </cell>
          <cell r="D13506" t="str">
            <v>SET</v>
          </cell>
        </row>
        <row r="13507">
          <cell r="A13507">
            <v>8410026</v>
          </cell>
          <cell r="B13507" t="str">
            <v>기록계-180mm타점식</v>
          </cell>
          <cell r="C13507" t="str">
            <v>3 PEN</v>
          </cell>
          <cell r="D13507" t="str">
            <v>SET</v>
          </cell>
        </row>
        <row r="13508">
          <cell r="A13508">
            <v>8410027</v>
          </cell>
          <cell r="B13508" t="str">
            <v>기록계-180mm타점식</v>
          </cell>
          <cell r="C13508" t="str">
            <v>6 POINT</v>
          </cell>
          <cell r="D13508" t="str">
            <v>SET</v>
          </cell>
        </row>
        <row r="13509">
          <cell r="A13509">
            <v>8410028</v>
          </cell>
          <cell r="B13509" t="str">
            <v>기록계-180mm타점식</v>
          </cell>
          <cell r="C13509" t="str">
            <v>12 POINT</v>
          </cell>
          <cell r="D13509" t="str">
            <v>SET</v>
          </cell>
        </row>
        <row r="13510">
          <cell r="A13510">
            <v>8410029</v>
          </cell>
          <cell r="B13510" t="str">
            <v>기록계-180mm타점식</v>
          </cell>
          <cell r="C13510" t="str">
            <v>24 POINT</v>
          </cell>
          <cell r="D13510" t="str">
            <v>SET</v>
          </cell>
        </row>
        <row r="13511">
          <cell r="A13511">
            <v>8410030</v>
          </cell>
          <cell r="B13511" t="str">
            <v>기록계</v>
          </cell>
          <cell r="C13511" t="str">
            <v>하이브리드식</v>
          </cell>
          <cell r="D13511" t="str">
            <v>SET</v>
          </cell>
        </row>
        <row r="13512">
          <cell r="A13512">
            <v>8410100</v>
          </cell>
          <cell r="B13512" t="str">
            <v>변환기</v>
          </cell>
          <cell r="C13512" t="str">
            <v>신호절연 1CH</v>
          </cell>
          <cell r="D13512" t="str">
            <v>SET</v>
          </cell>
        </row>
        <row r="13513">
          <cell r="A13513">
            <v>8410101</v>
          </cell>
          <cell r="B13513" t="str">
            <v>변환기</v>
          </cell>
          <cell r="C13513" t="str">
            <v>신호절연 2CH</v>
          </cell>
          <cell r="D13513" t="str">
            <v>SET</v>
          </cell>
        </row>
        <row r="13514">
          <cell r="A13514">
            <v>8410102</v>
          </cell>
          <cell r="B13514" t="str">
            <v>변환기</v>
          </cell>
          <cell r="C13514" t="str">
            <v>가변저항</v>
          </cell>
          <cell r="D13514" t="str">
            <v>SET</v>
          </cell>
        </row>
        <row r="13515">
          <cell r="A13515">
            <v>8410103</v>
          </cell>
          <cell r="B13515" t="str">
            <v>변환기</v>
          </cell>
          <cell r="C13515" t="str">
            <v>전원</v>
          </cell>
          <cell r="D13515" t="str">
            <v>SET</v>
          </cell>
        </row>
        <row r="13516">
          <cell r="A13516">
            <v>8410104</v>
          </cell>
          <cell r="B13516" t="str">
            <v>변환기</v>
          </cell>
          <cell r="C13516" t="str">
            <v>상.하한</v>
          </cell>
          <cell r="D13516" t="str">
            <v>SET</v>
          </cell>
        </row>
        <row r="13517">
          <cell r="A13517">
            <v>8410105</v>
          </cell>
          <cell r="B13517" t="str">
            <v>변환기</v>
          </cell>
          <cell r="C13517" t="str">
            <v>HOGH/LOW신호선택</v>
          </cell>
          <cell r="D13517" t="str">
            <v>SET</v>
          </cell>
        </row>
        <row r="13518">
          <cell r="A13518">
            <v>8410106</v>
          </cell>
          <cell r="B13518" t="str">
            <v>변환기</v>
          </cell>
          <cell r="C13518" t="str">
            <v>개평연산</v>
          </cell>
          <cell r="D13518" t="str">
            <v>SET</v>
          </cell>
        </row>
        <row r="13519">
          <cell r="A13519">
            <v>8410107</v>
          </cell>
          <cell r="B13519" t="str">
            <v>변환기</v>
          </cell>
          <cell r="C13519" t="str">
            <v>가감산연산</v>
          </cell>
          <cell r="D13519" t="str">
            <v>SET</v>
          </cell>
        </row>
        <row r="13520">
          <cell r="A13520">
            <v>8410108</v>
          </cell>
          <cell r="B13520" t="str">
            <v>변환기</v>
          </cell>
          <cell r="C13520" t="str">
            <v>분배기-2LOOP</v>
          </cell>
          <cell r="D13520" t="str">
            <v>SET</v>
          </cell>
        </row>
        <row r="13521">
          <cell r="A13521">
            <v>8410109</v>
          </cell>
          <cell r="B13521" t="str">
            <v>변환기</v>
          </cell>
          <cell r="C13521" t="str">
            <v>지시조절계</v>
          </cell>
          <cell r="D13521" t="str">
            <v>SET</v>
          </cell>
        </row>
        <row r="13522">
          <cell r="A13522">
            <v>8410200</v>
          </cell>
          <cell r="B13522" t="str">
            <v>피뢰기</v>
          </cell>
          <cell r="C13522" t="str">
            <v>저항용</v>
          </cell>
          <cell r="D13522" t="str">
            <v>SET</v>
          </cell>
        </row>
        <row r="13523">
          <cell r="A13523">
            <v>8410201</v>
          </cell>
          <cell r="B13523" t="str">
            <v>피뢰기</v>
          </cell>
          <cell r="C13523" t="str">
            <v>RTD 용</v>
          </cell>
          <cell r="D13523" t="str">
            <v>SET</v>
          </cell>
        </row>
        <row r="13524">
          <cell r="A13524">
            <v>8410202</v>
          </cell>
          <cell r="B13524" t="str">
            <v>피뢰기</v>
          </cell>
          <cell r="C13524" t="str">
            <v>POWER 용</v>
          </cell>
          <cell r="D13524" t="str">
            <v>SET</v>
          </cell>
        </row>
        <row r="13525">
          <cell r="A13525">
            <v>8410203</v>
          </cell>
          <cell r="B13525" t="str">
            <v>피뢰기</v>
          </cell>
          <cell r="C13525" t="str">
            <v>SIGNAL 용</v>
          </cell>
          <cell r="D13525" t="str">
            <v>SET</v>
          </cell>
        </row>
        <row r="13526">
          <cell r="A13526">
            <v>8411001</v>
          </cell>
          <cell r="B13526" t="str">
            <v>LOCAL PANEL-SUS316</v>
          </cell>
          <cell r="C13526" t="str">
            <v>300Wx400Hx350D</v>
          </cell>
          <cell r="D13526" t="str">
            <v>SET</v>
          </cell>
        </row>
        <row r="13527">
          <cell r="A13527">
            <v>8411002</v>
          </cell>
          <cell r="B13527" t="str">
            <v>LOCAL PANEL-SUS304</v>
          </cell>
          <cell r="C13527" t="str">
            <v>300Wx400Hx350D</v>
          </cell>
          <cell r="D13527" t="str">
            <v>SET</v>
          </cell>
        </row>
        <row r="13528">
          <cell r="A13528">
            <v>8411003</v>
          </cell>
          <cell r="B13528" t="str">
            <v>LOCAL PANEL-SUS316</v>
          </cell>
          <cell r="C13528" t="str">
            <v>850Wx2100Hx800D</v>
          </cell>
          <cell r="D13528" t="str">
            <v>SET</v>
          </cell>
        </row>
        <row r="13529">
          <cell r="A13529">
            <v>8411004</v>
          </cell>
          <cell r="B13529" t="str">
            <v>LOCAL PANEL-SUS304</v>
          </cell>
          <cell r="C13529" t="str">
            <v>850Wx2100Hx800D</v>
          </cell>
          <cell r="D13529" t="str">
            <v>SET</v>
          </cell>
        </row>
        <row r="13530">
          <cell r="A13530">
            <v>8411005</v>
          </cell>
          <cell r="B13530" t="str">
            <v>LOCAL PANEL-STS</v>
          </cell>
          <cell r="C13530" t="str">
            <v>300x300x400</v>
          </cell>
          <cell r="D13530" t="str">
            <v>SET</v>
          </cell>
        </row>
        <row r="13531">
          <cell r="A13531">
            <v>8411006</v>
          </cell>
          <cell r="B13531" t="str">
            <v>LOCAL PANEL-STS</v>
          </cell>
          <cell r="C13531" t="str">
            <v>400x200x400</v>
          </cell>
          <cell r="D13531" t="str">
            <v>SET</v>
          </cell>
        </row>
        <row r="13532">
          <cell r="A13532">
            <v>8411007</v>
          </cell>
          <cell r="B13532" t="str">
            <v>LOCAL PANEL-STS</v>
          </cell>
          <cell r="C13532" t="str">
            <v>500x200x400</v>
          </cell>
          <cell r="D13532" t="str">
            <v>SET</v>
          </cell>
        </row>
        <row r="13533">
          <cell r="A13533">
            <v>8411008</v>
          </cell>
          <cell r="B13533" t="str">
            <v>LOCAL PANEL-STS</v>
          </cell>
          <cell r="C13533" t="str">
            <v>600x200x500</v>
          </cell>
          <cell r="D13533" t="str">
            <v>SET</v>
          </cell>
        </row>
        <row r="13534">
          <cell r="A13534">
            <v>8411009</v>
          </cell>
          <cell r="B13534" t="str">
            <v>LOCAL PANEL-STS</v>
          </cell>
          <cell r="C13534" t="str">
            <v>300x200x400</v>
          </cell>
          <cell r="D13534" t="str">
            <v>SET</v>
          </cell>
        </row>
        <row r="13535">
          <cell r="A13535">
            <v>8411010</v>
          </cell>
          <cell r="B13535" t="str">
            <v>LOCAL PANEL-STS</v>
          </cell>
          <cell r="C13535" t="str">
            <v>500x200x300</v>
          </cell>
          <cell r="D13535" t="str">
            <v>SET</v>
          </cell>
        </row>
        <row r="13536">
          <cell r="A13536">
            <v>8411011</v>
          </cell>
          <cell r="B13536" t="str">
            <v>LOCAL PANEL-STS</v>
          </cell>
          <cell r="C13536" t="str">
            <v>300x200x300</v>
          </cell>
          <cell r="D13536" t="str">
            <v>SET</v>
          </cell>
        </row>
        <row r="13537">
          <cell r="A13537">
            <v>8901001</v>
          </cell>
          <cell r="B13537" t="str">
            <v>인력터파기</v>
          </cell>
          <cell r="C13537" t="str">
            <v>보통토사</v>
          </cell>
          <cell r="D13537" t="str">
            <v>M3</v>
          </cell>
        </row>
        <row r="13538">
          <cell r="A13538">
            <v>8901002</v>
          </cell>
          <cell r="B13538" t="str">
            <v>인력되메우기</v>
          </cell>
          <cell r="C13538" t="str">
            <v>보통토사</v>
          </cell>
          <cell r="D13538" t="str">
            <v>M3</v>
          </cell>
        </row>
        <row r="13539">
          <cell r="A13539">
            <v>8901003</v>
          </cell>
          <cell r="B13539" t="str">
            <v>인력흙다지기</v>
          </cell>
          <cell r="C13539" t="str">
            <v>보통토사</v>
          </cell>
          <cell r="D13539" t="str">
            <v>㎥</v>
          </cell>
        </row>
        <row r="13540">
          <cell r="A13540">
            <v>8901004</v>
          </cell>
          <cell r="B13540" t="str">
            <v>인력잔토처리</v>
          </cell>
          <cell r="C13540" t="str">
            <v>현장처리</v>
          </cell>
          <cell r="D13540" t="str">
            <v>M3</v>
          </cell>
        </row>
        <row r="13541">
          <cell r="A13541">
            <v>8901005</v>
          </cell>
          <cell r="B13541" t="str">
            <v>인력터파고되메우기</v>
          </cell>
          <cell r="C13541" t="str">
            <v>보통토사</v>
          </cell>
          <cell r="D13541" t="str">
            <v>M3</v>
          </cell>
        </row>
        <row r="13542">
          <cell r="A13542">
            <v>8901006</v>
          </cell>
          <cell r="B13542" t="str">
            <v>자갈깔기</v>
          </cell>
          <cell r="C13542" t="str">
            <v/>
          </cell>
          <cell r="D13542" t="str">
            <v>㎥</v>
          </cell>
        </row>
        <row r="13543">
          <cell r="A13543">
            <v>8901007</v>
          </cell>
          <cell r="B13543" t="str">
            <v>터파기</v>
          </cell>
          <cell r="C13543" t="str">
            <v>기계:80% 인력:20%</v>
          </cell>
          <cell r="D13543" t="str">
            <v>M3</v>
          </cell>
        </row>
        <row r="13544">
          <cell r="A13544">
            <v>8901008</v>
          </cell>
          <cell r="B13544" t="str">
            <v>되메우고,다짐</v>
          </cell>
          <cell r="C13544" t="str">
            <v>기계:80% 인력:20%</v>
          </cell>
          <cell r="D13544" t="str">
            <v>M3</v>
          </cell>
        </row>
        <row r="13545">
          <cell r="A13545">
            <v>8901009</v>
          </cell>
          <cell r="B13545" t="str">
            <v>기계터파기</v>
          </cell>
          <cell r="C13545" t="str">
            <v>보통토사</v>
          </cell>
          <cell r="D13545" t="str">
            <v>㎥</v>
          </cell>
        </row>
        <row r="13546">
          <cell r="A13546">
            <v>8901010</v>
          </cell>
          <cell r="B13546" t="str">
            <v>기계되메우기및다짐</v>
          </cell>
          <cell r="C13546" t="str">
            <v>보통토사</v>
          </cell>
          <cell r="D13546" t="str">
            <v>㎥</v>
          </cell>
        </row>
        <row r="13547">
          <cell r="A13547">
            <v>8901011</v>
          </cell>
          <cell r="B13547" t="str">
            <v>잔토처리</v>
          </cell>
          <cell r="C13547" t="str">
            <v>현장내</v>
          </cell>
          <cell r="D13547" t="str">
            <v>M3</v>
          </cell>
        </row>
        <row r="13548">
          <cell r="A13548">
            <v>8901012</v>
          </cell>
          <cell r="B13548" t="str">
            <v>등주 기계화시공</v>
          </cell>
          <cell r="C13548" t="str">
            <v/>
          </cell>
          <cell r="D13548" t="str">
            <v>본</v>
          </cell>
        </row>
        <row r="13549">
          <cell r="A13549">
            <v>8901013</v>
          </cell>
          <cell r="B13549" t="str">
            <v>가로등기초</v>
          </cell>
          <cell r="C13549" t="str">
            <v>440x800x850</v>
          </cell>
          <cell r="D13549" t="str">
            <v>개소</v>
          </cell>
        </row>
        <row r="13550">
          <cell r="A13550">
            <v>8901014</v>
          </cell>
          <cell r="B13550" t="str">
            <v>가로등제어기 기초</v>
          </cell>
          <cell r="C13550" t="str">
            <v>400x600x900</v>
          </cell>
          <cell r="D13550" t="str">
            <v>개소</v>
          </cell>
        </row>
        <row r="13551">
          <cell r="A13551">
            <v>8901015</v>
          </cell>
          <cell r="B13551" t="str">
            <v>석고따기</v>
          </cell>
          <cell r="C13551" t="str">
            <v/>
          </cell>
          <cell r="D13551" t="str">
            <v>㎥</v>
          </cell>
        </row>
        <row r="13552">
          <cell r="A13552">
            <v>8901016</v>
          </cell>
          <cell r="B13552" t="str">
            <v>콘크리트깨기</v>
          </cell>
          <cell r="C13552" t="str">
            <v>벽체</v>
          </cell>
          <cell r="D13552" t="str">
            <v>㎥</v>
          </cell>
        </row>
        <row r="13553">
          <cell r="A13553">
            <v>8901017</v>
          </cell>
          <cell r="B13553" t="str">
            <v>콘크리트타설</v>
          </cell>
          <cell r="C13553" t="str">
            <v>PAD용</v>
          </cell>
          <cell r="D13553" t="str">
            <v>㎥</v>
          </cell>
        </row>
        <row r="13554">
          <cell r="A13554">
            <v>8901018</v>
          </cell>
          <cell r="B13554" t="str">
            <v>콘크리트타설(무근)</v>
          </cell>
          <cell r="C13554" t="str">
            <v>레미콘 40-135-8</v>
          </cell>
          <cell r="D13554" t="str">
            <v>M3</v>
          </cell>
        </row>
        <row r="13555">
          <cell r="A13555">
            <v>8901019</v>
          </cell>
          <cell r="B13555" t="str">
            <v>콘크리트타설</v>
          </cell>
          <cell r="C13555" t="str">
            <v>레미콘 25-210-8</v>
          </cell>
          <cell r="D13555" t="str">
            <v>㎥</v>
          </cell>
        </row>
        <row r="13556">
          <cell r="A13556">
            <v>8901022</v>
          </cell>
          <cell r="B13556" t="str">
            <v>철근가공및 조립</v>
          </cell>
          <cell r="C13556" t="str">
            <v>D-10</v>
          </cell>
          <cell r="D13556" t="str">
            <v>ton</v>
          </cell>
        </row>
        <row r="13557">
          <cell r="A13557">
            <v>8901023</v>
          </cell>
          <cell r="B13557" t="str">
            <v>철근가공및 조립</v>
          </cell>
          <cell r="C13557" t="str">
            <v>D-13</v>
          </cell>
          <cell r="D13557" t="str">
            <v>ton</v>
          </cell>
        </row>
        <row r="13558">
          <cell r="A13558">
            <v>8901024</v>
          </cell>
          <cell r="B13558" t="str">
            <v>철근가공및 조립</v>
          </cell>
          <cell r="C13558" t="str">
            <v>D-16</v>
          </cell>
          <cell r="D13558" t="str">
            <v>ton</v>
          </cell>
        </row>
        <row r="13559">
          <cell r="A13559">
            <v>8901030</v>
          </cell>
          <cell r="B13559" t="str">
            <v>철재류가공및설치</v>
          </cell>
          <cell r="C13559" t="str">
            <v/>
          </cell>
          <cell r="D13559" t="str">
            <v>ton</v>
          </cell>
        </row>
        <row r="13560">
          <cell r="A13560">
            <v>8901035</v>
          </cell>
          <cell r="B13560" t="str">
            <v>조합페인트칠</v>
          </cell>
          <cell r="C13560" t="str">
            <v>양면2회</v>
          </cell>
          <cell r="D13560" t="str">
            <v>M2</v>
          </cell>
        </row>
        <row r="13561">
          <cell r="A13561">
            <v>8901036</v>
          </cell>
          <cell r="B13561" t="str">
            <v>조합페인트칠</v>
          </cell>
          <cell r="C13561" t="str">
            <v>철재 2 회</v>
          </cell>
          <cell r="D13561" t="str">
            <v>㎡</v>
          </cell>
        </row>
        <row r="13562">
          <cell r="A13562">
            <v>8901037</v>
          </cell>
          <cell r="B13562" t="str">
            <v>녹막이 페인트칠</v>
          </cell>
          <cell r="C13562" t="str">
            <v>1 회</v>
          </cell>
          <cell r="D13562" t="str">
            <v>㎡</v>
          </cell>
        </row>
        <row r="13563">
          <cell r="A13563">
            <v>8901038</v>
          </cell>
          <cell r="B13563" t="str">
            <v>녹막이 페인트칠</v>
          </cell>
          <cell r="C13563" t="str">
            <v>양면1회</v>
          </cell>
          <cell r="D13563" t="str">
            <v>M2</v>
          </cell>
        </row>
        <row r="13564">
          <cell r="A13564">
            <v>8901039</v>
          </cell>
          <cell r="B13564" t="str">
            <v>합판거푸집</v>
          </cell>
          <cell r="C13564" t="str">
            <v>1 회</v>
          </cell>
          <cell r="D13564" t="str">
            <v>㎡</v>
          </cell>
        </row>
        <row r="13565">
          <cell r="A13565">
            <v>8901040</v>
          </cell>
          <cell r="B13565" t="str">
            <v>합판거푸집</v>
          </cell>
          <cell r="C13565" t="str">
            <v>4 회</v>
          </cell>
          <cell r="D13565" t="str">
            <v>M3</v>
          </cell>
        </row>
        <row r="13566">
          <cell r="A13566">
            <v>8901041</v>
          </cell>
          <cell r="B13566" t="str">
            <v>합판거푸집</v>
          </cell>
          <cell r="C13566" t="str">
            <v>6 회</v>
          </cell>
          <cell r="D13566" t="str">
            <v>㎥</v>
          </cell>
        </row>
        <row r="13567">
          <cell r="A13567">
            <v>8901045</v>
          </cell>
          <cell r="B13567" t="str">
            <v>배관지지대</v>
          </cell>
          <cell r="C13567" t="str">
            <v/>
          </cell>
          <cell r="D13567" t="str">
            <v>개소</v>
          </cell>
        </row>
        <row r="13568">
          <cell r="A13568">
            <v>8901046</v>
          </cell>
          <cell r="B13568" t="str">
            <v>FEENCE (H:2M)</v>
          </cell>
          <cell r="C13568" t="str">
            <v>2 m</v>
          </cell>
          <cell r="D13568" t="str">
            <v>경간</v>
          </cell>
        </row>
        <row r="13569">
          <cell r="A13569">
            <v>8901047</v>
          </cell>
          <cell r="B13569" t="str">
            <v>FEENCE (H:2M)</v>
          </cell>
          <cell r="C13569" t="str">
            <v>2.6 m</v>
          </cell>
          <cell r="D13569" t="str">
            <v>경간</v>
          </cell>
        </row>
        <row r="13570">
          <cell r="A13570">
            <v>8901050</v>
          </cell>
          <cell r="B13570" t="str">
            <v>관로구방수</v>
          </cell>
          <cell r="C13570" t="str">
            <v>D : 30</v>
          </cell>
          <cell r="D13570" t="str">
            <v>개소</v>
          </cell>
        </row>
        <row r="13571">
          <cell r="A13571">
            <v>8901051</v>
          </cell>
          <cell r="B13571" t="str">
            <v>관로구방수</v>
          </cell>
          <cell r="C13571" t="str">
            <v>D : 50</v>
          </cell>
          <cell r="D13571" t="str">
            <v>개소</v>
          </cell>
        </row>
        <row r="13572">
          <cell r="A13572">
            <v>8901052</v>
          </cell>
          <cell r="B13572" t="str">
            <v>관로구방수</v>
          </cell>
          <cell r="C13572" t="str">
            <v>D : 65</v>
          </cell>
          <cell r="D13572" t="str">
            <v>개소</v>
          </cell>
        </row>
        <row r="13573">
          <cell r="A13573">
            <v>8901053</v>
          </cell>
          <cell r="B13573" t="str">
            <v>관로구방수</v>
          </cell>
          <cell r="C13573" t="str">
            <v>D : 80</v>
          </cell>
          <cell r="D13573" t="str">
            <v>개소</v>
          </cell>
        </row>
        <row r="13574">
          <cell r="A13574">
            <v>8901054</v>
          </cell>
          <cell r="B13574" t="str">
            <v>관로구방수</v>
          </cell>
          <cell r="C13574" t="str">
            <v>D : 100</v>
          </cell>
          <cell r="D13574" t="str">
            <v>개소</v>
          </cell>
        </row>
        <row r="13575">
          <cell r="A13575">
            <v>8901055</v>
          </cell>
          <cell r="B13575" t="str">
            <v>관로구방수</v>
          </cell>
          <cell r="C13575" t="str">
            <v>D : 125</v>
          </cell>
          <cell r="D13575" t="str">
            <v>개소</v>
          </cell>
        </row>
        <row r="13576">
          <cell r="A13576">
            <v>8901056</v>
          </cell>
          <cell r="B13576" t="str">
            <v>관로구방수</v>
          </cell>
          <cell r="C13576" t="str">
            <v>D : 150</v>
          </cell>
          <cell r="D13576" t="str">
            <v>개소</v>
          </cell>
        </row>
        <row r="13577">
          <cell r="A13577">
            <v>8901057</v>
          </cell>
          <cell r="B13577" t="str">
            <v>관로구방수</v>
          </cell>
          <cell r="C13577" t="str">
            <v>D : 175</v>
          </cell>
          <cell r="D13577" t="str">
            <v>개소</v>
          </cell>
        </row>
        <row r="13578">
          <cell r="A13578">
            <v>8901058</v>
          </cell>
          <cell r="B13578" t="str">
            <v>관로구방수</v>
          </cell>
          <cell r="C13578" t="str">
            <v>D : 200</v>
          </cell>
          <cell r="D13578" t="str">
            <v>개소</v>
          </cell>
        </row>
        <row r="13579">
          <cell r="A13579">
            <v>8901060</v>
          </cell>
          <cell r="B13579" t="str">
            <v>파이프행거</v>
          </cell>
          <cell r="C13579" t="str">
            <v>16 C</v>
          </cell>
          <cell r="D13579" t="str">
            <v>개소</v>
          </cell>
        </row>
        <row r="13580">
          <cell r="A13580">
            <v>8901061</v>
          </cell>
          <cell r="B13580" t="str">
            <v>파이프행거</v>
          </cell>
          <cell r="C13580" t="str">
            <v>22 C</v>
          </cell>
          <cell r="D13580" t="str">
            <v>개소</v>
          </cell>
        </row>
        <row r="13581">
          <cell r="A13581">
            <v>8901062</v>
          </cell>
          <cell r="B13581" t="str">
            <v>파이프행거</v>
          </cell>
          <cell r="C13581" t="str">
            <v>28 C</v>
          </cell>
          <cell r="D13581" t="str">
            <v>개소</v>
          </cell>
        </row>
        <row r="13582">
          <cell r="A13582">
            <v>8901063</v>
          </cell>
          <cell r="B13582" t="str">
            <v>파이프행거</v>
          </cell>
          <cell r="C13582" t="str">
            <v>36 C</v>
          </cell>
          <cell r="D13582" t="str">
            <v>개소</v>
          </cell>
        </row>
        <row r="13583">
          <cell r="A13583">
            <v>8901064</v>
          </cell>
          <cell r="B13583" t="str">
            <v>파이프행거</v>
          </cell>
          <cell r="C13583" t="str">
            <v>42 C</v>
          </cell>
          <cell r="D13583" t="str">
            <v>개소</v>
          </cell>
        </row>
        <row r="13584">
          <cell r="A13584">
            <v>8901065</v>
          </cell>
          <cell r="B13584" t="str">
            <v>파이프행거</v>
          </cell>
          <cell r="C13584" t="str">
            <v>54 C</v>
          </cell>
          <cell r="D13584" t="str">
            <v>개소</v>
          </cell>
        </row>
        <row r="13585">
          <cell r="A13585">
            <v>8901066</v>
          </cell>
          <cell r="B13585" t="str">
            <v>파이프행거</v>
          </cell>
          <cell r="C13585" t="str">
            <v>70 C</v>
          </cell>
          <cell r="D13585" t="str">
            <v>개소</v>
          </cell>
        </row>
        <row r="13586">
          <cell r="A13586">
            <v>8901067</v>
          </cell>
          <cell r="B13586" t="str">
            <v>파이프행거</v>
          </cell>
          <cell r="C13586" t="str">
            <v>82 C</v>
          </cell>
          <cell r="D13586" t="str">
            <v>개소</v>
          </cell>
        </row>
        <row r="13587">
          <cell r="A13587">
            <v>8901068</v>
          </cell>
          <cell r="B13587" t="str">
            <v>파이프행거</v>
          </cell>
          <cell r="C13587" t="str">
            <v>104 C</v>
          </cell>
          <cell r="D13587" t="str">
            <v>개소</v>
          </cell>
        </row>
        <row r="13588">
          <cell r="A13588">
            <v>8901069</v>
          </cell>
          <cell r="B13588" t="str">
            <v>파이프행거</v>
          </cell>
          <cell r="C13588" t="str">
            <v>W 100 - 1단</v>
          </cell>
          <cell r="D13588" t="str">
            <v>개소</v>
          </cell>
        </row>
        <row r="13589">
          <cell r="A13589">
            <v>8901070</v>
          </cell>
          <cell r="B13589" t="str">
            <v>파이프행거</v>
          </cell>
          <cell r="C13589" t="str">
            <v>W 150 - 1단</v>
          </cell>
          <cell r="D13589" t="str">
            <v>개소</v>
          </cell>
        </row>
        <row r="13590">
          <cell r="A13590">
            <v>8901071</v>
          </cell>
          <cell r="B13590" t="str">
            <v>파이프행거</v>
          </cell>
          <cell r="C13590" t="str">
            <v>W 200 - 1단</v>
          </cell>
          <cell r="D13590" t="str">
            <v>개소</v>
          </cell>
        </row>
        <row r="13591">
          <cell r="A13591">
            <v>8901072</v>
          </cell>
          <cell r="B13591" t="str">
            <v>파이프행거</v>
          </cell>
          <cell r="C13591" t="str">
            <v>W 300 - 1단</v>
          </cell>
          <cell r="D13591" t="str">
            <v>개소</v>
          </cell>
        </row>
        <row r="13592">
          <cell r="A13592">
            <v>8901073</v>
          </cell>
          <cell r="B13592" t="str">
            <v>파이프행거</v>
          </cell>
          <cell r="C13592" t="str">
            <v>W 400 - 1단</v>
          </cell>
          <cell r="D13592" t="str">
            <v>개소</v>
          </cell>
        </row>
        <row r="13593">
          <cell r="A13593">
            <v>8901074</v>
          </cell>
          <cell r="B13593" t="str">
            <v>파이프행거</v>
          </cell>
          <cell r="C13593" t="str">
            <v>W 500 - 1단</v>
          </cell>
          <cell r="D13593" t="str">
            <v>개소</v>
          </cell>
        </row>
        <row r="13594">
          <cell r="A13594">
            <v>8901075</v>
          </cell>
          <cell r="B13594" t="str">
            <v>파이프행거</v>
          </cell>
          <cell r="C13594" t="str">
            <v>W 600 - 1단</v>
          </cell>
          <cell r="D13594" t="str">
            <v>개소</v>
          </cell>
        </row>
        <row r="13595">
          <cell r="A13595">
            <v>8901076</v>
          </cell>
          <cell r="B13595" t="str">
            <v>파이프행거</v>
          </cell>
          <cell r="C13595" t="str">
            <v>W 700 - 1단</v>
          </cell>
          <cell r="D13595" t="str">
            <v>개소</v>
          </cell>
        </row>
        <row r="13596">
          <cell r="A13596">
            <v>8901077</v>
          </cell>
          <cell r="B13596" t="str">
            <v>파이프행거</v>
          </cell>
          <cell r="C13596" t="str">
            <v>W 800 - 1단</v>
          </cell>
          <cell r="D13596" t="str">
            <v>개소</v>
          </cell>
        </row>
        <row r="13597">
          <cell r="A13597">
            <v>8901078</v>
          </cell>
          <cell r="B13597" t="str">
            <v>파이프행거</v>
          </cell>
          <cell r="C13597" t="str">
            <v>W 900 - 1단</v>
          </cell>
          <cell r="D13597" t="str">
            <v>개소</v>
          </cell>
        </row>
        <row r="13598">
          <cell r="A13598">
            <v>8901079</v>
          </cell>
          <cell r="B13598" t="str">
            <v>파이프행거</v>
          </cell>
          <cell r="C13598" t="str">
            <v>W 1000 - 1단</v>
          </cell>
          <cell r="D13598" t="str">
            <v>개소</v>
          </cell>
        </row>
        <row r="13599">
          <cell r="A13599">
            <v>8901080</v>
          </cell>
          <cell r="B13599" t="str">
            <v>파이프행거</v>
          </cell>
          <cell r="C13599" t="str">
            <v>W 100 - 2단</v>
          </cell>
          <cell r="D13599" t="str">
            <v>개소</v>
          </cell>
        </row>
        <row r="13600">
          <cell r="A13600">
            <v>8901081</v>
          </cell>
          <cell r="B13600" t="str">
            <v>파이프행거</v>
          </cell>
          <cell r="C13600" t="str">
            <v>W 150 - 2단</v>
          </cell>
          <cell r="D13600" t="str">
            <v>개소</v>
          </cell>
        </row>
        <row r="13601">
          <cell r="A13601">
            <v>8901082</v>
          </cell>
          <cell r="B13601" t="str">
            <v>파이프행거</v>
          </cell>
          <cell r="C13601" t="str">
            <v>W 200 - 2단</v>
          </cell>
          <cell r="D13601" t="str">
            <v>개소</v>
          </cell>
        </row>
        <row r="13602">
          <cell r="A13602">
            <v>8901083</v>
          </cell>
          <cell r="B13602" t="str">
            <v>파이프행거</v>
          </cell>
          <cell r="C13602" t="str">
            <v>W 300 - 2단</v>
          </cell>
          <cell r="D13602" t="str">
            <v>개소</v>
          </cell>
        </row>
        <row r="13603">
          <cell r="A13603">
            <v>8901084</v>
          </cell>
          <cell r="B13603" t="str">
            <v>파이프행거</v>
          </cell>
          <cell r="C13603" t="str">
            <v>W 400 - 2단</v>
          </cell>
          <cell r="D13603" t="str">
            <v>개소</v>
          </cell>
        </row>
        <row r="13604">
          <cell r="A13604">
            <v>8901085</v>
          </cell>
          <cell r="B13604" t="str">
            <v>파이프행거</v>
          </cell>
          <cell r="C13604" t="str">
            <v>W 500 - 2단</v>
          </cell>
          <cell r="D13604" t="str">
            <v>개소</v>
          </cell>
        </row>
        <row r="13605">
          <cell r="A13605">
            <v>8901086</v>
          </cell>
          <cell r="B13605" t="str">
            <v>파이프행거</v>
          </cell>
          <cell r="C13605" t="str">
            <v>W 600 - 2단</v>
          </cell>
          <cell r="D13605" t="str">
            <v>개소</v>
          </cell>
        </row>
        <row r="13606">
          <cell r="A13606">
            <v>8901087</v>
          </cell>
          <cell r="B13606" t="str">
            <v>파이프행거</v>
          </cell>
          <cell r="C13606" t="str">
            <v>W 700 - 2단</v>
          </cell>
          <cell r="D13606" t="str">
            <v>개소</v>
          </cell>
        </row>
        <row r="13607">
          <cell r="A13607">
            <v>8901088</v>
          </cell>
          <cell r="B13607" t="str">
            <v>파이프행거</v>
          </cell>
          <cell r="C13607" t="str">
            <v>W 800 - 2단</v>
          </cell>
          <cell r="D13607" t="str">
            <v>개소</v>
          </cell>
        </row>
        <row r="13608">
          <cell r="A13608">
            <v>8901089</v>
          </cell>
          <cell r="B13608" t="str">
            <v>파이프행거</v>
          </cell>
          <cell r="C13608" t="str">
            <v>W 900 - 2단</v>
          </cell>
          <cell r="D13608" t="str">
            <v>개소</v>
          </cell>
        </row>
        <row r="13609">
          <cell r="A13609">
            <v>8901090</v>
          </cell>
          <cell r="B13609" t="str">
            <v>파이프행거</v>
          </cell>
          <cell r="C13609" t="str">
            <v>W 1000 - 2단</v>
          </cell>
          <cell r="D13609" t="str">
            <v>개소</v>
          </cell>
        </row>
        <row r="13610">
          <cell r="A13610">
            <v>8901092</v>
          </cell>
          <cell r="B13610" t="str">
            <v>EXPANSION JIONT</v>
          </cell>
          <cell r="C13610" t="str">
            <v>16 C</v>
          </cell>
          <cell r="D13610" t="str">
            <v>개소</v>
          </cell>
        </row>
        <row r="13611">
          <cell r="A13611">
            <v>8901093</v>
          </cell>
          <cell r="B13611" t="str">
            <v>EXPANSION JIONT</v>
          </cell>
          <cell r="C13611" t="str">
            <v>22 C</v>
          </cell>
          <cell r="D13611" t="str">
            <v>개소</v>
          </cell>
        </row>
        <row r="13612">
          <cell r="A13612">
            <v>8901094</v>
          </cell>
          <cell r="B13612" t="str">
            <v>EXPANSION JIONT</v>
          </cell>
          <cell r="C13612" t="str">
            <v>28 C</v>
          </cell>
          <cell r="D13612" t="str">
            <v>개소</v>
          </cell>
        </row>
        <row r="13613">
          <cell r="A13613">
            <v>8901097</v>
          </cell>
          <cell r="B13613" t="str">
            <v>CABLE TRAY 행거</v>
          </cell>
          <cell r="C13613" t="str">
            <v>W 100 - 1단</v>
          </cell>
          <cell r="D13613" t="str">
            <v>개소</v>
          </cell>
        </row>
        <row r="13614">
          <cell r="A13614">
            <v>8901098</v>
          </cell>
          <cell r="B13614" t="str">
            <v>파이프지지</v>
          </cell>
          <cell r="C13614" t="str">
            <v>50m</v>
          </cell>
          <cell r="D13614" t="str">
            <v>개소</v>
          </cell>
        </row>
        <row r="13615">
          <cell r="A13615">
            <v>8901099</v>
          </cell>
          <cell r="B13615" t="str">
            <v>파이프지지</v>
          </cell>
          <cell r="C13615" t="str">
            <v>100m</v>
          </cell>
          <cell r="D13615" t="str">
            <v>개소</v>
          </cell>
        </row>
        <row r="13616">
          <cell r="A13616">
            <v>8901100</v>
          </cell>
          <cell r="B13616" t="str">
            <v>RACE WAY 행거</v>
          </cell>
          <cell r="C13616" t="str">
            <v/>
          </cell>
          <cell r="D13616" t="str">
            <v>개소</v>
          </cell>
        </row>
        <row r="13617">
          <cell r="A13617">
            <v>8901101</v>
          </cell>
          <cell r="B13617" t="str">
            <v>파이프행가</v>
          </cell>
          <cell r="C13617" t="str">
            <v>22C</v>
          </cell>
          <cell r="D13617" t="str">
            <v>개소</v>
          </cell>
        </row>
        <row r="13618">
          <cell r="A13618">
            <v>8901102</v>
          </cell>
          <cell r="B13618" t="str">
            <v>CABLE TRAY 행거</v>
          </cell>
          <cell r="C13618" t="str">
            <v>W 200 - 1단</v>
          </cell>
          <cell r="D13618" t="str">
            <v>개소</v>
          </cell>
        </row>
        <row r="13619">
          <cell r="A13619">
            <v>8901103</v>
          </cell>
          <cell r="B13619" t="str">
            <v>CABLE TRAY 행거</v>
          </cell>
          <cell r="C13619" t="str">
            <v>W 300 - 1단</v>
          </cell>
          <cell r="D13619" t="str">
            <v>개소</v>
          </cell>
        </row>
        <row r="13620">
          <cell r="A13620">
            <v>8901104</v>
          </cell>
          <cell r="B13620" t="str">
            <v>CABLE TRAY 행거</v>
          </cell>
          <cell r="C13620" t="str">
            <v>W 450 - 1단</v>
          </cell>
          <cell r="D13620" t="str">
            <v>개소</v>
          </cell>
        </row>
        <row r="13621">
          <cell r="A13621">
            <v>8901105</v>
          </cell>
          <cell r="B13621" t="str">
            <v>CABLE TRAY 행거</v>
          </cell>
          <cell r="C13621" t="str">
            <v>W 600 - 1단</v>
          </cell>
          <cell r="D13621" t="str">
            <v>개소</v>
          </cell>
        </row>
        <row r="13622">
          <cell r="A13622">
            <v>8901106</v>
          </cell>
          <cell r="B13622" t="str">
            <v>CABLE TRAY 행거</v>
          </cell>
          <cell r="C13622" t="str">
            <v>W 700 - 1단</v>
          </cell>
          <cell r="D13622" t="str">
            <v>개소</v>
          </cell>
        </row>
        <row r="13623">
          <cell r="A13623">
            <v>8901107</v>
          </cell>
          <cell r="B13623" t="str">
            <v>CABLE TRAY 행거</v>
          </cell>
          <cell r="C13623" t="str">
            <v>W 800 - 1단</v>
          </cell>
          <cell r="D13623" t="str">
            <v>개소</v>
          </cell>
        </row>
        <row r="13624">
          <cell r="A13624">
            <v>8901108</v>
          </cell>
          <cell r="B13624" t="str">
            <v>CABLE TRAY 행거</v>
          </cell>
          <cell r="C13624" t="str">
            <v>W 900 - 1단</v>
          </cell>
          <cell r="D13624" t="str">
            <v>개소</v>
          </cell>
        </row>
        <row r="13625">
          <cell r="A13625">
            <v>8901109</v>
          </cell>
          <cell r="B13625" t="str">
            <v>CABLE TRAY 행거</v>
          </cell>
          <cell r="C13625" t="str">
            <v>W 1200 - 1단</v>
          </cell>
          <cell r="D13625" t="str">
            <v>개소</v>
          </cell>
        </row>
        <row r="13626">
          <cell r="A13626">
            <v>8901111</v>
          </cell>
          <cell r="B13626" t="str">
            <v>CABLE TRAY 행거</v>
          </cell>
          <cell r="C13626" t="str">
            <v>W 150 - 2단</v>
          </cell>
          <cell r="D13626" t="str">
            <v>개소</v>
          </cell>
        </row>
        <row r="13627">
          <cell r="A13627">
            <v>8901112</v>
          </cell>
          <cell r="B13627" t="str">
            <v>CABLE TRAY 행거</v>
          </cell>
          <cell r="C13627" t="str">
            <v>W 200 - 2단</v>
          </cell>
          <cell r="D13627" t="str">
            <v>개소</v>
          </cell>
        </row>
        <row r="13628">
          <cell r="A13628">
            <v>8901113</v>
          </cell>
          <cell r="B13628" t="str">
            <v>CABLE TRAY 행거</v>
          </cell>
          <cell r="C13628" t="str">
            <v>W 300 - 2단</v>
          </cell>
          <cell r="D13628" t="str">
            <v>개소</v>
          </cell>
        </row>
        <row r="13629">
          <cell r="A13629">
            <v>8901114</v>
          </cell>
          <cell r="B13629" t="str">
            <v>CABLE TRAY 행거</v>
          </cell>
          <cell r="C13629" t="str">
            <v>W 450 - 2단</v>
          </cell>
          <cell r="D13629" t="str">
            <v>개소</v>
          </cell>
        </row>
        <row r="13630">
          <cell r="A13630">
            <v>8901115</v>
          </cell>
          <cell r="B13630" t="str">
            <v>CABLE TRAY 행거</v>
          </cell>
          <cell r="C13630" t="str">
            <v>W 600 - 2단</v>
          </cell>
          <cell r="D13630" t="str">
            <v>개소</v>
          </cell>
        </row>
        <row r="13631">
          <cell r="A13631">
            <v>8901116</v>
          </cell>
          <cell r="B13631" t="str">
            <v>CABLE TRAY 행거</v>
          </cell>
          <cell r="C13631" t="str">
            <v>W 750 - 2단</v>
          </cell>
          <cell r="D13631" t="str">
            <v>개소</v>
          </cell>
        </row>
        <row r="13632">
          <cell r="A13632">
            <v>8901117</v>
          </cell>
          <cell r="B13632" t="str">
            <v>CABLE TRAY 행거</v>
          </cell>
          <cell r="C13632" t="str">
            <v>W 900 - 2단</v>
          </cell>
          <cell r="D13632" t="str">
            <v>개소</v>
          </cell>
        </row>
        <row r="13633">
          <cell r="A13633">
            <v>8901119</v>
          </cell>
          <cell r="B13633" t="str">
            <v>DUCT SUPPORT</v>
          </cell>
          <cell r="C13633" t="str">
            <v>150W</v>
          </cell>
          <cell r="D13633" t="str">
            <v>개소</v>
          </cell>
        </row>
        <row r="13634">
          <cell r="A13634">
            <v>8901120</v>
          </cell>
          <cell r="B13634" t="str">
            <v>EPS SUPPORT</v>
          </cell>
          <cell r="C13634" t="str">
            <v>W 100</v>
          </cell>
          <cell r="D13634" t="str">
            <v>개소</v>
          </cell>
        </row>
        <row r="13635">
          <cell r="A13635">
            <v>8901121</v>
          </cell>
          <cell r="B13635" t="str">
            <v>EPS SUPPORT</v>
          </cell>
          <cell r="C13635" t="str">
            <v>W 200</v>
          </cell>
          <cell r="D13635" t="str">
            <v>개소</v>
          </cell>
        </row>
        <row r="13636">
          <cell r="A13636">
            <v>8901122</v>
          </cell>
          <cell r="B13636" t="str">
            <v>EPS SUPPORT</v>
          </cell>
          <cell r="C13636" t="str">
            <v>W 300</v>
          </cell>
          <cell r="D13636" t="str">
            <v>개소</v>
          </cell>
        </row>
        <row r="13637">
          <cell r="A13637">
            <v>8901123</v>
          </cell>
          <cell r="B13637" t="str">
            <v>EPS SUPPORT</v>
          </cell>
          <cell r="C13637" t="str">
            <v>W 400</v>
          </cell>
          <cell r="D13637" t="str">
            <v>개소</v>
          </cell>
        </row>
        <row r="13638">
          <cell r="A13638">
            <v>8901124</v>
          </cell>
          <cell r="B13638" t="str">
            <v>EPS SUPPORT</v>
          </cell>
          <cell r="C13638" t="str">
            <v>W 450</v>
          </cell>
          <cell r="D13638" t="str">
            <v>개소</v>
          </cell>
        </row>
        <row r="13639">
          <cell r="A13639">
            <v>8901125</v>
          </cell>
          <cell r="B13639" t="str">
            <v>EPS SUPPORT</v>
          </cell>
          <cell r="C13639" t="str">
            <v>W 600</v>
          </cell>
          <cell r="D13639" t="str">
            <v>개소</v>
          </cell>
        </row>
        <row r="13640">
          <cell r="A13640">
            <v>8901126</v>
          </cell>
          <cell r="B13640" t="str">
            <v>EPS SUPPORT</v>
          </cell>
          <cell r="C13640" t="str">
            <v>W 700</v>
          </cell>
          <cell r="D13640" t="str">
            <v>개소</v>
          </cell>
        </row>
        <row r="13641">
          <cell r="A13641">
            <v>8901127</v>
          </cell>
          <cell r="B13641" t="str">
            <v>EPS SUPPORT</v>
          </cell>
          <cell r="C13641" t="str">
            <v>W 800</v>
          </cell>
          <cell r="D13641" t="str">
            <v>개소</v>
          </cell>
        </row>
        <row r="13642">
          <cell r="A13642">
            <v>8901128</v>
          </cell>
          <cell r="B13642" t="str">
            <v>EPS SUPPORT</v>
          </cell>
          <cell r="C13642" t="str">
            <v>W 900</v>
          </cell>
          <cell r="D13642" t="str">
            <v>개소</v>
          </cell>
        </row>
        <row r="13643">
          <cell r="A13643">
            <v>8901129</v>
          </cell>
          <cell r="B13643" t="str">
            <v>EPS SUPPORT</v>
          </cell>
          <cell r="C13643" t="str">
            <v>W 1000</v>
          </cell>
          <cell r="D13643" t="str">
            <v>개소</v>
          </cell>
        </row>
        <row r="13644">
          <cell r="A13644">
            <v>8901130</v>
          </cell>
          <cell r="B13644" t="str">
            <v>EPS SUPPPORT</v>
          </cell>
          <cell r="C13644" t="str">
            <v/>
          </cell>
          <cell r="D13644" t="str">
            <v/>
          </cell>
        </row>
        <row r="13645">
          <cell r="A13645">
            <v>8901131</v>
          </cell>
          <cell r="B13645" t="str">
            <v>WALL SUPPORT</v>
          </cell>
          <cell r="C13645" t="str">
            <v>1단</v>
          </cell>
          <cell r="D13645" t="str">
            <v>개소</v>
          </cell>
        </row>
        <row r="13646">
          <cell r="A13646">
            <v>8901132</v>
          </cell>
          <cell r="B13646" t="str">
            <v>WALL SUPPORT</v>
          </cell>
          <cell r="C13646" t="str">
            <v>2단</v>
          </cell>
          <cell r="D13646" t="str">
            <v>개소</v>
          </cell>
        </row>
        <row r="13647">
          <cell r="A13647">
            <v>8901133</v>
          </cell>
          <cell r="B13647" t="str">
            <v>WALL SUPPORT</v>
          </cell>
          <cell r="C13647" t="str">
            <v>3단</v>
          </cell>
          <cell r="D13647" t="str">
            <v>개소</v>
          </cell>
        </row>
        <row r="13648">
          <cell r="A13648">
            <v>8901134</v>
          </cell>
          <cell r="B13648" t="str">
            <v>WALL SUPPORT</v>
          </cell>
          <cell r="C13648" t="str">
            <v>4단</v>
          </cell>
          <cell r="D13648" t="str">
            <v>개소</v>
          </cell>
        </row>
        <row r="13649">
          <cell r="A13649">
            <v>8901135</v>
          </cell>
          <cell r="B13649" t="str">
            <v>WALL SUPPORT</v>
          </cell>
          <cell r="C13649" t="str">
            <v>5단</v>
          </cell>
          <cell r="D13649" t="str">
            <v>개소</v>
          </cell>
        </row>
        <row r="13650">
          <cell r="A13650">
            <v>8901136</v>
          </cell>
          <cell r="B13650" t="str">
            <v>WALL SUPPORT</v>
          </cell>
          <cell r="C13650" t="str">
            <v>6단</v>
          </cell>
          <cell r="D13650" t="str">
            <v>개소</v>
          </cell>
        </row>
        <row r="13651">
          <cell r="A13651">
            <v>8901137</v>
          </cell>
          <cell r="B13651" t="str">
            <v>WALL SUPPORT</v>
          </cell>
          <cell r="C13651" t="str">
            <v>7단</v>
          </cell>
          <cell r="D13651" t="str">
            <v>개소</v>
          </cell>
        </row>
        <row r="13652">
          <cell r="A13652">
            <v>8901138</v>
          </cell>
          <cell r="B13652" t="str">
            <v>WALL SUPPORT</v>
          </cell>
          <cell r="C13652" t="str">
            <v/>
          </cell>
          <cell r="D13652" t="str">
            <v/>
          </cell>
        </row>
        <row r="13653">
          <cell r="A13653">
            <v>8901139</v>
          </cell>
          <cell r="B13653" t="str">
            <v>CABLE TRANCH</v>
          </cell>
          <cell r="C13653" t="str">
            <v>W 300</v>
          </cell>
          <cell r="D13653" t="str">
            <v>개소</v>
          </cell>
        </row>
        <row r="13654">
          <cell r="A13654">
            <v>8901140</v>
          </cell>
          <cell r="B13654" t="str">
            <v>CABLE TRANCH</v>
          </cell>
          <cell r="C13654" t="str">
            <v>W 600</v>
          </cell>
          <cell r="D13654" t="str">
            <v>개소</v>
          </cell>
        </row>
        <row r="13655">
          <cell r="A13655">
            <v>8901141</v>
          </cell>
          <cell r="B13655" t="str">
            <v>입상 DUCT</v>
          </cell>
          <cell r="C13655" t="str">
            <v>W 300</v>
          </cell>
          <cell r="D13655" t="str">
            <v>개소</v>
          </cell>
        </row>
        <row r="13656">
          <cell r="A13656">
            <v>8901142</v>
          </cell>
          <cell r="B13656" t="str">
            <v>입상 DUCT</v>
          </cell>
          <cell r="C13656" t="str">
            <v>W 600</v>
          </cell>
          <cell r="D13656" t="str">
            <v>개소</v>
          </cell>
        </row>
        <row r="13657">
          <cell r="A13657">
            <v>8901143</v>
          </cell>
          <cell r="B13657" t="str">
            <v>MCCB BOX</v>
          </cell>
          <cell r="C13657" t="str">
            <v>2P 50AF x1</v>
          </cell>
          <cell r="D13657" t="str">
            <v>면</v>
          </cell>
        </row>
        <row r="13658">
          <cell r="A13658">
            <v>8901144</v>
          </cell>
          <cell r="B13658" t="str">
            <v>MCCB BOX</v>
          </cell>
          <cell r="C13658" t="str">
            <v>2P 50AF x2</v>
          </cell>
          <cell r="D13658" t="str">
            <v>면</v>
          </cell>
        </row>
        <row r="13659">
          <cell r="A13659">
            <v>8901145</v>
          </cell>
          <cell r="B13659" t="str">
            <v>MCCB BOX</v>
          </cell>
          <cell r="C13659" t="str">
            <v>3P 50AF x1</v>
          </cell>
          <cell r="D13659" t="str">
            <v>면</v>
          </cell>
        </row>
        <row r="13660">
          <cell r="A13660">
            <v>8901146</v>
          </cell>
          <cell r="B13660" t="str">
            <v>MCCB BOX</v>
          </cell>
          <cell r="C13660" t="str">
            <v>3P 50AF x2</v>
          </cell>
          <cell r="D13660" t="str">
            <v>면</v>
          </cell>
        </row>
        <row r="13661">
          <cell r="A13661">
            <v>8901147</v>
          </cell>
          <cell r="B13661" t="str">
            <v>MCCB BOX</v>
          </cell>
          <cell r="C13661" t="str">
            <v>2P50AF x1, 3P50AF x2</v>
          </cell>
          <cell r="D13661" t="str">
            <v>면</v>
          </cell>
        </row>
        <row r="13662">
          <cell r="A13662">
            <v>8901148</v>
          </cell>
          <cell r="B13662" t="str">
            <v>MCCB BOX</v>
          </cell>
          <cell r="C13662" t="str">
            <v>3P 100AF x1</v>
          </cell>
          <cell r="D13662" t="str">
            <v>면</v>
          </cell>
        </row>
        <row r="13663">
          <cell r="A13663">
            <v>8901149</v>
          </cell>
          <cell r="B13663" t="str">
            <v>MCCB BOX</v>
          </cell>
          <cell r="C13663" t="str">
            <v>2P 225AF x1</v>
          </cell>
          <cell r="D13663" t="str">
            <v>면</v>
          </cell>
        </row>
        <row r="13664">
          <cell r="A13664">
            <v>8901150</v>
          </cell>
          <cell r="B13664" t="str">
            <v>MCCB BOX</v>
          </cell>
          <cell r="C13664" t="str">
            <v>4P 50AF x1</v>
          </cell>
          <cell r="D13664" t="str">
            <v>개소</v>
          </cell>
        </row>
        <row r="13665">
          <cell r="A13665">
            <v>8901151</v>
          </cell>
          <cell r="B13665" t="str">
            <v>MCCB BOX</v>
          </cell>
          <cell r="C13665" t="str">
            <v>2P 100AF x1</v>
          </cell>
          <cell r="D13665" t="str">
            <v>개소</v>
          </cell>
        </row>
        <row r="13666">
          <cell r="A13666">
            <v>8901152</v>
          </cell>
          <cell r="B13666" t="str">
            <v>MCCB BOX</v>
          </cell>
          <cell r="C13666" t="str">
            <v>2P 50AF x4, 3P 50AF x1</v>
          </cell>
          <cell r="D13666" t="str">
            <v>면</v>
          </cell>
        </row>
        <row r="13667">
          <cell r="A13667">
            <v>8901153</v>
          </cell>
          <cell r="B13667" t="str">
            <v>MCCB BOX</v>
          </cell>
          <cell r="C13667" t="str">
            <v>3P 225AF x1</v>
          </cell>
          <cell r="D13667" t="str">
            <v>면</v>
          </cell>
        </row>
        <row r="13668">
          <cell r="A13668">
            <v>8901154</v>
          </cell>
          <cell r="B13668" t="str">
            <v>MCCB BOX</v>
          </cell>
          <cell r="C13668" t="str">
            <v>4P 100AF x1</v>
          </cell>
          <cell r="D13668" t="str">
            <v>면</v>
          </cell>
        </row>
        <row r="13669">
          <cell r="A13669">
            <v>8901155</v>
          </cell>
          <cell r="B13669" t="str">
            <v>MCCB BOX</v>
          </cell>
          <cell r="C13669" t="str">
            <v>4P 225AF x1</v>
          </cell>
          <cell r="D13669" t="str">
            <v>면</v>
          </cell>
        </row>
        <row r="13670">
          <cell r="A13670">
            <v>8901156</v>
          </cell>
          <cell r="B13670" t="str">
            <v>MCCB BOX</v>
          </cell>
          <cell r="C13670" t="str">
            <v>4P 225AF x2</v>
          </cell>
          <cell r="D13670" t="str">
            <v>면</v>
          </cell>
        </row>
        <row r="13671">
          <cell r="A13671">
            <v>8901157</v>
          </cell>
          <cell r="B13671" t="str">
            <v>MCCB BOX</v>
          </cell>
          <cell r="C13671" t="str">
            <v>3P 50AF x4, 2P 50AF x2</v>
          </cell>
          <cell r="D13671" t="str">
            <v>면</v>
          </cell>
        </row>
        <row r="13672">
          <cell r="A13672">
            <v>8901158</v>
          </cell>
          <cell r="B13672" t="str">
            <v>MCCB BOX</v>
          </cell>
          <cell r="C13672" t="str">
            <v>3P 50AF x4</v>
          </cell>
          <cell r="D13672" t="str">
            <v>면</v>
          </cell>
        </row>
        <row r="13673">
          <cell r="A13673">
            <v>8901160</v>
          </cell>
          <cell r="B13673" t="str">
            <v>BUS DUCT HANGER</v>
          </cell>
          <cell r="C13673" t="str">
            <v>300W-1단</v>
          </cell>
          <cell r="D13673" t="str">
            <v>개소</v>
          </cell>
        </row>
        <row r="13674">
          <cell r="A13674">
            <v>8901170</v>
          </cell>
          <cell r="B13674" t="str">
            <v>DUCT 행거</v>
          </cell>
          <cell r="C13674" t="str">
            <v>W 100 - 1단</v>
          </cell>
          <cell r="D13674" t="str">
            <v>소개소</v>
          </cell>
        </row>
        <row r="13675">
          <cell r="A13675">
            <v>8901171</v>
          </cell>
          <cell r="B13675" t="str">
            <v>DUCT 행거</v>
          </cell>
          <cell r="C13675" t="str">
            <v>W 150 - 1단</v>
          </cell>
          <cell r="D13675" t="str">
            <v>개소</v>
          </cell>
        </row>
        <row r="13676">
          <cell r="A13676">
            <v>8901172</v>
          </cell>
          <cell r="B13676" t="str">
            <v>DUCT 행거</v>
          </cell>
          <cell r="C13676" t="str">
            <v>W 300 - 1단</v>
          </cell>
          <cell r="D13676" t="str">
            <v>개소</v>
          </cell>
        </row>
        <row r="13677">
          <cell r="A13677">
            <v>8901173</v>
          </cell>
          <cell r="B13677" t="str">
            <v>DUCT 행거</v>
          </cell>
          <cell r="C13677" t="str">
            <v>W 400 - 1단</v>
          </cell>
          <cell r="D13677" t="str">
            <v>개소</v>
          </cell>
        </row>
        <row r="13678">
          <cell r="A13678">
            <v>8901174</v>
          </cell>
          <cell r="B13678" t="str">
            <v>DUCT 행거</v>
          </cell>
          <cell r="C13678" t="str">
            <v>W 500 - 1단</v>
          </cell>
          <cell r="D13678" t="str">
            <v>개소</v>
          </cell>
        </row>
        <row r="13679">
          <cell r="A13679">
            <v>8901175</v>
          </cell>
          <cell r="B13679" t="str">
            <v>DUCT 행거</v>
          </cell>
          <cell r="C13679" t="str">
            <v>W 600 - 1단</v>
          </cell>
          <cell r="D13679" t="str">
            <v>개소</v>
          </cell>
        </row>
        <row r="13680">
          <cell r="A13680">
            <v>8901176</v>
          </cell>
          <cell r="B13680" t="str">
            <v>DUCT 행거</v>
          </cell>
          <cell r="C13680" t="str">
            <v>W 700 - 1단</v>
          </cell>
          <cell r="D13680" t="str">
            <v>개소</v>
          </cell>
        </row>
        <row r="13681">
          <cell r="A13681">
            <v>8901180</v>
          </cell>
          <cell r="B13681" t="str">
            <v>옥외전주(CONC' 16m)</v>
          </cell>
          <cell r="C13681" t="str">
            <v>TYPE "A"</v>
          </cell>
          <cell r="D13681" t="str">
            <v>개소</v>
          </cell>
        </row>
        <row r="13682">
          <cell r="A13682">
            <v>8901181</v>
          </cell>
          <cell r="B13682" t="str">
            <v>옥외전주(CONC' 16m)</v>
          </cell>
          <cell r="C13682" t="str">
            <v>TYPE "B"</v>
          </cell>
          <cell r="D13682" t="str">
            <v>개소</v>
          </cell>
        </row>
        <row r="13683">
          <cell r="A13683">
            <v>8901182</v>
          </cell>
          <cell r="B13683" t="str">
            <v>옥외전주(CONC' 16m)</v>
          </cell>
          <cell r="C13683" t="str">
            <v>TYPE "C"</v>
          </cell>
          <cell r="D13683" t="str">
            <v>개소</v>
          </cell>
        </row>
        <row r="13684">
          <cell r="A13684">
            <v>8901185</v>
          </cell>
          <cell r="B13684" t="str">
            <v>한전인입전주설치</v>
          </cell>
          <cell r="C13684" t="str">
            <v/>
          </cell>
          <cell r="D13684" t="str">
            <v>개소</v>
          </cell>
        </row>
        <row r="13685">
          <cell r="A13685">
            <v>8901187</v>
          </cell>
          <cell r="B13685" t="str">
            <v>전력맨홀</v>
          </cell>
          <cell r="C13685" t="str">
            <v>800x800x800</v>
          </cell>
          <cell r="D13685" t="str">
            <v>개소</v>
          </cell>
        </row>
        <row r="13686">
          <cell r="A13686">
            <v>8901188</v>
          </cell>
          <cell r="B13686" t="str">
            <v>전력맨홀</v>
          </cell>
          <cell r="C13686" t="str">
            <v>1000x1000x1000</v>
          </cell>
          <cell r="D13686" t="str">
            <v>개소</v>
          </cell>
        </row>
        <row r="13687">
          <cell r="A13687">
            <v>8901189</v>
          </cell>
          <cell r="B13687" t="str">
            <v>전력맨홀</v>
          </cell>
          <cell r="C13687" t="str">
            <v>1500x2000x1500</v>
          </cell>
          <cell r="D13687" t="str">
            <v>개소</v>
          </cell>
        </row>
        <row r="13688">
          <cell r="A13688">
            <v>8901190</v>
          </cell>
          <cell r="B13688" t="str">
            <v>전력맨홀</v>
          </cell>
          <cell r="C13688" t="str">
            <v>2000x1500x2000</v>
          </cell>
          <cell r="D13688" t="str">
            <v>개소</v>
          </cell>
        </row>
        <row r="13689">
          <cell r="A13689">
            <v>8901191</v>
          </cell>
          <cell r="B13689" t="str">
            <v>수동발신기세트</v>
          </cell>
          <cell r="C13689" t="str">
            <v>단독형(SUS)</v>
          </cell>
          <cell r="D13689" t="str">
            <v>개소</v>
          </cell>
        </row>
        <row r="13690">
          <cell r="A13690">
            <v>8901192</v>
          </cell>
          <cell r="B13690" t="str">
            <v>수동발신기세트</v>
          </cell>
          <cell r="C13690" t="str">
            <v>단독형(STEEL)</v>
          </cell>
          <cell r="D13690" t="str">
            <v>개소</v>
          </cell>
        </row>
        <row r="13691">
          <cell r="A13691">
            <v>8901193</v>
          </cell>
          <cell r="B13691" t="str">
            <v>수동발신기세트</v>
          </cell>
          <cell r="C13691" t="str">
            <v>소화전부착형</v>
          </cell>
          <cell r="D13691" t="str">
            <v>개소</v>
          </cell>
        </row>
        <row r="13692">
          <cell r="A13692">
            <v>8901194</v>
          </cell>
          <cell r="B13692" t="str">
            <v>옥외소화전표시등</v>
          </cell>
          <cell r="C13692" t="str">
            <v/>
          </cell>
          <cell r="D13692" t="str">
            <v>개소</v>
          </cell>
        </row>
        <row r="13693">
          <cell r="A13693">
            <v>8901197</v>
          </cell>
          <cell r="B13693" t="str">
            <v>피뢰침 지지 및 기초대</v>
          </cell>
          <cell r="C13693" t="str">
            <v/>
          </cell>
          <cell r="D13693" t="str">
            <v>식</v>
          </cell>
        </row>
        <row r="13694">
          <cell r="A13694">
            <v>8901198</v>
          </cell>
          <cell r="B13694" t="str">
            <v>피뢰침</v>
          </cell>
          <cell r="C13694" t="str">
            <v>13m</v>
          </cell>
          <cell r="D13694" t="str">
            <v>개소</v>
          </cell>
        </row>
        <row r="13695">
          <cell r="A13695">
            <v>8901200</v>
          </cell>
          <cell r="B13695" t="str">
            <v>피뢰침</v>
          </cell>
          <cell r="C13695" t="str">
            <v>4m</v>
          </cell>
          <cell r="D13695" t="str">
            <v>개소</v>
          </cell>
        </row>
        <row r="13696">
          <cell r="A13696">
            <v>8901201</v>
          </cell>
          <cell r="B13696" t="str">
            <v>피뢰침</v>
          </cell>
          <cell r="C13696" t="str">
            <v>5m</v>
          </cell>
          <cell r="D13696" t="str">
            <v>개소</v>
          </cell>
        </row>
        <row r="13697">
          <cell r="A13697">
            <v>8901202</v>
          </cell>
          <cell r="B13697" t="str">
            <v>피뢰침</v>
          </cell>
          <cell r="C13697" t="str">
            <v>6m</v>
          </cell>
          <cell r="D13697" t="str">
            <v>개소</v>
          </cell>
        </row>
        <row r="13698">
          <cell r="A13698">
            <v>8901203</v>
          </cell>
          <cell r="B13698" t="str">
            <v>피뢰침</v>
          </cell>
          <cell r="C13698" t="str">
            <v>7m</v>
          </cell>
          <cell r="D13698" t="str">
            <v>개소</v>
          </cell>
        </row>
        <row r="13699">
          <cell r="A13699">
            <v>8901204</v>
          </cell>
          <cell r="B13699" t="str">
            <v>피뢰도선지지금구</v>
          </cell>
          <cell r="C13699" t="str">
            <v/>
          </cell>
          <cell r="D13699" t="str">
            <v>개소</v>
          </cell>
        </row>
        <row r="13700">
          <cell r="A13700">
            <v>8901205</v>
          </cell>
          <cell r="B13700" t="str">
            <v>피뢰침지지</v>
          </cell>
          <cell r="C13700" t="str">
            <v/>
          </cell>
          <cell r="D13700" t="str">
            <v>개소</v>
          </cell>
        </row>
        <row r="13701">
          <cell r="A13701">
            <v>8901206</v>
          </cell>
          <cell r="B13701" t="str">
            <v>접지단자함</v>
          </cell>
          <cell r="C13701" t="str">
            <v>8 CCT</v>
          </cell>
          <cell r="D13701" t="str">
            <v>면</v>
          </cell>
        </row>
        <row r="13702">
          <cell r="A13702">
            <v>8901207</v>
          </cell>
          <cell r="B13702" t="str">
            <v>접지단자함</v>
          </cell>
          <cell r="C13702" t="str">
            <v>9 CCT</v>
          </cell>
          <cell r="D13702" t="str">
            <v>면</v>
          </cell>
        </row>
        <row r="13703">
          <cell r="A13703">
            <v>8901208</v>
          </cell>
          <cell r="B13703" t="str">
            <v>접지단자함</v>
          </cell>
          <cell r="C13703" t="str">
            <v>10 CCT</v>
          </cell>
          <cell r="D13703" t="str">
            <v>면</v>
          </cell>
        </row>
        <row r="13704">
          <cell r="A13704">
            <v>8901209</v>
          </cell>
          <cell r="B13704" t="str">
            <v>접지용접개소</v>
          </cell>
          <cell r="C13704" t="str">
            <v>접지선</v>
          </cell>
          <cell r="D13704" t="str">
            <v>개소</v>
          </cell>
        </row>
        <row r="13705">
          <cell r="A13705">
            <v>8901210</v>
          </cell>
          <cell r="B13705" t="str">
            <v>TV공시청 안테나</v>
          </cell>
          <cell r="C13705" t="str">
            <v/>
          </cell>
          <cell r="D13705" t="str">
            <v>개소</v>
          </cell>
        </row>
        <row r="13706">
          <cell r="A13706">
            <v>8901211</v>
          </cell>
          <cell r="B13706" t="str">
            <v>접지공사</v>
          </cell>
          <cell r="C13706" t="str">
            <v>2 종</v>
          </cell>
          <cell r="D13706" t="str">
            <v>개소</v>
          </cell>
        </row>
        <row r="13707">
          <cell r="A13707">
            <v>8901212</v>
          </cell>
          <cell r="B13707" t="str">
            <v>접지공사</v>
          </cell>
          <cell r="C13707" t="str">
            <v>3 종</v>
          </cell>
          <cell r="D13707" t="str">
            <v>개소</v>
          </cell>
        </row>
        <row r="13708">
          <cell r="A13708">
            <v>8901213</v>
          </cell>
          <cell r="B13708" t="str">
            <v>THERMIT용접</v>
          </cell>
          <cell r="C13708" t="str">
            <v>CROSS 100+100</v>
          </cell>
          <cell r="D13708" t="str">
            <v>개소</v>
          </cell>
        </row>
        <row r="13709">
          <cell r="A13709">
            <v>8901214</v>
          </cell>
          <cell r="B13709" t="str">
            <v>THERMIT용접</v>
          </cell>
          <cell r="C13709" t="str">
            <v>동선과 BC 100</v>
          </cell>
          <cell r="D13709" t="str">
            <v>개소</v>
          </cell>
        </row>
        <row r="13710">
          <cell r="A13710">
            <v>8901215</v>
          </cell>
          <cell r="B13710" t="str">
            <v>THERMIT용접</v>
          </cell>
          <cell r="C13710" t="str">
            <v>TEE 100+38</v>
          </cell>
          <cell r="D13710" t="str">
            <v>개소</v>
          </cell>
        </row>
        <row r="13711">
          <cell r="A13711">
            <v>8901216</v>
          </cell>
          <cell r="B13711" t="str">
            <v>THERMIT용접</v>
          </cell>
          <cell r="C13711" t="str">
            <v>TEE 100+100</v>
          </cell>
          <cell r="D13711" t="str">
            <v>개소</v>
          </cell>
        </row>
        <row r="13712">
          <cell r="A13712">
            <v>8901217</v>
          </cell>
          <cell r="B13712" t="str">
            <v>THERMIT용접</v>
          </cell>
          <cell r="C13712" t="str">
            <v>접지동봉과 BC</v>
          </cell>
          <cell r="D13712" t="str">
            <v>개소</v>
          </cell>
        </row>
        <row r="13713">
          <cell r="A13713">
            <v>8901219</v>
          </cell>
          <cell r="B13713" t="str">
            <v>콘크리트기초</v>
          </cell>
          <cell r="C13713" t="str">
            <v/>
          </cell>
          <cell r="D13713" t="str">
            <v>개소</v>
          </cell>
        </row>
        <row r="13714">
          <cell r="A13714">
            <v>8901220</v>
          </cell>
          <cell r="B13714" t="str">
            <v>외등기초</v>
          </cell>
          <cell r="C13714" t="str">
            <v>접지(유)</v>
          </cell>
          <cell r="D13714" t="str">
            <v>개소</v>
          </cell>
        </row>
        <row r="13715">
          <cell r="A13715">
            <v>8901221</v>
          </cell>
          <cell r="B13715" t="str">
            <v>외등기초</v>
          </cell>
          <cell r="C13715" t="str">
            <v>접지(무)</v>
          </cell>
          <cell r="D13715" t="str">
            <v>개소</v>
          </cell>
        </row>
        <row r="13716">
          <cell r="A13716">
            <v>8901222</v>
          </cell>
          <cell r="B13716" t="str">
            <v>정원등기초</v>
          </cell>
          <cell r="C13716" t="str">
            <v>접지(유)</v>
          </cell>
          <cell r="D13716" t="str">
            <v>개소</v>
          </cell>
        </row>
        <row r="13717">
          <cell r="A13717">
            <v>8901223</v>
          </cell>
          <cell r="B13717" t="str">
            <v>정원등기초</v>
          </cell>
          <cell r="C13717" t="str">
            <v>접지(무)</v>
          </cell>
          <cell r="D13717" t="str">
            <v>개소</v>
          </cell>
        </row>
        <row r="13718">
          <cell r="A13718">
            <v>8901224</v>
          </cell>
          <cell r="B13718" t="str">
            <v>제어등기초</v>
          </cell>
          <cell r="C13718" t="str">
            <v>접지(유)</v>
          </cell>
          <cell r="D13718" t="str">
            <v>개소</v>
          </cell>
        </row>
        <row r="13719">
          <cell r="A13719">
            <v>8901225</v>
          </cell>
          <cell r="B13719" t="str">
            <v>제어등기초</v>
          </cell>
          <cell r="C13719" t="str">
            <v>접지(무)</v>
          </cell>
          <cell r="D13719" t="str">
            <v>개소</v>
          </cell>
        </row>
        <row r="13720">
          <cell r="A13720">
            <v>8901226</v>
          </cell>
          <cell r="B13720" t="str">
            <v>가로등기초</v>
          </cell>
          <cell r="C13720" t="str">
            <v>접지(유)</v>
          </cell>
          <cell r="D13720" t="str">
            <v>개소</v>
          </cell>
        </row>
        <row r="13721">
          <cell r="A13721">
            <v>8901227</v>
          </cell>
          <cell r="B13721" t="str">
            <v>가로등기초</v>
          </cell>
          <cell r="C13721" t="str">
            <v>접지(무)</v>
          </cell>
          <cell r="D13721" t="str">
            <v>개소</v>
          </cell>
        </row>
        <row r="13722">
          <cell r="A13722">
            <v>8901229</v>
          </cell>
          <cell r="B13722" t="str">
            <v>스위치 기초대</v>
          </cell>
          <cell r="C13722" t="str">
            <v>접지(유)</v>
          </cell>
          <cell r="D13722" t="str">
            <v>개소</v>
          </cell>
        </row>
        <row r="13723">
          <cell r="A13723">
            <v>8901400</v>
          </cell>
          <cell r="B13723" t="str">
            <v>통신수공 1호</v>
          </cell>
          <cell r="C13723" t="str">
            <v>900x450x700</v>
          </cell>
          <cell r="D13723" t="str">
            <v>개소</v>
          </cell>
        </row>
        <row r="13724">
          <cell r="A13724">
            <v>8901401</v>
          </cell>
          <cell r="B13724" t="str">
            <v>통신수공 2호</v>
          </cell>
          <cell r="C13724" t="str">
            <v>2000x1000x1400</v>
          </cell>
          <cell r="D13724" t="str">
            <v>개소</v>
          </cell>
        </row>
        <row r="13725">
          <cell r="A13725">
            <v>8901402</v>
          </cell>
          <cell r="B13725" t="str">
            <v>TV공시청안테나</v>
          </cell>
          <cell r="C13725" t="str">
            <v>기초</v>
          </cell>
          <cell r="D13725" t="str">
            <v>개소</v>
          </cell>
        </row>
        <row r="13726">
          <cell r="A13726">
            <v>8901403</v>
          </cell>
          <cell r="B13726" t="str">
            <v>TV공시청안테나(SUS)</v>
          </cell>
          <cell r="C13726" t="str">
            <v>안테나</v>
          </cell>
          <cell r="D13726" t="str">
            <v>개소</v>
          </cell>
        </row>
        <row r="13727">
          <cell r="A13727">
            <v>8901404</v>
          </cell>
          <cell r="B13727" t="str">
            <v>TV공시청안테나(SUS)</v>
          </cell>
          <cell r="C13727" t="str">
            <v>안테나+혼합기 H/L</v>
          </cell>
          <cell r="D13727" t="str">
            <v>개소</v>
          </cell>
        </row>
        <row r="13728">
          <cell r="A13728">
            <v>8901405</v>
          </cell>
          <cell r="B13728" t="str">
            <v>TV공시청안테나(SUS)</v>
          </cell>
          <cell r="C13728" t="str">
            <v>안테나+혼합기(H/L+V/U)</v>
          </cell>
          <cell r="D13728" t="str">
            <v>개소</v>
          </cell>
        </row>
        <row r="13729">
          <cell r="A13729">
            <v>8901406</v>
          </cell>
          <cell r="B13729" t="str">
            <v>TV공시청안테나</v>
          </cell>
          <cell r="C13729" t="str">
            <v>STEEL</v>
          </cell>
          <cell r="D13729" t="str">
            <v>개소</v>
          </cell>
        </row>
        <row r="13730">
          <cell r="A13730">
            <v>8901407</v>
          </cell>
          <cell r="B13730" t="str">
            <v>안테나</v>
          </cell>
          <cell r="C13730" t="str">
            <v>UHF/VHF</v>
          </cell>
          <cell r="D13730" t="str">
            <v>SET</v>
          </cell>
        </row>
        <row r="13731">
          <cell r="A13731">
            <v>8901408</v>
          </cell>
          <cell r="B13731" t="str">
            <v>위성</v>
          </cell>
          <cell r="C13731" t="str">
            <v>AS/BS</v>
          </cell>
          <cell r="D13731" t="str">
            <v>SET</v>
          </cell>
        </row>
        <row r="13732">
          <cell r="A13732">
            <v>8901409</v>
          </cell>
          <cell r="B13732" t="str">
            <v>HEAD END RACK</v>
          </cell>
          <cell r="C13732" t="str">
            <v/>
          </cell>
          <cell r="D13732" t="str">
            <v>SET</v>
          </cell>
        </row>
        <row r="13733">
          <cell r="A13733">
            <v>8901410</v>
          </cell>
          <cell r="B13733" t="str">
            <v>접지공사</v>
          </cell>
          <cell r="C13733" t="str">
            <v>1 종</v>
          </cell>
          <cell r="D13733" t="str">
            <v>개소</v>
          </cell>
        </row>
        <row r="13734">
          <cell r="A13734">
            <v>8901411</v>
          </cell>
          <cell r="B13734" t="str">
            <v>AMP(RACK)</v>
          </cell>
          <cell r="C13734" t="str">
            <v>240W</v>
          </cell>
          <cell r="D13734" t="str">
            <v>SET</v>
          </cell>
        </row>
        <row r="13735">
          <cell r="A13735">
            <v>8901412</v>
          </cell>
          <cell r="B13735" t="str">
            <v>접지공사</v>
          </cell>
          <cell r="C13735" t="str">
            <v>3 종</v>
          </cell>
          <cell r="D13735" t="str">
            <v>개소</v>
          </cell>
        </row>
        <row r="13736">
          <cell r="A13736">
            <v>8901413</v>
          </cell>
          <cell r="B13736" t="str">
            <v>AMP(RACK)</v>
          </cell>
          <cell r="C13736" t="str">
            <v>480W</v>
          </cell>
          <cell r="D13736" t="str">
            <v>SET</v>
          </cell>
        </row>
        <row r="13737">
          <cell r="A13737">
            <v>8901414</v>
          </cell>
          <cell r="B13737" t="str">
            <v>AMP(RACK)</v>
          </cell>
          <cell r="C13737" t="str">
            <v>600W</v>
          </cell>
          <cell r="D13737" t="str">
            <v>SET</v>
          </cell>
        </row>
        <row r="13738">
          <cell r="A13738">
            <v>8901415</v>
          </cell>
          <cell r="B13738" t="str">
            <v>AMP(RACK)</v>
          </cell>
          <cell r="C13738" t="str">
            <v>720W</v>
          </cell>
          <cell r="D13738" t="str">
            <v>SET</v>
          </cell>
        </row>
        <row r="13739">
          <cell r="A13739">
            <v>8901417</v>
          </cell>
          <cell r="B13739" t="str">
            <v>AMP(RACK)</v>
          </cell>
          <cell r="C13739" t="str">
            <v>900W</v>
          </cell>
          <cell r="D13739" t="str">
            <v>SET</v>
          </cell>
        </row>
        <row r="13740">
          <cell r="A13740">
            <v>8901420</v>
          </cell>
          <cell r="B13740" t="str">
            <v>전관 방송설비</v>
          </cell>
          <cell r="C13740" t="str">
            <v/>
          </cell>
          <cell r="D13740" t="str">
            <v>식</v>
          </cell>
        </row>
        <row r="13741">
          <cell r="A13741">
            <v>8901421</v>
          </cell>
          <cell r="B13741" t="str">
            <v>화상강의실 방송설비</v>
          </cell>
          <cell r="C13741" t="str">
            <v/>
          </cell>
          <cell r="D13741" t="str">
            <v>식</v>
          </cell>
        </row>
        <row r="13742">
          <cell r="A13742">
            <v>8901422</v>
          </cell>
          <cell r="B13742" t="str">
            <v>고급강의실(1)방송설비</v>
          </cell>
          <cell r="C13742" t="str">
            <v/>
          </cell>
          <cell r="D13742" t="str">
            <v>식</v>
          </cell>
        </row>
        <row r="13743">
          <cell r="A13743">
            <v>8901423</v>
          </cell>
          <cell r="B13743" t="str">
            <v>고급강의실(2)방송설비</v>
          </cell>
          <cell r="C13743" t="str">
            <v/>
          </cell>
          <cell r="D13743" t="str">
            <v>식</v>
          </cell>
        </row>
        <row r="13744">
          <cell r="A13744">
            <v>8901424</v>
          </cell>
          <cell r="B13744" t="str">
            <v>강의실 방송설비</v>
          </cell>
          <cell r="C13744" t="str">
            <v/>
          </cell>
          <cell r="D13744" t="str">
            <v>식</v>
          </cell>
        </row>
        <row r="13745">
          <cell r="A13745">
            <v>8901430</v>
          </cell>
          <cell r="B13745" t="str">
            <v>ANT AGC 반</v>
          </cell>
          <cell r="C13745" t="str">
            <v/>
          </cell>
          <cell r="D13745" t="str">
            <v>SET</v>
          </cell>
        </row>
        <row r="13746">
          <cell r="A13746">
            <v>8901431</v>
          </cell>
          <cell r="B13746" t="str">
            <v>HEAD END 반</v>
          </cell>
          <cell r="C13746" t="str">
            <v/>
          </cell>
          <cell r="D13746" t="str">
            <v>SET</v>
          </cell>
        </row>
        <row r="13747">
          <cell r="A13747">
            <v>8901432</v>
          </cell>
          <cell r="B13747" t="str">
            <v>TV장치함</v>
          </cell>
          <cell r="C13747" t="str">
            <v>TYPE "A"</v>
          </cell>
          <cell r="D13747" t="str">
            <v>SET</v>
          </cell>
        </row>
        <row r="13748">
          <cell r="A13748">
            <v>8901433</v>
          </cell>
          <cell r="B13748" t="str">
            <v>TV장치함</v>
          </cell>
          <cell r="C13748" t="str">
            <v>TYPE "B"</v>
          </cell>
          <cell r="D13748" t="str">
            <v>SET</v>
          </cell>
        </row>
        <row r="13749">
          <cell r="A13749">
            <v>8901434</v>
          </cell>
          <cell r="B13749" t="str">
            <v>TV장치함</v>
          </cell>
          <cell r="C13749" t="str">
            <v>TYPE "C"</v>
          </cell>
          <cell r="D13749" t="str">
            <v>SET</v>
          </cell>
        </row>
        <row r="13750">
          <cell r="A13750">
            <v>8901435</v>
          </cell>
          <cell r="B13750" t="str">
            <v>ANT HEAD END</v>
          </cell>
          <cell r="C13750" t="str">
            <v/>
          </cell>
          <cell r="D13750" t="str">
            <v>식</v>
          </cell>
        </row>
        <row r="13751">
          <cell r="A13751">
            <v>8901436</v>
          </cell>
          <cell r="B13751" t="str">
            <v>위성ANT</v>
          </cell>
          <cell r="C13751" t="str">
            <v/>
          </cell>
          <cell r="D13751" t="str">
            <v>식</v>
          </cell>
        </row>
        <row r="13752">
          <cell r="A13752">
            <v>8901437</v>
          </cell>
          <cell r="B13752" t="str">
            <v>지하공동구 CATV</v>
          </cell>
          <cell r="C13752" t="str">
            <v/>
          </cell>
          <cell r="D13752" t="str">
            <v>식</v>
          </cell>
        </row>
        <row r="13753">
          <cell r="A13753">
            <v>8901438</v>
          </cell>
          <cell r="B13753" t="str">
            <v>관리동 HEAD END RACK  CONSOL</v>
          </cell>
          <cell r="C13753" t="str">
            <v/>
          </cell>
          <cell r="D13753" t="str">
            <v>식</v>
          </cell>
        </row>
        <row r="13754">
          <cell r="A13754">
            <v>8901440</v>
          </cell>
          <cell r="B13754" t="str">
            <v>관리실 AMP SYSTEM</v>
          </cell>
          <cell r="C13754" t="str">
            <v/>
          </cell>
          <cell r="D13754" t="str">
            <v>SET</v>
          </cell>
        </row>
        <row r="13755">
          <cell r="A13755">
            <v>8901441</v>
          </cell>
          <cell r="B13755" t="str">
            <v>경비실 AMP SYSTEM</v>
          </cell>
          <cell r="C13755" t="str">
            <v>101,106동</v>
          </cell>
          <cell r="D13755" t="str">
            <v>SET</v>
          </cell>
        </row>
        <row r="13756">
          <cell r="A13756">
            <v>8901442</v>
          </cell>
          <cell r="B13756" t="str">
            <v>경비실 AMP SYSTEM</v>
          </cell>
          <cell r="C13756" t="str">
            <v>102,103,105동</v>
          </cell>
          <cell r="D13756" t="str">
            <v>SET</v>
          </cell>
        </row>
        <row r="13757">
          <cell r="A13757">
            <v>8901443</v>
          </cell>
          <cell r="B13757" t="str">
            <v>경비실 AMP SYSTEM</v>
          </cell>
          <cell r="C13757" t="str">
            <v>104동,107동</v>
          </cell>
          <cell r="D13757" t="str">
            <v>SET</v>
          </cell>
        </row>
        <row r="13758">
          <cell r="A13758">
            <v>8901444</v>
          </cell>
          <cell r="B13758" t="str">
            <v>경비실 AMP SYSTEM</v>
          </cell>
          <cell r="C13758" t="str">
            <v>108동</v>
          </cell>
          <cell r="D13758" t="str">
            <v>SET</v>
          </cell>
        </row>
        <row r="13759">
          <cell r="A13759">
            <v>8901445</v>
          </cell>
          <cell r="B13759" t="str">
            <v>상가용 AMP SYSTEM</v>
          </cell>
          <cell r="C13759" t="str">
            <v/>
          </cell>
          <cell r="D13759" t="str">
            <v>SET</v>
          </cell>
        </row>
        <row r="13760">
          <cell r="A13760">
            <v>8901461</v>
          </cell>
          <cell r="B13760" t="str">
            <v>정원등기초</v>
          </cell>
          <cell r="C13760" t="str">
            <v/>
          </cell>
          <cell r="D13760" t="str">
            <v>개소</v>
          </cell>
        </row>
        <row r="13761">
          <cell r="A13761">
            <v>8901465</v>
          </cell>
          <cell r="B13761" t="str">
            <v>외등기초</v>
          </cell>
          <cell r="C13761" t="str">
            <v>접지(유)</v>
          </cell>
          <cell r="D13761" t="str">
            <v>개소</v>
          </cell>
        </row>
        <row r="13762">
          <cell r="A13762">
            <v>8901470</v>
          </cell>
          <cell r="B13762" t="str">
            <v>외등기초</v>
          </cell>
          <cell r="C13762" t="str">
            <v/>
          </cell>
          <cell r="D13762" t="str">
            <v>개소</v>
          </cell>
        </row>
        <row r="13763">
          <cell r="A13763">
            <v>8901492</v>
          </cell>
          <cell r="B13763" t="str">
            <v>수동발신기세트</v>
          </cell>
          <cell r="C13763" t="str">
            <v>소화전내장형</v>
          </cell>
          <cell r="D13763" t="str">
            <v>세트</v>
          </cell>
        </row>
        <row r="13764">
          <cell r="A13764">
            <v>8903001</v>
          </cell>
          <cell r="B13764" t="str">
            <v>핸드홀</v>
          </cell>
          <cell r="C13764" t="str">
            <v>600x600x600</v>
          </cell>
          <cell r="D13764" t="str">
            <v>개소</v>
          </cell>
        </row>
        <row r="13765">
          <cell r="A13765">
            <v>8903002</v>
          </cell>
          <cell r="B13765" t="str">
            <v>맨홀</v>
          </cell>
          <cell r="C13765" t="str">
            <v>600x600x600</v>
          </cell>
          <cell r="D13765" t="str">
            <v>개소</v>
          </cell>
        </row>
        <row r="13766">
          <cell r="A13766">
            <v>8903003</v>
          </cell>
          <cell r="B13766" t="str">
            <v>맨홀</v>
          </cell>
          <cell r="C13766" t="str">
            <v>1500x1500x1000</v>
          </cell>
          <cell r="D13766" t="str">
            <v>개소</v>
          </cell>
        </row>
        <row r="13767">
          <cell r="A13767">
            <v>8903006</v>
          </cell>
          <cell r="B13767" t="str">
            <v>등기구보강</v>
          </cell>
          <cell r="C13767" t="str">
            <v>형광등용(2/32W)</v>
          </cell>
          <cell r="D13767" t="str">
            <v xml:space="preserve">개소  </v>
          </cell>
        </row>
        <row r="13768">
          <cell r="A13768">
            <v>8903007</v>
          </cell>
          <cell r="B13768" t="str">
            <v>등기구보강</v>
          </cell>
          <cell r="C13768" t="str">
            <v>백열등</v>
          </cell>
          <cell r="D13768" t="str">
            <v xml:space="preserve">개소  </v>
          </cell>
        </row>
        <row r="13769">
          <cell r="A13769">
            <v>8903008</v>
          </cell>
          <cell r="B13769" t="str">
            <v>BOX 주변정리</v>
          </cell>
          <cell r="C13769" t="str">
            <v/>
          </cell>
          <cell r="D13769" t="str">
            <v xml:space="preserve">개소  </v>
          </cell>
        </row>
        <row r="13770">
          <cell r="A13770">
            <v>8903009</v>
          </cell>
          <cell r="B13770" t="str">
            <v>등기구 보강</v>
          </cell>
          <cell r="C13770" t="str">
            <v>아파트용</v>
          </cell>
          <cell r="D13770" t="str">
            <v xml:space="preserve">개소  </v>
          </cell>
        </row>
        <row r="13771">
          <cell r="A13771">
            <v>8903010</v>
          </cell>
          <cell r="B13771" t="str">
            <v>터파기</v>
          </cell>
          <cell r="C13771" t="str">
            <v>기계:70 인력:30%</v>
          </cell>
          <cell r="D13771" t="str">
            <v>M3</v>
          </cell>
        </row>
        <row r="13772">
          <cell r="A13772">
            <v>8903011</v>
          </cell>
          <cell r="B13772" t="str">
            <v>되메우고,다짐</v>
          </cell>
          <cell r="C13772" t="str">
            <v>기계:70 인력:30%</v>
          </cell>
          <cell r="D13772" t="str">
            <v>M3</v>
          </cell>
        </row>
        <row r="13773">
          <cell r="A13773">
            <v>8903012</v>
          </cell>
          <cell r="B13773" t="str">
            <v>잔토처리</v>
          </cell>
          <cell r="C13773" t="str">
            <v>현장내</v>
          </cell>
          <cell r="D13773" t="str">
            <v>M3</v>
          </cell>
        </row>
        <row r="13774">
          <cell r="A13774">
            <v>8903013</v>
          </cell>
          <cell r="B13774" t="str">
            <v>접지봉매설</v>
          </cell>
          <cell r="C13774" t="str">
            <v>18Dx2400mmx1EA</v>
          </cell>
          <cell r="D13774" t="str">
            <v>개소</v>
          </cell>
        </row>
        <row r="13775">
          <cell r="A13775">
            <v>8903014</v>
          </cell>
          <cell r="B13775" t="str">
            <v>접지봉매설</v>
          </cell>
          <cell r="C13775" t="str">
            <v>18Dx2400mmx3EA</v>
          </cell>
          <cell r="D13775" t="str">
            <v>개소</v>
          </cell>
        </row>
        <row r="13776">
          <cell r="A13776">
            <v>8903015</v>
          </cell>
          <cell r="B13776" t="str">
            <v>접지봉매설</v>
          </cell>
          <cell r="C13776" t="str">
            <v>18Dx2400mmx4EA</v>
          </cell>
          <cell r="D13776" t="str">
            <v>개소</v>
          </cell>
        </row>
        <row r="13777">
          <cell r="A13777">
            <v>8903016</v>
          </cell>
          <cell r="B13777" t="str">
            <v>접지봉매설</v>
          </cell>
          <cell r="C13777" t="str">
            <v>18Dx2400mmx5EA</v>
          </cell>
          <cell r="D13777" t="str">
            <v>개소</v>
          </cell>
        </row>
        <row r="13778">
          <cell r="A13778">
            <v>8903017</v>
          </cell>
          <cell r="B13778" t="str">
            <v>접지봉매설</v>
          </cell>
          <cell r="C13778" t="str">
            <v>16Dx1800mmx1EA</v>
          </cell>
          <cell r="D13778" t="str">
            <v>개소</v>
          </cell>
        </row>
        <row r="13779">
          <cell r="A13779">
            <v>8903018</v>
          </cell>
          <cell r="B13779" t="str">
            <v>접지봉매설</v>
          </cell>
          <cell r="C13779" t="str">
            <v>16Dx1800mmx3EA</v>
          </cell>
          <cell r="D13779" t="str">
            <v>개소</v>
          </cell>
        </row>
        <row r="13780">
          <cell r="A13780">
            <v>8903019</v>
          </cell>
          <cell r="B13780" t="str">
            <v>접지봉매설</v>
          </cell>
          <cell r="C13780" t="str">
            <v>16Dx1800mmx4EA</v>
          </cell>
          <cell r="D13780" t="str">
            <v>개소</v>
          </cell>
        </row>
        <row r="13781">
          <cell r="A13781">
            <v>8903020</v>
          </cell>
          <cell r="B13781" t="str">
            <v>접지봉매설</v>
          </cell>
          <cell r="C13781" t="str">
            <v>16Dx1800mmx5EA</v>
          </cell>
          <cell r="D13781" t="str">
            <v>개소</v>
          </cell>
        </row>
        <row r="13782">
          <cell r="A13782">
            <v>8903021</v>
          </cell>
          <cell r="B13782" t="str">
            <v>접지동판매설</v>
          </cell>
          <cell r="C13782" t="str">
            <v>1.5x300x300mmx1EA</v>
          </cell>
          <cell r="D13782" t="str">
            <v>개소</v>
          </cell>
        </row>
        <row r="13783">
          <cell r="A13783">
            <v>8903022</v>
          </cell>
          <cell r="B13783" t="str">
            <v>접지동판매설</v>
          </cell>
          <cell r="C13783" t="str">
            <v>1.5x300x300mmx3EA</v>
          </cell>
          <cell r="D13783" t="str">
            <v>개소</v>
          </cell>
        </row>
        <row r="13784">
          <cell r="A13784">
            <v>8903023</v>
          </cell>
          <cell r="B13784" t="str">
            <v>접지동판매설</v>
          </cell>
          <cell r="C13784" t="str">
            <v>1.5x300x300mmx4EA</v>
          </cell>
          <cell r="D13784" t="str">
            <v>개소</v>
          </cell>
        </row>
        <row r="13785">
          <cell r="A13785">
            <v>8903024</v>
          </cell>
          <cell r="B13785" t="str">
            <v>접지단자함</v>
          </cell>
          <cell r="C13785" t="str">
            <v>1회로용</v>
          </cell>
          <cell r="D13785" t="str">
            <v>면</v>
          </cell>
        </row>
        <row r="13786">
          <cell r="A13786">
            <v>8903025</v>
          </cell>
          <cell r="B13786" t="str">
            <v>접지단자함</v>
          </cell>
          <cell r="C13786" t="str">
            <v>2회로용</v>
          </cell>
          <cell r="D13786" t="str">
            <v>면</v>
          </cell>
        </row>
        <row r="13787">
          <cell r="A13787">
            <v>8903026</v>
          </cell>
          <cell r="B13787" t="str">
            <v>접지단자함</v>
          </cell>
          <cell r="C13787" t="str">
            <v>3회로용</v>
          </cell>
          <cell r="D13787" t="str">
            <v>면</v>
          </cell>
        </row>
        <row r="13788">
          <cell r="A13788">
            <v>8903027</v>
          </cell>
          <cell r="B13788" t="str">
            <v>접지단자함</v>
          </cell>
          <cell r="C13788" t="str">
            <v>4회로용</v>
          </cell>
          <cell r="D13788" t="str">
            <v>면</v>
          </cell>
        </row>
        <row r="13789">
          <cell r="A13789">
            <v>8903028</v>
          </cell>
          <cell r="B13789" t="str">
            <v>접지단자함</v>
          </cell>
          <cell r="C13789" t="str">
            <v>5회로용</v>
          </cell>
          <cell r="D13789" t="str">
            <v>면</v>
          </cell>
        </row>
        <row r="13790">
          <cell r="A13790">
            <v>8903029</v>
          </cell>
          <cell r="B13790" t="str">
            <v>접지단자함</v>
          </cell>
          <cell r="C13790" t="str">
            <v>6회로용</v>
          </cell>
          <cell r="D13790" t="str">
            <v>면</v>
          </cell>
        </row>
        <row r="13791">
          <cell r="A13791">
            <v>8903030</v>
          </cell>
          <cell r="B13791" t="str">
            <v>접지단자함</v>
          </cell>
          <cell r="C13791" t="str">
            <v>7회로용</v>
          </cell>
          <cell r="D13791" t="str">
            <v>면</v>
          </cell>
        </row>
        <row r="13792">
          <cell r="A13792">
            <v>8903031</v>
          </cell>
          <cell r="B13792" t="str">
            <v>접지단자함</v>
          </cell>
          <cell r="C13792" t="str">
            <v>8회로용</v>
          </cell>
          <cell r="D13792" t="str">
            <v>면</v>
          </cell>
        </row>
        <row r="13793">
          <cell r="A13793">
            <v>8903032</v>
          </cell>
          <cell r="B13793" t="str">
            <v>접지단자함</v>
          </cell>
          <cell r="C13793" t="str">
            <v>9회로용</v>
          </cell>
          <cell r="D13793" t="str">
            <v>면</v>
          </cell>
        </row>
        <row r="13794">
          <cell r="A13794">
            <v>8903033</v>
          </cell>
          <cell r="B13794" t="str">
            <v>접지단자함</v>
          </cell>
          <cell r="C13794" t="str">
            <v>10회로용</v>
          </cell>
          <cell r="D13794" t="str">
            <v>면</v>
          </cell>
        </row>
        <row r="13795">
          <cell r="A13795">
            <v>8903034</v>
          </cell>
          <cell r="B13795" t="str">
            <v>접지봉매설</v>
          </cell>
          <cell r="C13795" t="str">
            <v>18Dx2400mm x2EA</v>
          </cell>
          <cell r="D13795" t="str">
            <v>개소</v>
          </cell>
        </row>
        <row r="13796">
          <cell r="A13796">
            <v>8903036</v>
          </cell>
          <cell r="B13796" t="str">
            <v>GROUNDING TERMINAL BOX</v>
          </cell>
          <cell r="C13796" t="str">
            <v>13P</v>
          </cell>
          <cell r="D13796" t="str">
            <v>SHEET</v>
          </cell>
        </row>
        <row r="13797">
          <cell r="A13797">
            <v>8903038</v>
          </cell>
          <cell r="B13797" t="str">
            <v>접지봉매설</v>
          </cell>
          <cell r="C13797" t="str">
            <v>전해질 전도 전극봉</v>
          </cell>
          <cell r="D13797" t="str">
            <v>개소</v>
          </cell>
        </row>
        <row r="13798">
          <cell r="A13798">
            <v>8903039</v>
          </cell>
          <cell r="B13798" t="str">
            <v>접지단자함</v>
          </cell>
          <cell r="C13798" t="str">
            <v>18P</v>
          </cell>
          <cell r="D13798" t="str">
            <v>면</v>
          </cell>
        </row>
        <row r="13799">
          <cell r="A13799">
            <v>8903040</v>
          </cell>
          <cell r="B13799" t="str">
            <v>접지단자함</v>
          </cell>
          <cell r="C13799" t="str">
            <v>23P</v>
          </cell>
          <cell r="D13799" t="str">
            <v>면</v>
          </cell>
        </row>
        <row r="13800">
          <cell r="A13800">
            <v>8903041</v>
          </cell>
          <cell r="B13800" t="str">
            <v>TRANCH COVER</v>
          </cell>
          <cell r="C13800" t="str">
            <v>200W</v>
          </cell>
          <cell r="D13800" t="str">
            <v>M</v>
          </cell>
        </row>
        <row r="13801">
          <cell r="A13801">
            <v>8903042</v>
          </cell>
          <cell r="B13801" t="str">
            <v>TRANCH COVER</v>
          </cell>
          <cell r="C13801" t="str">
            <v>300W</v>
          </cell>
          <cell r="D13801" t="str">
            <v>M</v>
          </cell>
        </row>
        <row r="13802">
          <cell r="A13802">
            <v>8903043</v>
          </cell>
          <cell r="B13802" t="str">
            <v>TRANCH COVER</v>
          </cell>
          <cell r="C13802" t="str">
            <v>400W</v>
          </cell>
          <cell r="D13802" t="str">
            <v>M</v>
          </cell>
        </row>
        <row r="13803">
          <cell r="A13803">
            <v>8903044</v>
          </cell>
          <cell r="B13803" t="str">
            <v>TRANCH COVER</v>
          </cell>
          <cell r="C13803" t="str">
            <v>500W</v>
          </cell>
          <cell r="D13803" t="str">
            <v>M</v>
          </cell>
        </row>
        <row r="13804">
          <cell r="A13804">
            <v>8903045</v>
          </cell>
          <cell r="B13804" t="str">
            <v>TRANCH COVER</v>
          </cell>
          <cell r="C13804" t="str">
            <v>600W</v>
          </cell>
          <cell r="D13804" t="str">
            <v>M</v>
          </cell>
        </row>
        <row r="13805">
          <cell r="A13805">
            <v>8903046</v>
          </cell>
          <cell r="B13805" t="str">
            <v>TRANCH COVER</v>
          </cell>
          <cell r="C13805" t="str">
            <v>700W</v>
          </cell>
          <cell r="D13805" t="str">
            <v>M</v>
          </cell>
        </row>
        <row r="13806">
          <cell r="A13806">
            <v>8903047</v>
          </cell>
          <cell r="B13806" t="str">
            <v>TRANCH COVER</v>
          </cell>
          <cell r="C13806" t="str">
            <v>800W</v>
          </cell>
          <cell r="D13806" t="str">
            <v>M</v>
          </cell>
        </row>
        <row r="13807">
          <cell r="A13807">
            <v>8903048</v>
          </cell>
          <cell r="B13807" t="str">
            <v>TRANCH COVER</v>
          </cell>
          <cell r="C13807" t="str">
            <v>900W</v>
          </cell>
          <cell r="D13807" t="str">
            <v>M</v>
          </cell>
        </row>
        <row r="13808">
          <cell r="A13808">
            <v>8903049</v>
          </cell>
          <cell r="B13808" t="str">
            <v>TRANCH COVER</v>
          </cell>
          <cell r="C13808" t="str">
            <v>1000W</v>
          </cell>
          <cell r="D13808" t="str">
            <v>M</v>
          </cell>
        </row>
        <row r="13809">
          <cell r="A13809">
            <v>8903050</v>
          </cell>
          <cell r="B13809" t="str">
            <v>TRANCH COVER</v>
          </cell>
          <cell r="C13809" t="str">
            <v>1200W</v>
          </cell>
          <cell r="D13809" t="str">
            <v>M</v>
          </cell>
        </row>
        <row r="13810">
          <cell r="A13810">
            <v>8903053</v>
          </cell>
          <cell r="B13810" t="str">
            <v>CABLE TRAY PIT 행거</v>
          </cell>
          <cell r="C13810" t="str">
            <v>W 450 - 2단</v>
          </cell>
          <cell r="D13810" t="str">
            <v>개소</v>
          </cell>
        </row>
        <row r="13811">
          <cell r="A13811">
            <v>8903054</v>
          </cell>
          <cell r="B13811" t="str">
            <v>CABLE TRAY PIT 행거</v>
          </cell>
          <cell r="C13811" t="str">
            <v>W 600 - 2단</v>
          </cell>
          <cell r="D13811" t="str">
            <v>개소</v>
          </cell>
        </row>
        <row r="13812">
          <cell r="A13812">
            <v>8903057</v>
          </cell>
          <cell r="B13812" t="str">
            <v>접지봉매설</v>
          </cell>
          <cell r="C13812" t="str">
            <v>14Dx1000mmx3EA</v>
          </cell>
          <cell r="D13812" t="str">
            <v>개소</v>
          </cell>
        </row>
        <row r="13813">
          <cell r="A13813">
            <v>8903060</v>
          </cell>
          <cell r="B13813" t="str">
            <v>집합 SWITCH</v>
          </cell>
          <cell r="C13813" t="str">
            <v>1로 6개용</v>
          </cell>
          <cell r="D13813" t="str">
            <v>면</v>
          </cell>
        </row>
        <row r="13814">
          <cell r="A13814">
            <v>8903061</v>
          </cell>
          <cell r="B13814" t="str">
            <v>집합 SWITCH</v>
          </cell>
          <cell r="C13814" t="str">
            <v>1로 7개용</v>
          </cell>
          <cell r="D13814" t="str">
            <v>면</v>
          </cell>
        </row>
        <row r="13815">
          <cell r="A13815">
            <v>8903062</v>
          </cell>
          <cell r="B13815" t="str">
            <v>집합 SWITCH</v>
          </cell>
          <cell r="C13815" t="str">
            <v>1로 8개용</v>
          </cell>
          <cell r="D13815" t="str">
            <v>면</v>
          </cell>
        </row>
        <row r="13816">
          <cell r="A13816">
            <v>8903063</v>
          </cell>
          <cell r="B13816" t="str">
            <v>집합 SWITCH</v>
          </cell>
          <cell r="C13816" t="str">
            <v>1로 9개용</v>
          </cell>
          <cell r="D13816" t="str">
            <v>면</v>
          </cell>
        </row>
        <row r="13817">
          <cell r="A13817">
            <v>8903064</v>
          </cell>
          <cell r="B13817" t="str">
            <v>집합 SWITCH</v>
          </cell>
          <cell r="C13817" t="str">
            <v>1로 10개용</v>
          </cell>
          <cell r="D13817" t="str">
            <v>면</v>
          </cell>
        </row>
        <row r="13818">
          <cell r="A13818">
            <v>8903065</v>
          </cell>
          <cell r="B13818" t="str">
            <v>집합 SWITCH</v>
          </cell>
          <cell r="C13818" t="str">
            <v>1로 11개용</v>
          </cell>
          <cell r="D13818" t="str">
            <v>면</v>
          </cell>
        </row>
        <row r="13819">
          <cell r="A13819">
            <v>8903066</v>
          </cell>
          <cell r="B13819" t="str">
            <v>집합 SWITCH</v>
          </cell>
          <cell r="C13819" t="str">
            <v>1로 12개용</v>
          </cell>
          <cell r="D13819" t="str">
            <v>면</v>
          </cell>
        </row>
        <row r="13820">
          <cell r="A13820">
            <v>8903067</v>
          </cell>
          <cell r="B13820" t="str">
            <v>집합 SWITCH</v>
          </cell>
          <cell r="C13820" t="str">
            <v>1로 13개용</v>
          </cell>
          <cell r="D13820" t="str">
            <v>면</v>
          </cell>
        </row>
        <row r="13821">
          <cell r="A13821">
            <v>8903068</v>
          </cell>
          <cell r="B13821" t="str">
            <v>집합 SWITCH</v>
          </cell>
          <cell r="C13821" t="str">
            <v>1로 14개용</v>
          </cell>
          <cell r="D13821" t="str">
            <v>면</v>
          </cell>
        </row>
        <row r="13822">
          <cell r="A13822">
            <v>8903069</v>
          </cell>
          <cell r="B13822" t="str">
            <v>집합 SWITCH</v>
          </cell>
          <cell r="C13822" t="str">
            <v>1로 15개용</v>
          </cell>
          <cell r="D13822" t="str">
            <v>면</v>
          </cell>
        </row>
        <row r="13823">
          <cell r="A13823">
            <v>8903070</v>
          </cell>
          <cell r="B13823" t="str">
            <v>집합 SWITCH</v>
          </cell>
          <cell r="C13823" t="str">
            <v>1로 16개용</v>
          </cell>
          <cell r="D13823" t="str">
            <v>면</v>
          </cell>
        </row>
        <row r="13824">
          <cell r="A13824">
            <v>8903071</v>
          </cell>
          <cell r="B13824" t="str">
            <v>집합 SWITCH</v>
          </cell>
          <cell r="C13824" t="str">
            <v>1로 17개용</v>
          </cell>
          <cell r="D13824" t="str">
            <v>면</v>
          </cell>
        </row>
        <row r="13825">
          <cell r="A13825">
            <v>8903072</v>
          </cell>
          <cell r="B13825" t="str">
            <v>집합 SWITCH</v>
          </cell>
          <cell r="C13825" t="str">
            <v>1로 18개용</v>
          </cell>
          <cell r="D13825" t="str">
            <v>면</v>
          </cell>
        </row>
        <row r="13826">
          <cell r="A13826">
            <v>8903073</v>
          </cell>
          <cell r="B13826" t="str">
            <v>집합 SWITCH</v>
          </cell>
          <cell r="C13826" t="str">
            <v>1로 19개용</v>
          </cell>
          <cell r="D13826" t="str">
            <v>면</v>
          </cell>
        </row>
        <row r="13827">
          <cell r="A13827">
            <v>8903074</v>
          </cell>
          <cell r="B13827" t="str">
            <v>집합 SWITCH</v>
          </cell>
          <cell r="C13827" t="str">
            <v>1로 20개용</v>
          </cell>
          <cell r="D13827" t="str">
            <v>면</v>
          </cell>
        </row>
        <row r="13828">
          <cell r="A13828">
            <v>8903075</v>
          </cell>
          <cell r="B13828" t="str">
            <v>집합 SWITCH</v>
          </cell>
          <cell r="C13828" t="str">
            <v>1로 21개용</v>
          </cell>
          <cell r="D13828" t="str">
            <v>면</v>
          </cell>
        </row>
        <row r="13829">
          <cell r="A13829">
            <v>8903076</v>
          </cell>
          <cell r="B13829" t="str">
            <v>집합 SWITCH</v>
          </cell>
          <cell r="C13829" t="str">
            <v>1로 22개용</v>
          </cell>
          <cell r="D13829" t="str">
            <v>면</v>
          </cell>
        </row>
        <row r="13830">
          <cell r="A13830">
            <v>8903077</v>
          </cell>
          <cell r="B13830" t="str">
            <v>집합 SWITCH</v>
          </cell>
          <cell r="C13830" t="str">
            <v>1로 23개용</v>
          </cell>
          <cell r="D13830" t="str">
            <v>면</v>
          </cell>
        </row>
        <row r="13831">
          <cell r="A13831">
            <v>8903078</v>
          </cell>
          <cell r="B13831" t="str">
            <v>집합 SWITCH</v>
          </cell>
          <cell r="C13831" t="str">
            <v>1로 24개용</v>
          </cell>
          <cell r="D13831" t="str">
            <v>면</v>
          </cell>
        </row>
        <row r="13832">
          <cell r="A13832">
            <v>8903079</v>
          </cell>
          <cell r="B13832" t="str">
            <v>집합 SWITCH</v>
          </cell>
          <cell r="C13832" t="str">
            <v>1로 25개용</v>
          </cell>
          <cell r="D13832" t="str">
            <v>면</v>
          </cell>
        </row>
        <row r="13833">
          <cell r="A13833">
            <v>8903080</v>
          </cell>
          <cell r="B13833" t="str">
            <v>집합 SWITCH</v>
          </cell>
          <cell r="C13833" t="str">
            <v>1로 26개용</v>
          </cell>
          <cell r="D13833" t="str">
            <v>면</v>
          </cell>
        </row>
        <row r="13834">
          <cell r="A13834">
            <v>8903081</v>
          </cell>
          <cell r="B13834" t="str">
            <v>집합 SWITCH</v>
          </cell>
          <cell r="C13834" t="str">
            <v>1로 27개용</v>
          </cell>
          <cell r="D13834" t="str">
            <v>면</v>
          </cell>
        </row>
        <row r="13835">
          <cell r="A13835">
            <v>8903082</v>
          </cell>
          <cell r="B13835" t="str">
            <v>집합 SWITCH</v>
          </cell>
          <cell r="C13835" t="str">
            <v>1로 28개용</v>
          </cell>
          <cell r="D13835" t="str">
            <v>면</v>
          </cell>
        </row>
        <row r="13836">
          <cell r="A13836">
            <v>8903083</v>
          </cell>
          <cell r="B13836" t="str">
            <v>집합 SWITCH</v>
          </cell>
          <cell r="C13836" t="str">
            <v>1로 29개용</v>
          </cell>
          <cell r="D13836" t="str">
            <v>면</v>
          </cell>
        </row>
        <row r="13837">
          <cell r="A13837">
            <v>8903084</v>
          </cell>
          <cell r="B13837" t="str">
            <v>집합 SWITCH</v>
          </cell>
          <cell r="C13837" t="str">
            <v>1로 30개용</v>
          </cell>
          <cell r="D13837" t="str">
            <v>면</v>
          </cell>
        </row>
        <row r="13838">
          <cell r="A13838">
            <v>8903085</v>
          </cell>
          <cell r="B13838" t="str">
            <v>집합 SWITCH</v>
          </cell>
          <cell r="C13838" t="str">
            <v>1로 31개용</v>
          </cell>
          <cell r="D13838" t="str">
            <v>면</v>
          </cell>
        </row>
        <row r="13839">
          <cell r="A13839">
            <v>8903086</v>
          </cell>
          <cell r="B13839" t="str">
            <v>집합 SWITCH</v>
          </cell>
          <cell r="C13839" t="str">
            <v>1로 32개용</v>
          </cell>
          <cell r="D13839" t="str">
            <v>면</v>
          </cell>
        </row>
        <row r="13840">
          <cell r="A13840">
            <v>8903087</v>
          </cell>
          <cell r="B13840" t="str">
            <v>집합 SWITCH</v>
          </cell>
          <cell r="C13840" t="str">
            <v>1로 33개용</v>
          </cell>
          <cell r="D13840" t="str">
            <v>면</v>
          </cell>
        </row>
        <row r="13841">
          <cell r="A13841">
            <v>8903088</v>
          </cell>
          <cell r="B13841" t="str">
            <v>집합 SWITCH</v>
          </cell>
          <cell r="C13841" t="str">
            <v>1로 34개용</v>
          </cell>
          <cell r="D13841" t="str">
            <v>면</v>
          </cell>
        </row>
        <row r="13842">
          <cell r="A13842">
            <v>8903089</v>
          </cell>
          <cell r="B13842" t="str">
            <v>집합 SWITCH</v>
          </cell>
          <cell r="C13842" t="str">
            <v>1로 35개용</v>
          </cell>
          <cell r="D13842" t="str">
            <v>면</v>
          </cell>
        </row>
        <row r="13843">
          <cell r="A13843">
            <v>8903090</v>
          </cell>
          <cell r="B13843" t="str">
            <v>집합 SWITCH</v>
          </cell>
          <cell r="C13843" t="str">
            <v>1로 36개용</v>
          </cell>
          <cell r="D13843" t="str">
            <v>면</v>
          </cell>
        </row>
        <row r="13844">
          <cell r="A13844">
            <v>8903091</v>
          </cell>
          <cell r="B13844" t="str">
            <v>집합 SWITCH</v>
          </cell>
          <cell r="C13844" t="str">
            <v>1로 37개용</v>
          </cell>
          <cell r="D13844" t="str">
            <v>면</v>
          </cell>
        </row>
        <row r="13845">
          <cell r="A13845">
            <v>8903092</v>
          </cell>
          <cell r="B13845" t="str">
            <v>집합 SWITCH</v>
          </cell>
          <cell r="C13845" t="str">
            <v>1로 38개용</v>
          </cell>
          <cell r="D13845" t="str">
            <v>면</v>
          </cell>
        </row>
        <row r="13846">
          <cell r="A13846">
            <v>8903093</v>
          </cell>
          <cell r="B13846" t="str">
            <v>집합 SWITCH</v>
          </cell>
          <cell r="C13846" t="str">
            <v>1로 39개용</v>
          </cell>
          <cell r="D13846" t="str">
            <v>면</v>
          </cell>
        </row>
        <row r="13847">
          <cell r="A13847">
            <v>8903094</v>
          </cell>
          <cell r="B13847" t="str">
            <v>집합 SWITCH</v>
          </cell>
          <cell r="C13847" t="str">
            <v>1로 40개용</v>
          </cell>
          <cell r="D13847" t="str">
            <v>면</v>
          </cell>
        </row>
        <row r="13848">
          <cell r="A13848">
            <v>8903095</v>
          </cell>
          <cell r="B13848" t="str">
            <v>집합 SWITCH</v>
          </cell>
          <cell r="C13848" t="str">
            <v>1로 41개용</v>
          </cell>
          <cell r="D13848" t="str">
            <v>면</v>
          </cell>
        </row>
        <row r="13849">
          <cell r="A13849">
            <v>8903098</v>
          </cell>
          <cell r="B13849" t="str">
            <v>닥트 지지행거</v>
          </cell>
          <cell r="C13849" t="str">
            <v>W:200</v>
          </cell>
          <cell r="D13849" t="str">
            <v>개소</v>
          </cell>
        </row>
        <row r="13850">
          <cell r="A13850">
            <v>8903099</v>
          </cell>
          <cell r="B13850" t="str">
            <v>DUCT SUPPORT HANGER</v>
          </cell>
          <cell r="C13850" t="str">
            <v>W:300</v>
          </cell>
          <cell r="D13850" t="str">
            <v>개소</v>
          </cell>
        </row>
        <row r="13851">
          <cell r="A13851">
            <v>8903100</v>
          </cell>
          <cell r="B13851" t="str">
            <v>DUCT SUPPORT HANGER</v>
          </cell>
          <cell r="C13851" t="str">
            <v>W:450</v>
          </cell>
          <cell r="D13851" t="str">
            <v>PLACE</v>
          </cell>
        </row>
        <row r="13852">
          <cell r="A13852">
            <v>8903101</v>
          </cell>
          <cell r="B13852" t="str">
            <v>DUCT SUPPORT HANGER</v>
          </cell>
          <cell r="C13852" t="str">
            <v>W:600</v>
          </cell>
          <cell r="D13852" t="str">
            <v xml:space="preserve">개소  </v>
          </cell>
        </row>
        <row r="13853">
          <cell r="A13853">
            <v>8903102</v>
          </cell>
          <cell r="B13853" t="str">
            <v>닥트 지지행거</v>
          </cell>
          <cell r="C13853" t="str">
            <v/>
          </cell>
          <cell r="D13853" t="str">
            <v/>
          </cell>
        </row>
        <row r="13854">
          <cell r="A13854">
            <v>8903103</v>
          </cell>
          <cell r="B13854" t="str">
            <v>방화구획</v>
          </cell>
          <cell r="C13854" t="str">
            <v>FIRE STOP</v>
          </cell>
          <cell r="D13854" t="str">
            <v>M3</v>
          </cell>
        </row>
        <row r="13855">
          <cell r="A13855">
            <v>8903106</v>
          </cell>
          <cell r="B13855" t="str">
            <v>CABLE TRAY FITTING</v>
          </cell>
          <cell r="C13855" t="str">
            <v>100mmH</v>
          </cell>
          <cell r="D13855" t="str">
            <v>m</v>
          </cell>
        </row>
        <row r="13856">
          <cell r="A13856">
            <v>8903107</v>
          </cell>
          <cell r="B13856" t="str">
            <v>CABLE TRAY FITTING</v>
          </cell>
          <cell r="C13856" t="str">
            <v>150mmH</v>
          </cell>
          <cell r="D13856" t="str">
            <v>m</v>
          </cell>
        </row>
        <row r="13857">
          <cell r="A13857">
            <v>8903108</v>
          </cell>
          <cell r="B13857" t="str">
            <v>CABLE TRAY FITTING</v>
          </cell>
          <cell r="C13857" t="str">
            <v>200mmH</v>
          </cell>
          <cell r="D13857" t="str">
            <v>m</v>
          </cell>
        </row>
        <row r="13858">
          <cell r="A13858">
            <v>8903110</v>
          </cell>
          <cell r="B13858" t="str">
            <v>옥외투광기 등주신설</v>
          </cell>
          <cell r="C13858" t="str">
            <v>5M-7M 기계건주</v>
          </cell>
          <cell r="D13858" t="str">
            <v>개소</v>
          </cell>
        </row>
        <row r="13859">
          <cell r="A13859">
            <v>8903111</v>
          </cell>
          <cell r="B13859" t="str">
            <v>옥외투광기 등주신설</v>
          </cell>
          <cell r="C13859" t="str">
            <v>8M-9M 기계건주</v>
          </cell>
          <cell r="D13859" t="str">
            <v>개소</v>
          </cell>
        </row>
        <row r="13860">
          <cell r="A13860">
            <v>8903112</v>
          </cell>
          <cell r="B13860" t="str">
            <v>옥외투광기 등주신설</v>
          </cell>
          <cell r="C13860" t="str">
            <v>10M-12M 기계건주</v>
          </cell>
          <cell r="D13860" t="str">
            <v>개소</v>
          </cell>
        </row>
        <row r="13861">
          <cell r="A13861">
            <v>8903115</v>
          </cell>
          <cell r="B13861" t="str">
            <v>전주 기계화시공</v>
          </cell>
          <cell r="C13861" t="str">
            <v>10m</v>
          </cell>
          <cell r="D13861" t="str">
            <v>개소</v>
          </cell>
        </row>
        <row r="13862">
          <cell r="A13862">
            <v>8903116</v>
          </cell>
          <cell r="B13862" t="str">
            <v>전주 기계화시공</v>
          </cell>
          <cell r="C13862" t="str">
            <v>15m</v>
          </cell>
          <cell r="D13862" t="str">
            <v>개소</v>
          </cell>
        </row>
        <row r="13863">
          <cell r="A13863">
            <v>8903121</v>
          </cell>
          <cell r="B13863" t="str">
            <v>EXPANSION FITTING</v>
          </cell>
          <cell r="C13863" t="str">
            <v>16C</v>
          </cell>
          <cell r="D13863" t="str">
            <v>EA</v>
          </cell>
        </row>
        <row r="13864">
          <cell r="A13864">
            <v>8903122</v>
          </cell>
          <cell r="B13864" t="str">
            <v>EXPANSION FITTING</v>
          </cell>
          <cell r="C13864" t="str">
            <v>22C</v>
          </cell>
          <cell r="D13864" t="str">
            <v>EA</v>
          </cell>
        </row>
        <row r="13865">
          <cell r="A13865">
            <v>8903123</v>
          </cell>
          <cell r="B13865" t="str">
            <v>EXPANSION FITTING</v>
          </cell>
          <cell r="C13865" t="str">
            <v>28C</v>
          </cell>
          <cell r="D13865" t="str">
            <v>EA</v>
          </cell>
        </row>
        <row r="13866">
          <cell r="A13866">
            <v>8903124</v>
          </cell>
          <cell r="B13866" t="str">
            <v>EXPANSION FITTING</v>
          </cell>
          <cell r="C13866" t="str">
            <v>36C</v>
          </cell>
          <cell r="D13866" t="str">
            <v>EA</v>
          </cell>
        </row>
        <row r="13867">
          <cell r="A13867">
            <v>8903125</v>
          </cell>
          <cell r="B13867" t="str">
            <v>EXPANSION FITTING</v>
          </cell>
          <cell r="C13867" t="str">
            <v>42C</v>
          </cell>
          <cell r="D13867" t="str">
            <v>EA</v>
          </cell>
        </row>
        <row r="13868">
          <cell r="A13868">
            <v>8903126</v>
          </cell>
          <cell r="B13868" t="str">
            <v>EXPANSION FITTING</v>
          </cell>
          <cell r="C13868" t="str">
            <v>54C</v>
          </cell>
          <cell r="D13868" t="str">
            <v>EA</v>
          </cell>
        </row>
        <row r="13869">
          <cell r="A13869">
            <v>8903127</v>
          </cell>
          <cell r="B13869" t="str">
            <v>EXPANSION FITTING</v>
          </cell>
          <cell r="C13869" t="str">
            <v>70C</v>
          </cell>
          <cell r="D13869" t="str">
            <v>EA</v>
          </cell>
        </row>
        <row r="13870">
          <cell r="A13870">
            <v>8903128</v>
          </cell>
          <cell r="B13870" t="str">
            <v>EXPANSION FITTING</v>
          </cell>
          <cell r="C13870" t="str">
            <v>82C</v>
          </cell>
          <cell r="D13870" t="str">
            <v>EA</v>
          </cell>
        </row>
        <row r="13871">
          <cell r="A13871">
            <v>8903129</v>
          </cell>
          <cell r="B13871" t="str">
            <v>EXPANSION FITTING</v>
          </cell>
          <cell r="C13871" t="str">
            <v>104C</v>
          </cell>
          <cell r="D13871" t="str">
            <v>EA</v>
          </cell>
        </row>
        <row r="13872">
          <cell r="A13872">
            <v>8903132</v>
          </cell>
          <cell r="B13872" t="str">
            <v>제어기 기초대</v>
          </cell>
          <cell r="C13872" t="str">
            <v>550x700x800</v>
          </cell>
          <cell r="D13872" t="str">
            <v>개소</v>
          </cell>
        </row>
        <row r="13873">
          <cell r="A13873">
            <v>8903133</v>
          </cell>
          <cell r="B13873" t="str">
            <v>제어기 기초대</v>
          </cell>
          <cell r="C13873" t="str">
            <v>500x1000x1100</v>
          </cell>
          <cell r="D13873" t="str">
            <v>개소</v>
          </cell>
        </row>
        <row r="13874">
          <cell r="A13874">
            <v>8903134</v>
          </cell>
          <cell r="B13874" t="str">
            <v>제어기 기초대</v>
          </cell>
          <cell r="C13874" t="str">
            <v/>
          </cell>
          <cell r="D13874" t="str">
            <v/>
          </cell>
        </row>
        <row r="13875">
          <cell r="A13875">
            <v>8903135</v>
          </cell>
          <cell r="B13875" t="str">
            <v>제어기 기초대</v>
          </cell>
          <cell r="C13875" t="str">
            <v/>
          </cell>
          <cell r="D13875" t="str">
            <v/>
          </cell>
        </row>
        <row r="13876">
          <cell r="A13876">
            <v>8903136</v>
          </cell>
          <cell r="B13876" t="str">
            <v>가로등 제어반</v>
          </cell>
          <cell r="C13876" t="str">
            <v/>
          </cell>
          <cell r="D13876" t="str">
            <v>면</v>
          </cell>
        </row>
        <row r="13877">
          <cell r="A13877">
            <v>8903137</v>
          </cell>
          <cell r="B13877" t="str">
            <v>POLE LIGHT</v>
          </cell>
          <cell r="C13877" t="str">
            <v>1/175W MH</v>
          </cell>
          <cell r="D13877" t="str">
            <v>SET</v>
          </cell>
        </row>
        <row r="13878">
          <cell r="A13878">
            <v>8903138</v>
          </cell>
          <cell r="B13878" t="str">
            <v>POLE LIGHT</v>
          </cell>
          <cell r="C13878" t="str">
            <v>2/175W MH</v>
          </cell>
          <cell r="D13878" t="str">
            <v>SET</v>
          </cell>
        </row>
        <row r="13879">
          <cell r="A13879">
            <v>8903139</v>
          </cell>
          <cell r="B13879" t="str">
            <v>POLE LIGHT</v>
          </cell>
          <cell r="C13879" t="str">
            <v>1/250W MH</v>
          </cell>
          <cell r="D13879" t="str">
            <v>SET</v>
          </cell>
        </row>
        <row r="13880">
          <cell r="A13880">
            <v>8903140</v>
          </cell>
          <cell r="B13880" t="str">
            <v>POLE LIGHT</v>
          </cell>
          <cell r="C13880" t="str">
            <v>2/250W MH</v>
          </cell>
          <cell r="D13880" t="str">
            <v>SET</v>
          </cell>
        </row>
        <row r="13881">
          <cell r="A13881">
            <v>8903144</v>
          </cell>
          <cell r="B13881" t="str">
            <v>CABLE DUCT FITTING</v>
          </cell>
          <cell r="C13881" t="str">
            <v>150 H</v>
          </cell>
          <cell r="D13881" t="str">
            <v>개소</v>
          </cell>
        </row>
        <row r="13882">
          <cell r="A13882">
            <v>8903150</v>
          </cell>
          <cell r="B13882" t="str">
            <v>MCCB BOX</v>
          </cell>
          <cell r="C13882" t="str">
            <v>4P 30A x1</v>
          </cell>
          <cell r="D13882" t="str">
            <v>EA</v>
          </cell>
        </row>
        <row r="13883">
          <cell r="A13883">
            <v>8903151</v>
          </cell>
          <cell r="B13883" t="str">
            <v>MCCB BOX</v>
          </cell>
          <cell r="C13883" t="str">
            <v>4P 50A x1</v>
          </cell>
          <cell r="D13883" t="str">
            <v>EA</v>
          </cell>
        </row>
        <row r="13884">
          <cell r="A13884">
            <v>8903152</v>
          </cell>
          <cell r="B13884" t="str">
            <v>MCCB BOX</v>
          </cell>
          <cell r="C13884" t="str">
            <v>4P 100A x1</v>
          </cell>
          <cell r="D13884" t="str">
            <v>EA</v>
          </cell>
        </row>
        <row r="13885">
          <cell r="A13885">
            <v>8903153</v>
          </cell>
          <cell r="B13885" t="str">
            <v>MCCB BOX</v>
          </cell>
          <cell r="C13885" t="str">
            <v>4P 400A x1</v>
          </cell>
          <cell r="D13885" t="str">
            <v>EA</v>
          </cell>
        </row>
        <row r="13886">
          <cell r="A13886">
            <v>8903154</v>
          </cell>
          <cell r="B13886" t="str">
            <v>MCCB BOX</v>
          </cell>
          <cell r="C13886" t="str">
            <v>4P 225A x1</v>
          </cell>
          <cell r="D13886" t="str">
            <v>EA</v>
          </cell>
        </row>
        <row r="13887">
          <cell r="A13887">
            <v>8903156</v>
          </cell>
          <cell r="B13887" t="str">
            <v>MCCB BOX</v>
          </cell>
          <cell r="C13887" t="str">
            <v>2P 30A x1</v>
          </cell>
          <cell r="D13887" t="str">
            <v>EA</v>
          </cell>
        </row>
        <row r="13888">
          <cell r="A13888">
            <v>8903157</v>
          </cell>
          <cell r="B13888" t="str">
            <v>MCCB BOX</v>
          </cell>
          <cell r="C13888" t="str">
            <v>2P 50A x1</v>
          </cell>
          <cell r="D13888" t="str">
            <v>EA</v>
          </cell>
        </row>
        <row r="13889">
          <cell r="A13889">
            <v>8903158</v>
          </cell>
          <cell r="B13889" t="str">
            <v>MCCB BOX</v>
          </cell>
          <cell r="C13889" t="str">
            <v>3P 30A x1</v>
          </cell>
          <cell r="D13889" t="str">
            <v>EA</v>
          </cell>
        </row>
        <row r="13890">
          <cell r="A13890">
            <v>8903160</v>
          </cell>
          <cell r="B13890" t="str">
            <v>저압 배전반</v>
          </cell>
          <cell r="C13890" t="str">
            <v>LV-PM</v>
          </cell>
          <cell r="D13890" t="str">
            <v>면</v>
          </cell>
        </row>
        <row r="13891">
          <cell r="A13891">
            <v>8903161</v>
          </cell>
          <cell r="B13891" t="str">
            <v>저압 배전반</v>
          </cell>
          <cell r="C13891" t="str">
            <v>LV-P</v>
          </cell>
          <cell r="D13891" t="str">
            <v>면</v>
          </cell>
        </row>
        <row r="13892">
          <cell r="A13892">
            <v>8903162</v>
          </cell>
          <cell r="B13892" t="str">
            <v>저압 배전반</v>
          </cell>
          <cell r="C13892" t="str">
            <v>LV-L</v>
          </cell>
          <cell r="D13892" t="str">
            <v>면</v>
          </cell>
        </row>
        <row r="13893">
          <cell r="A13893">
            <v>8903163</v>
          </cell>
          <cell r="B13893" t="str">
            <v>MCCB BOX</v>
          </cell>
          <cell r="C13893" t="str">
            <v>3P 50A x1</v>
          </cell>
          <cell r="D13893" t="str">
            <v>EA</v>
          </cell>
        </row>
        <row r="13894">
          <cell r="A13894">
            <v>8903164</v>
          </cell>
          <cell r="B13894" t="str">
            <v>MCCB BOX</v>
          </cell>
          <cell r="C13894" t="str">
            <v>3P 100A x1</v>
          </cell>
          <cell r="D13894" t="str">
            <v>EA</v>
          </cell>
        </row>
        <row r="13895">
          <cell r="A13895">
            <v>8903166</v>
          </cell>
          <cell r="B13895" t="str">
            <v>MCCB BOX</v>
          </cell>
          <cell r="C13895" t="str">
            <v>3P 400A x1</v>
          </cell>
          <cell r="D13895" t="str">
            <v>EA</v>
          </cell>
        </row>
        <row r="13896">
          <cell r="A13896">
            <v>8903167</v>
          </cell>
          <cell r="B13896" t="str">
            <v>MCCB BOX</v>
          </cell>
          <cell r="C13896" t="str">
            <v>3P 50A (방우형) x1</v>
          </cell>
          <cell r="D13896" t="str">
            <v>EA</v>
          </cell>
        </row>
        <row r="13897">
          <cell r="A13897">
            <v>8903170</v>
          </cell>
          <cell r="B13897" t="str">
            <v>MCC-BA</v>
          </cell>
          <cell r="C13897" t="str">
            <v>인출자립형</v>
          </cell>
          <cell r="D13897" t="str">
            <v>면</v>
          </cell>
        </row>
        <row r="13898">
          <cell r="A13898">
            <v>8903171</v>
          </cell>
          <cell r="B13898" t="str">
            <v>MCC-BF</v>
          </cell>
          <cell r="C13898" t="str">
            <v>인출자립형</v>
          </cell>
          <cell r="D13898" t="str">
            <v>면</v>
          </cell>
        </row>
        <row r="13899">
          <cell r="A13899">
            <v>8903172</v>
          </cell>
          <cell r="B13899" t="str">
            <v>P-4</v>
          </cell>
          <cell r="C13899" t="str">
            <v>비인출벽부형</v>
          </cell>
          <cell r="D13899" t="str">
            <v>면</v>
          </cell>
        </row>
        <row r="13900">
          <cell r="A13900">
            <v>8903173</v>
          </cell>
          <cell r="B13900" t="str">
            <v>P-PH</v>
          </cell>
          <cell r="C13900" t="str">
            <v>비인출벽부형</v>
          </cell>
          <cell r="D13900" t="str">
            <v>면</v>
          </cell>
        </row>
        <row r="13901">
          <cell r="A13901">
            <v>8903174</v>
          </cell>
          <cell r="B13901" t="str">
            <v>MCC-A</v>
          </cell>
          <cell r="C13901" t="str">
            <v>인출자립형</v>
          </cell>
          <cell r="D13901" t="str">
            <v>면</v>
          </cell>
        </row>
        <row r="13902">
          <cell r="A13902">
            <v>8903175</v>
          </cell>
          <cell r="B13902" t="str">
            <v>MCC-B</v>
          </cell>
          <cell r="C13902" t="str">
            <v>인출자립형</v>
          </cell>
          <cell r="D13902" t="str">
            <v>면</v>
          </cell>
        </row>
        <row r="13903">
          <cell r="A13903">
            <v>8903205</v>
          </cell>
          <cell r="B13903" t="str">
            <v>직접 인출 유니트</v>
          </cell>
          <cell r="C13903" t="str">
            <v>3상 380V-1.5KW EOCR</v>
          </cell>
          <cell r="D13903" t="str">
            <v>면</v>
          </cell>
        </row>
        <row r="13904">
          <cell r="A13904">
            <v>8903206</v>
          </cell>
          <cell r="B13904" t="str">
            <v>직접 인출 유니트</v>
          </cell>
          <cell r="C13904" t="str">
            <v>3상 380V-2.2KW EOCR</v>
          </cell>
          <cell r="D13904" t="str">
            <v>면</v>
          </cell>
        </row>
        <row r="13905">
          <cell r="A13905">
            <v>8903207</v>
          </cell>
          <cell r="B13905" t="str">
            <v>직접 인출 유니트</v>
          </cell>
          <cell r="C13905" t="str">
            <v>3상 380B-5.5KW EOCR</v>
          </cell>
          <cell r="D13905" t="str">
            <v>면</v>
          </cell>
        </row>
        <row r="13906">
          <cell r="A13906">
            <v>8903208</v>
          </cell>
          <cell r="B13906" t="str">
            <v>직접 인출 유니트</v>
          </cell>
          <cell r="C13906" t="str">
            <v>단상 220V-0.2KW</v>
          </cell>
          <cell r="D13906" t="str">
            <v>면</v>
          </cell>
        </row>
        <row r="13907">
          <cell r="A13907">
            <v>8903209</v>
          </cell>
          <cell r="B13907" t="str">
            <v>직접 인출 유니트</v>
          </cell>
          <cell r="C13907" t="str">
            <v>단상-220V-0.04KW EOCR</v>
          </cell>
          <cell r="D13907" t="str">
            <v>면</v>
          </cell>
        </row>
        <row r="13908">
          <cell r="A13908">
            <v>8903210</v>
          </cell>
          <cell r="B13908" t="str">
            <v>직입 인출 유니트</v>
          </cell>
          <cell r="C13908" t="str">
            <v>단상-220V-0.4KW EOCR</v>
          </cell>
          <cell r="D13908" t="str">
            <v>면</v>
          </cell>
        </row>
        <row r="13909">
          <cell r="A13909">
            <v>8903211</v>
          </cell>
          <cell r="B13909" t="str">
            <v>직입 인출 유니트</v>
          </cell>
          <cell r="C13909" t="str">
            <v>3상-380V-0.75KW EOCR</v>
          </cell>
          <cell r="D13909" t="str">
            <v>면</v>
          </cell>
        </row>
        <row r="13910">
          <cell r="A13910">
            <v>8903212</v>
          </cell>
          <cell r="B13910" t="str">
            <v>직입 인출 유니트</v>
          </cell>
          <cell r="C13910" t="str">
            <v>3상-380V-3.7KW EOCR</v>
          </cell>
          <cell r="D13910" t="str">
            <v>면</v>
          </cell>
        </row>
        <row r="13911">
          <cell r="A13911">
            <v>8903213</v>
          </cell>
          <cell r="B13911" t="str">
            <v>직입 인출 유니트</v>
          </cell>
          <cell r="C13911" t="str">
            <v>3상-380V-19KW EOCR</v>
          </cell>
          <cell r="D13911" t="str">
            <v>면</v>
          </cell>
        </row>
        <row r="13912">
          <cell r="A13912">
            <v>8903214</v>
          </cell>
          <cell r="B13912" t="str">
            <v>직입 인출 유니트</v>
          </cell>
          <cell r="C13912" t="str">
            <v>3상-380V-15KW EOCR</v>
          </cell>
          <cell r="D13912" t="str">
            <v>면</v>
          </cell>
        </row>
        <row r="13913">
          <cell r="A13913">
            <v>8903215</v>
          </cell>
          <cell r="B13913" t="str">
            <v>직입 인출 유니트</v>
          </cell>
          <cell r="C13913" t="str">
            <v>3상-380V-7.5KW EOCR</v>
          </cell>
          <cell r="D13913" t="str">
            <v>면</v>
          </cell>
        </row>
        <row r="13914">
          <cell r="A13914">
            <v>8903216</v>
          </cell>
          <cell r="B13914" t="str">
            <v>직입 인출 유니트</v>
          </cell>
          <cell r="C13914" t="str">
            <v>MCCB 2P-50AF</v>
          </cell>
          <cell r="D13914" t="str">
            <v>면</v>
          </cell>
        </row>
        <row r="13915">
          <cell r="A13915">
            <v>8903217</v>
          </cell>
          <cell r="B13915" t="str">
            <v>직입 인출 유니트</v>
          </cell>
          <cell r="C13915" t="str">
            <v>MCCB 3P-50AF</v>
          </cell>
          <cell r="D13915" t="str">
            <v>면</v>
          </cell>
        </row>
        <row r="13916">
          <cell r="A13916">
            <v>8903218</v>
          </cell>
          <cell r="B13916" t="str">
            <v>직입 인출 유니트</v>
          </cell>
          <cell r="C13916" t="str">
            <v>MCCB 3P-100AF</v>
          </cell>
          <cell r="D13916" t="str">
            <v>면</v>
          </cell>
        </row>
        <row r="13917">
          <cell r="A13917">
            <v>8903220</v>
          </cell>
          <cell r="B13917" t="str">
            <v>직접회로(비인출)</v>
          </cell>
          <cell r="C13917" t="str">
            <v>MCCB 3P-50AF</v>
          </cell>
          <cell r="D13917" t="str">
            <v>면</v>
          </cell>
        </row>
        <row r="13918">
          <cell r="A13918">
            <v>8903221</v>
          </cell>
          <cell r="B13918" t="str">
            <v>직입회로(비인출)</v>
          </cell>
          <cell r="C13918" t="str">
            <v>단상 220V-0.4KW</v>
          </cell>
          <cell r="D13918" t="str">
            <v>면</v>
          </cell>
        </row>
        <row r="13919">
          <cell r="A13919">
            <v>8903222</v>
          </cell>
          <cell r="B13919" t="str">
            <v>직입회로(비인출)</v>
          </cell>
          <cell r="C13919" t="str">
            <v>3상 380V-1.5KW</v>
          </cell>
          <cell r="D13919" t="str">
            <v>면</v>
          </cell>
        </row>
        <row r="13920">
          <cell r="A13920">
            <v>8903223</v>
          </cell>
          <cell r="B13920" t="str">
            <v>직입회로(비인출)</v>
          </cell>
          <cell r="C13920" t="str">
            <v>3상 380V-7.5KW</v>
          </cell>
          <cell r="D13920" t="str">
            <v>면</v>
          </cell>
        </row>
        <row r="13921">
          <cell r="A13921">
            <v>8903280</v>
          </cell>
          <cell r="B13921" t="str">
            <v>방송증폭기세트</v>
          </cell>
          <cell r="C13921" t="str">
            <v>RACK TYPE</v>
          </cell>
          <cell r="D13921" t="str">
            <v>EA</v>
          </cell>
        </row>
        <row r="13922">
          <cell r="A13922">
            <v>8903400</v>
          </cell>
          <cell r="B13922" t="str">
            <v>통신수공 1호</v>
          </cell>
          <cell r="C13922" t="str">
            <v>900x450x700</v>
          </cell>
          <cell r="D13922" t="str">
            <v>개소</v>
          </cell>
        </row>
        <row r="13923">
          <cell r="A13923">
            <v>8914401</v>
          </cell>
          <cell r="B13923" t="str">
            <v>콘크리트판(배관보호용)</v>
          </cell>
          <cell r="C13923" t="str">
            <v>300x300x6mmt</v>
          </cell>
          <cell r="D13923" t="str">
            <v>개</v>
          </cell>
        </row>
        <row r="13924">
          <cell r="A13924">
            <v>8914408</v>
          </cell>
          <cell r="B13924" t="str">
            <v>경고 테이프</v>
          </cell>
          <cell r="C13924" t="str">
            <v>저압용</v>
          </cell>
          <cell r="D13924" t="str">
            <v>m</v>
          </cell>
        </row>
        <row r="13925">
          <cell r="A13925">
            <v>8914409</v>
          </cell>
          <cell r="B13925" t="str">
            <v>경고 테이프</v>
          </cell>
          <cell r="C13925" t="str">
            <v>고압용</v>
          </cell>
          <cell r="D13925" t="str">
            <v>m</v>
          </cell>
        </row>
        <row r="13926">
          <cell r="A13926">
            <v>8914410</v>
          </cell>
          <cell r="B13926" t="str">
            <v>경고 테이프</v>
          </cell>
          <cell r="C13926" t="str">
            <v>특고압용</v>
          </cell>
          <cell r="D13926" t="str">
            <v>m</v>
          </cell>
        </row>
        <row r="13927">
          <cell r="A13927">
            <v>8914411</v>
          </cell>
          <cell r="B13927" t="str">
            <v>경고 테이프</v>
          </cell>
          <cell r="C13927" t="str">
            <v>통신용</v>
          </cell>
          <cell r="D13927" t="str">
            <v>m</v>
          </cell>
        </row>
      </sheetData>
      <sheetData sheetId="14" refreshError="1"/>
      <sheetData sheetId="15"/>
      <sheetData sheetId="16" refreshError="1"/>
      <sheetData sheetId="1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 설계조건 2.단면가정 3. 하중계산"/>
      <sheetName val="4. 구조해석"/>
      <sheetName val="3) SAP90 DATA"/>
      <sheetName val="4) 구조해석 출력자료"/>
      <sheetName val="(2) 실하중에 의한 부재력도"/>
      <sheetName val="5. 단면설계"/>
      <sheetName val="6. 주철근 조립도"/>
      <sheetName val="7. 1) 우각부 검토"/>
      <sheetName val="2) 균열에 대한 검토"/>
      <sheetName val="DATA 입력란"/>
      <sheetName val="자재테이블"/>
    </sheetNames>
    <sheetDataSet>
      <sheetData sheetId="0"/>
      <sheetData sheetId="1">
        <row r="69">
          <cell r="I69">
            <v>3.17</v>
          </cell>
        </row>
        <row r="97">
          <cell r="I97">
            <v>4.4829999999999997</v>
          </cell>
        </row>
      </sheetData>
      <sheetData sheetId="2"/>
      <sheetData sheetId="3"/>
      <sheetData sheetId="4"/>
      <sheetData sheetId="5"/>
      <sheetData sheetId="6"/>
      <sheetData sheetId="7"/>
      <sheetData sheetId="8"/>
      <sheetData sheetId="9"/>
      <sheetData sheetId="10">
        <row r="1">
          <cell r="C1" t="str">
            <v>북수원권 10호광장 통로 Box</v>
          </cell>
        </row>
      </sheetData>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작성"/>
      <sheetName val="기본일위대가표"/>
      <sheetName val="일용노임단가"/>
      <sheetName val="단가산출"/>
      <sheetName val="Macro(전선)"/>
    </sheetNames>
    <sheetDataSet>
      <sheetData sheetId="0" refreshError="1"/>
      <sheetData sheetId="1" refreshError="1"/>
      <sheetData sheetId="2">
        <row r="2">
          <cell r="A2" t="str">
            <v>갱부</v>
          </cell>
        </row>
        <row r="3">
          <cell r="A3" t="str">
            <v>건설기계운전기사</v>
          </cell>
        </row>
        <row r="4">
          <cell r="A4" t="str">
            <v>건설기계운전조수</v>
          </cell>
        </row>
        <row r="5">
          <cell r="A5" t="str">
            <v>건설기계조장</v>
          </cell>
        </row>
        <row r="6">
          <cell r="A6" t="str">
            <v>건축목공</v>
          </cell>
        </row>
        <row r="7">
          <cell r="A7" t="str">
            <v>검조부</v>
          </cell>
        </row>
        <row r="8">
          <cell r="A8" t="str">
            <v>견출공</v>
          </cell>
        </row>
        <row r="9">
          <cell r="A9" t="str">
            <v>계령공</v>
          </cell>
        </row>
        <row r="10">
          <cell r="A10" t="str">
            <v>계장공</v>
          </cell>
        </row>
        <row r="11">
          <cell r="A11" t="str">
            <v>고급선원</v>
          </cell>
        </row>
        <row r="12">
          <cell r="A12" t="str">
            <v>고급원자력비파괴시험공</v>
          </cell>
        </row>
        <row r="13">
          <cell r="A13" t="str">
            <v>고압케이블전공</v>
          </cell>
        </row>
        <row r="14">
          <cell r="A14" t="str">
            <v>광케이블기사</v>
          </cell>
        </row>
        <row r="15">
          <cell r="A15" t="str">
            <v>광통신기사</v>
          </cell>
        </row>
        <row r="16">
          <cell r="A16" t="str">
            <v>궤도공</v>
          </cell>
        </row>
        <row r="17">
          <cell r="A17" t="str">
            <v>기계공</v>
          </cell>
        </row>
        <row r="18">
          <cell r="A18" t="str">
            <v>기계설치공</v>
          </cell>
        </row>
        <row r="19">
          <cell r="A19" t="str">
            <v>기와공</v>
          </cell>
        </row>
        <row r="20">
          <cell r="A20" t="str">
            <v>내선전공</v>
          </cell>
        </row>
        <row r="21">
          <cell r="A21" t="str">
            <v>내장공</v>
          </cell>
        </row>
        <row r="22">
          <cell r="A22" t="str">
            <v>노즐공</v>
          </cell>
        </row>
        <row r="23">
          <cell r="A23" t="str">
            <v>닥트공</v>
          </cell>
        </row>
        <row r="24">
          <cell r="A24" t="str">
            <v>대장공</v>
          </cell>
        </row>
        <row r="25">
          <cell r="A25" t="str">
            <v>도목수</v>
          </cell>
        </row>
        <row r="26">
          <cell r="A26" t="str">
            <v>도배공</v>
          </cell>
        </row>
        <row r="27">
          <cell r="A27" t="str">
            <v>도장공</v>
          </cell>
        </row>
        <row r="28">
          <cell r="A28" t="str">
            <v>도편수</v>
          </cell>
        </row>
        <row r="29">
          <cell r="A29" t="str">
            <v>도화고급기능사</v>
          </cell>
        </row>
        <row r="30">
          <cell r="A30" t="str">
            <v>도화중급기능사</v>
          </cell>
        </row>
        <row r="31">
          <cell r="A31" t="str">
            <v>도화초급기능사</v>
          </cell>
        </row>
        <row r="32">
          <cell r="A32" t="str">
            <v>동발공(터널)</v>
          </cell>
        </row>
        <row r="33">
          <cell r="A33" t="str">
            <v>드잡이공</v>
          </cell>
        </row>
        <row r="34">
          <cell r="A34" t="str">
            <v>루핑공</v>
          </cell>
        </row>
        <row r="35">
          <cell r="A35" t="str">
            <v xml:space="preserve">리벳공 </v>
          </cell>
        </row>
        <row r="36">
          <cell r="A36" t="str">
            <v>모래분사공</v>
          </cell>
        </row>
        <row r="37">
          <cell r="A37" t="str">
            <v>목도</v>
          </cell>
        </row>
        <row r="38">
          <cell r="A38" t="str">
            <v>목조각공</v>
          </cell>
        </row>
        <row r="39">
          <cell r="A39" t="str">
            <v>무선안테나공</v>
          </cell>
        </row>
        <row r="40">
          <cell r="A40" t="str">
            <v>미장공</v>
          </cell>
        </row>
        <row r="41">
          <cell r="A41" t="str">
            <v>바이브레타공</v>
          </cell>
        </row>
        <row r="42">
          <cell r="A42" t="str">
            <v>방수공</v>
          </cell>
        </row>
        <row r="43">
          <cell r="A43" t="str">
            <v>배관공</v>
          </cell>
        </row>
        <row r="44">
          <cell r="A44" t="str">
            <v>배전전공</v>
          </cell>
        </row>
        <row r="45">
          <cell r="A45" t="str">
            <v>배전활선전공</v>
          </cell>
        </row>
        <row r="46">
          <cell r="A46" t="str">
            <v>벌목부</v>
          </cell>
        </row>
        <row r="47">
          <cell r="A47" t="str">
            <v>벨트콘베이어작업공</v>
          </cell>
        </row>
        <row r="48">
          <cell r="A48" t="str">
            <v>벽돌(블럭)제작공</v>
          </cell>
        </row>
        <row r="49">
          <cell r="A49" t="str">
            <v>변전전공</v>
          </cell>
        </row>
        <row r="50">
          <cell r="A50" t="str">
            <v>보링공(지질조사)</v>
          </cell>
        </row>
        <row r="51">
          <cell r="A51" t="str">
            <v>보안공</v>
          </cell>
        </row>
        <row r="52">
          <cell r="A52" t="str">
            <v>보온공</v>
          </cell>
        </row>
        <row r="53">
          <cell r="A53" t="str">
            <v>보일러공</v>
          </cell>
        </row>
        <row r="54">
          <cell r="A54" t="str">
            <v>보통선원</v>
          </cell>
        </row>
        <row r="55">
          <cell r="A55" t="str">
            <v>보통인부</v>
          </cell>
        </row>
        <row r="56">
          <cell r="A56" t="str">
            <v>비계공</v>
          </cell>
        </row>
        <row r="57">
          <cell r="A57" t="str">
            <v>사업용조종사</v>
          </cell>
        </row>
        <row r="58">
          <cell r="A58" t="str">
            <v>상급원자력기술자</v>
          </cell>
        </row>
        <row r="59">
          <cell r="A59" t="str">
            <v>샷시공</v>
          </cell>
        </row>
        <row r="60">
          <cell r="A60" t="str">
            <v>석공</v>
          </cell>
        </row>
        <row r="61">
          <cell r="A61" t="str">
            <v>석조각공</v>
          </cell>
        </row>
        <row r="62">
          <cell r="A62" t="str">
            <v>선반공</v>
          </cell>
        </row>
        <row r="63">
          <cell r="A63" t="str">
            <v>선부</v>
          </cell>
        </row>
        <row r="64">
          <cell r="A64" t="str">
            <v>셧터공</v>
          </cell>
        </row>
        <row r="65">
          <cell r="A65" t="str">
            <v>송전전공</v>
          </cell>
        </row>
        <row r="66">
          <cell r="A66" t="str">
            <v>송전활선전공</v>
          </cell>
        </row>
        <row r="67">
          <cell r="A67" t="str">
            <v>수작업반장</v>
          </cell>
        </row>
        <row r="68">
          <cell r="A68" t="str">
            <v>슬레이트공</v>
          </cell>
        </row>
        <row r="69">
          <cell r="A69" t="str">
            <v>시공측량사</v>
          </cell>
        </row>
        <row r="70">
          <cell r="A70" t="str">
            <v>시공측량사조수</v>
          </cell>
        </row>
        <row r="71">
          <cell r="A71" t="str">
            <v>시험보조수</v>
          </cell>
        </row>
        <row r="72">
          <cell r="A72" t="str">
            <v>시험사1급</v>
          </cell>
        </row>
        <row r="73">
          <cell r="A73" t="str">
            <v>시험사2급</v>
          </cell>
        </row>
        <row r="74">
          <cell r="A74" t="str">
            <v>시험사3급</v>
          </cell>
        </row>
        <row r="75">
          <cell r="A75" t="str">
            <v>시험사4급</v>
          </cell>
        </row>
        <row r="76">
          <cell r="A76" t="str">
            <v>아스타일공</v>
          </cell>
        </row>
        <row r="77">
          <cell r="A77" t="str">
            <v>안전관리기사1급</v>
          </cell>
        </row>
        <row r="78">
          <cell r="A78" t="str">
            <v>안전관리기사2급</v>
          </cell>
        </row>
        <row r="79">
          <cell r="A79" t="str">
            <v>양생공</v>
          </cell>
        </row>
        <row r="80">
          <cell r="A80" t="str">
            <v>엔지니어링고급기능사</v>
          </cell>
        </row>
        <row r="81">
          <cell r="A81" t="str">
            <v>엔지니어링고급기술자</v>
          </cell>
        </row>
        <row r="82">
          <cell r="A82" t="str">
            <v>엔지니어링기술사</v>
          </cell>
        </row>
        <row r="83">
          <cell r="A83" t="str">
            <v>엔지니어링중급기능사</v>
          </cell>
        </row>
        <row r="84">
          <cell r="A84" t="str">
            <v>엔지니어링중급기술자</v>
          </cell>
        </row>
        <row r="85">
          <cell r="A85" t="str">
            <v>엔지니어링초급기능사</v>
          </cell>
        </row>
        <row r="86">
          <cell r="A86" t="str">
            <v>엔지니어링초급기술자</v>
          </cell>
        </row>
        <row r="87">
          <cell r="A87" t="str">
            <v>엔지니어링특급기술자</v>
          </cell>
        </row>
        <row r="88">
          <cell r="A88" t="str">
            <v>연돌공</v>
          </cell>
        </row>
        <row r="89">
          <cell r="A89" t="str">
            <v>연마공</v>
          </cell>
        </row>
        <row r="90">
          <cell r="A90" t="str">
            <v>영림기사</v>
          </cell>
        </row>
        <row r="91">
          <cell r="A91" t="str">
            <v>온돌공</v>
          </cell>
        </row>
        <row r="92">
          <cell r="A92" t="str">
            <v>용접공(일반)</v>
          </cell>
        </row>
        <row r="93">
          <cell r="A93" t="str">
            <v>용접공(철도)</v>
          </cell>
        </row>
        <row r="94">
          <cell r="A94" t="str">
            <v>우물공</v>
          </cell>
        </row>
        <row r="95">
          <cell r="A95" t="str">
            <v>운전사(기계)</v>
          </cell>
        </row>
        <row r="96">
          <cell r="A96" t="str">
            <v>운전사(운반차)</v>
          </cell>
        </row>
        <row r="97">
          <cell r="A97" t="str">
            <v>원자력계장공</v>
          </cell>
        </row>
        <row r="98">
          <cell r="A98" t="str">
            <v>원자력기계설치공</v>
          </cell>
        </row>
        <row r="99">
          <cell r="A99" t="str">
            <v>원자력기술자</v>
          </cell>
        </row>
        <row r="100">
          <cell r="A100" t="str">
            <v>원자력덕트공</v>
          </cell>
        </row>
        <row r="101">
          <cell r="A101" t="str">
            <v>원자력배관공</v>
          </cell>
        </row>
        <row r="102">
          <cell r="A102" t="str">
            <v>원자력보온공</v>
          </cell>
        </row>
        <row r="103">
          <cell r="A103" t="str">
            <v>원자력용접공</v>
          </cell>
        </row>
        <row r="104">
          <cell r="A104" t="str">
            <v>원자력제관공</v>
          </cell>
        </row>
        <row r="105">
          <cell r="A105" t="str">
            <v>원자력케이블전공</v>
          </cell>
        </row>
        <row r="106">
          <cell r="A106" t="str">
            <v>원자력특별인부</v>
          </cell>
        </row>
        <row r="107">
          <cell r="A107" t="str">
            <v>원자력품질관리사</v>
          </cell>
        </row>
        <row r="108">
          <cell r="A108" t="str">
            <v>원자력플랜트전공</v>
          </cell>
        </row>
        <row r="109">
          <cell r="A109" t="str">
            <v>위생공</v>
          </cell>
        </row>
        <row r="110">
          <cell r="A110" t="str">
            <v>유리공</v>
          </cell>
        </row>
        <row r="111">
          <cell r="A111" t="str">
            <v>작업반장</v>
          </cell>
        </row>
        <row r="112">
          <cell r="A112" t="str">
            <v>잠수부</v>
          </cell>
        </row>
        <row r="113">
          <cell r="A113" t="str">
            <v>잠함공</v>
          </cell>
        </row>
        <row r="114">
          <cell r="A114" t="str">
            <v>저압케이블전공</v>
          </cell>
        </row>
        <row r="115">
          <cell r="A115" t="str">
            <v>전기공사기사1급</v>
          </cell>
        </row>
        <row r="116">
          <cell r="A116" t="str">
            <v>전기공사기사2급</v>
          </cell>
        </row>
        <row r="117">
          <cell r="A117" t="str">
            <v>절단공</v>
          </cell>
        </row>
        <row r="118">
          <cell r="A118" t="str">
            <v>정비공</v>
          </cell>
        </row>
        <row r="119">
          <cell r="A119" t="str">
            <v>제도사</v>
          </cell>
        </row>
        <row r="120">
          <cell r="A120" t="str">
            <v>제철축로공</v>
          </cell>
        </row>
        <row r="121">
          <cell r="A121" t="str">
            <v>조경공</v>
          </cell>
        </row>
        <row r="122">
          <cell r="A122" t="str">
            <v>조력공</v>
          </cell>
        </row>
        <row r="123">
          <cell r="A123" t="str">
            <v>조림인부</v>
          </cell>
        </row>
        <row r="124">
          <cell r="A124" t="str">
            <v>조적공</v>
          </cell>
        </row>
        <row r="125">
          <cell r="A125" t="str">
            <v>준설선기관사</v>
          </cell>
        </row>
        <row r="126">
          <cell r="A126" t="str">
            <v>준설선기관장</v>
          </cell>
        </row>
        <row r="127">
          <cell r="A127" t="str">
            <v>준설선선장</v>
          </cell>
        </row>
        <row r="128">
          <cell r="A128" t="str">
            <v>준설선운전사</v>
          </cell>
        </row>
        <row r="129">
          <cell r="A129" t="str">
            <v>준설선전기사</v>
          </cell>
        </row>
        <row r="130">
          <cell r="A130" t="str">
            <v>줄눈공</v>
          </cell>
        </row>
        <row r="131">
          <cell r="A131" t="str">
            <v>중급원자력기술자</v>
          </cell>
        </row>
        <row r="132">
          <cell r="A132" t="str">
            <v>지붕잇기공</v>
          </cell>
        </row>
        <row r="133">
          <cell r="A133" t="str">
            <v>지적기능사</v>
          </cell>
        </row>
        <row r="134">
          <cell r="A134" t="str">
            <v>지적기능산업기사</v>
          </cell>
        </row>
        <row r="135">
          <cell r="A135" t="str">
            <v>지적기사</v>
          </cell>
        </row>
        <row r="136">
          <cell r="A136" t="str">
            <v>지적산업기사</v>
          </cell>
        </row>
        <row r="137">
          <cell r="A137" t="str">
            <v>착암공</v>
          </cell>
        </row>
        <row r="138">
          <cell r="A138" t="str">
            <v>창호목공</v>
          </cell>
        </row>
        <row r="139">
          <cell r="A139" t="str">
            <v>철골공</v>
          </cell>
        </row>
        <row r="140">
          <cell r="A140" t="str">
            <v>철공</v>
          </cell>
        </row>
        <row r="141">
          <cell r="A141" t="str">
            <v>철근공</v>
          </cell>
        </row>
        <row r="142">
          <cell r="A142" t="str">
            <v>철도궤도공</v>
          </cell>
        </row>
        <row r="143">
          <cell r="A143" t="str">
            <v>철도신호공</v>
          </cell>
        </row>
        <row r="144">
          <cell r="A144" t="str">
            <v>철판공</v>
          </cell>
        </row>
        <row r="145">
          <cell r="A145" t="str">
            <v>측량고급기능사</v>
          </cell>
        </row>
        <row r="146">
          <cell r="A146" t="str">
            <v>측량고급기술자</v>
          </cell>
        </row>
        <row r="147">
          <cell r="A147" t="str">
            <v>측량중급기능사</v>
          </cell>
        </row>
        <row r="148">
          <cell r="A148" t="str">
            <v>측량중급기술자</v>
          </cell>
        </row>
        <row r="149">
          <cell r="A149" t="str">
            <v>측량초급기능사</v>
          </cell>
        </row>
        <row r="150">
          <cell r="A150" t="str">
            <v>측량초급기술자</v>
          </cell>
        </row>
        <row r="151">
          <cell r="A151" t="str">
            <v>측량특급기술자</v>
          </cell>
        </row>
        <row r="152">
          <cell r="A152" t="str">
            <v>측부</v>
          </cell>
        </row>
        <row r="153">
          <cell r="A153" t="str">
            <v>치장벽돌공</v>
          </cell>
        </row>
        <row r="154">
          <cell r="A154" t="str">
            <v>코킹공</v>
          </cell>
        </row>
        <row r="155">
          <cell r="A155" t="str">
            <v>콘크리트공</v>
          </cell>
        </row>
        <row r="156">
          <cell r="A156" t="str">
            <v>타일공</v>
          </cell>
        </row>
        <row r="157">
          <cell r="A157" t="str">
            <v>통신관련기능사</v>
          </cell>
        </row>
        <row r="158">
          <cell r="A158" t="str">
            <v>통신관련기사</v>
          </cell>
        </row>
        <row r="159">
          <cell r="A159" t="str">
            <v>통신관련산업기사</v>
          </cell>
        </row>
        <row r="160">
          <cell r="A160" t="str">
            <v>통신내선공</v>
          </cell>
        </row>
        <row r="161">
          <cell r="A161" t="str">
            <v>통신설비공</v>
          </cell>
        </row>
        <row r="162">
          <cell r="A162" t="str">
            <v>통신외선공</v>
          </cell>
        </row>
        <row r="163">
          <cell r="A163" t="str">
            <v>통신케이블공</v>
          </cell>
        </row>
        <row r="164">
          <cell r="A164" t="str">
            <v>특고압케이블전공</v>
          </cell>
        </row>
        <row r="165">
          <cell r="A165" t="str">
            <v>특급원자력비파괴시험공</v>
          </cell>
        </row>
        <row r="166">
          <cell r="A166" t="str">
            <v>특별인부</v>
          </cell>
        </row>
        <row r="167">
          <cell r="A167" t="str">
            <v>특수비계공</v>
          </cell>
        </row>
        <row r="168">
          <cell r="A168" t="str">
            <v>특수화공</v>
          </cell>
        </row>
        <row r="169">
          <cell r="A169" t="str">
            <v>판넬조립공</v>
          </cell>
        </row>
        <row r="170">
          <cell r="A170" t="str">
            <v>포설공</v>
          </cell>
        </row>
        <row r="171">
          <cell r="A171" t="str">
            <v>포장공</v>
          </cell>
        </row>
        <row r="172">
          <cell r="A172" t="str">
            <v>플랜트기계설치공</v>
          </cell>
        </row>
        <row r="173">
          <cell r="A173" t="str">
            <v>플랜트배관공</v>
          </cell>
        </row>
        <row r="174">
          <cell r="A174" t="str">
            <v>플랜트용접공</v>
          </cell>
        </row>
        <row r="175">
          <cell r="A175" t="str">
            <v>플랜트전공</v>
          </cell>
        </row>
        <row r="176">
          <cell r="A176" t="str">
            <v>플랜트제관공</v>
          </cell>
        </row>
        <row r="177">
          <cell r="A177" t="str">
            <v>플랜트특수용접공</v>
          </cell>
        </row>
        <row r="178">
          <cell r="A178" t="str">
            <v>한식목공</v>
          </cell>
        </row>
        <row r="179">
          <cell r="A179" t="str">
            <v>한식목공조공</v>
          </cell>
        </row>
        <row r="180">
          <cell r="A180" t="str">
            <v>한식미장공</v>
          </cell>
        </row>
        <row r="181">
          <cell r="A181" t="str">
            <v>한식와공</v>
          </cell>
        </row>
        <row r="182">
          <cell r="A182" t="str">
            <v>한식와공조공</v>
          </cell>
        </row>
        <row r="183">
          <cell r="A183" t="str">
            <v>할석공</v>
          </cell>
        </row>
        <row r="184">
          <cell r="A184" t="str">
            <v>함석공</v>
          </cell>
        </row>
        <row r="185">
          <cell r="A185" t="str">
            <v>항공사진고급기능사</v>
          </cell>
        </row>
        <row r="186">
          <cell r="A186" t="str">
            <v>항공사진중급기능사</v>
          </cell>
        </row>
        <row r="187">
          <cell r="A187" t="str">
            <v>항공사진초급기능사</v>
          </cell>
        </row>
        <row r="188">
          <cell r="A188" t="str">
            <v>항공사진촬영사</v>
          </cell>
        </row>
        <row r="189">
          <cell r="A189" t="str">
            <v>항공정비사</v>
          </cell>
        </row>
        <row r="190">
          <cell r="A190" t="str">
            <v>항법사</v>
          </cell>
        </row>
        <row r="191">
          <cell r="A191" t="str">
            <v>현도사</v>
          </cell>
        </row>
        <row r="192">
          <cell r="A192" t="str">
            <v>형틀목공</v>
          </cell>
        </row>
        <row r="193">
          <cell r="A193" t="str">
            <v>화공</v>
          </cell>
        </row>
        <row r="194">
          <cell r="A194" t="str">
            <v>화약취급공</v>
          </cell>
        </row>
        <row r="195">
          <cell r="A195" t="str">
            <v>CPU시험사</v>
          </cell>
        </row>
        <row r="196">
          <cell r="A196" t="str">
            <v>H/W설치사</v>
          </cell>
        </row>
        <row r="197">
          <cell r="A197" t="str">
            <v>H/W시험사</v>
          </cell>
        </row>
        <row r="198">
          <cell r="A198" t="str">
            <v>S/W시험사</v>
          </cell>
        </row>
      </sheetData>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수정내역"/>
      <sheetName val="일위대가표"/>
      <sheetName val="일위대가"/>
      <sheetName val="실행내역"/>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현장"/>
      <sheetName val="예산M11A"/>
      <sheetName val="내역"/>
      <sheetName val="#REF"/>
      <sheetName val="기본일위"/>
      <sheetName val="J直材4"/>
      <sheetName val="I一般比"/>
      <sheetName val="5공철탑검토표"/>
      <sheetName val="4공철탑검토"/>
      <sheetName val="골재산출"/>
      <sheetName val="MAIN_TABLE"/>
      <sheetName val="교통대책내역"/>
      <sheetName val="백암비스타내역"/>
      <sheetName val="기초자료"/>
      <sheetName val="공사비총괄표"/>
      <sheetName val="출자한도"/>
      <sheetName val="건축내역"/>
      <sheetName val="101동"/>
      <sheetName val="2000년1차"/>
      <sheetName val="2000전체분"/>
      <sheetName val="3BL공동구 수량"/>
      <sheetName val="일대-1"/>
      <sheetName val="KKK"/>
      <sheetName val="공사개요(서광주)"/>
      <sheetName val="CTEMCOST"/>
      <sheetName val="재료"/>
      <sheetName val="식재인부"/>
      <sheetName val="단가조사"/>
      <sheetName val="설직재-1"/>
      <sheetName val="기본단가표"/>
      <sheetName val="영창26"/>
      <sheetName val="일위대가목차"/>
      <sheetName val="N賃率-職"/>
      <sheetName val="요율"/>
      <sheetName val="본공사"/>
      <sheetName val="적용토목"/>
      <sheetName val="갑지"/>
      <sheetName val="조명율표"/>
      <sheetName val="설계서"/>
      <sheetName val="식생블럭단위수량"/>
      <sheetName val="LF자재단가"/>
      <sheetName val="산출내역서"/>
      <sheetName val="수량산출"/>
      <sheetName val="총괄표"/>
      <sheetName val="CIVIL4"/>
      <sheetName val="토공 total"/>
      <sheetName val="자료"/>
      <sheetName val="대공종"/>
      <sheetName val="차수공개요"/>
      <sheetName val="경산"/>
      <sheetName val="사다리"/>
      <sheetName val="200"/>
      <sheetName val="본체"/>
      <sheetName val="단가산출"/>
      <sheetName val="데리네이타현황"/>
      <sheetName val="단중표"/>
      <sheetName val="중기"/>
      <sheetName val="위생설비"/>
      <sheetName val="DATE"/>
      <sheetName val="산근"/>
      <sheetName val="금액내역서"/>
      <sheetName val="철탑공사"/>
      <sheetName val="실행"/>
      <sheetName val="기초내역서"/>
      <sheetName val="대가목록표"/>
      <sheetName val="갑지(추정)"/>
      <sheetName val="6PILE  (돌출)"/>
      <sheetName val="asd"/>
      <sheetName val="지하"/>
      <sheetName val="산출근거"/>
      <sheetName val="목록"/>
      <sheetName val="Customer Databas"/>
      <sheetName val="교각별철근수량집계표"/>
      <sheetName val="노임"/>
      <sheetName val="조명시설"/>
      <sheetName val="노임,재료비"/>
      <sheetName val="스포회원매출"/>
      <sheetName val="당초"/>
      <sheetName val="지질조사"/>
      <sheetName val="코드표"/>
      <sheetName val="NYS"/>
      <sheetName val="내역(원안-대안)"/>
      <sheetName val="표지"/>
      <sheetName val="노무비"/>
      <sheetName val="물가자료"/>
      <sheetName val="AIR SHOWER(3인용)"/>
      <sheetName val="예산"/>
      <sheetName val="수주추정"/>
      <sheetName val="기술부대조건"/>
      <sheetName val="토공(우물통,기타) "/>
      <sheetName val="재료비노무비"/>
      <sheetName val="교수설계"/>
      <sheetName val="자재단가"/>
      <sheetName val="데이타"/>
      <sheetName val="DATA"/>
      <sheetName val="공사직종별노임"/>
      <sheetName val="RE9604"/>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특외대"/>
      <sheetName val="Sheet5"/>
      <sheetName val="노무,재료"/>
      <sheetName val="견적"/>
      <sheetName val="원가 (2)"/>
      <sheetName val=" HIT-&gt;HMC 견적(3900)"/>
      <sheetName val="LEGEND"/>
      <sheetName val="Sheet6"/>
      <sheetName val="도급기성"/>
      <sheetName val="설비단가표"/>
      <sheetName val="연부97-1"/>
      <sheetName val="조건표"/>
      <sheetName val="자갈,시멘트,모래산출"/>
      <sheetName val="오수공수량집계표"/>
      <sheetName val="율촌법률사무소2내역"/>
      <sheetName val="원가계산서"/>
      <sheetName val="조경일람"/>
      <sheetName val="96정변2"/>
      <sheetName val="일위(철거)"/>
      <sheetName val="102역사"/>
      <sheetName val="공통가설공사"/>
      <sheetName val="6호기"/>
      <sheetName val="당진1,2호기전선관설치및접지4차공사내역서-을지"/>
      <sheetName val="내역서(기성청구)"/>
      <sheetName val="청주(철골발주의뢰서)"/>
      <sheetName val="48전력선로일위"/>
      <sheetName val="단가표"/>
      <sheetName val="기계경비(시간당)"/>
      <sheetName val="1.설계조건"/>
      <sheetName val="시설물기초"/>
      <sheetName val=" 냉각수펌프"/>
      <sheetName val="AHU집계"/>
      <sheetName val="내역서2안"/>
      <sheetName val="ELEC"/>
      <sheetName val="9GNG운반"/>
      <sheetName val="공조기휀"/>
      <sheetName val="내역서(중수)"/>
      <sheetName val="CAT_5"/>
      <sheetName val="단가비교표_공통1"/>
      <sheetName val="시멘트"/>
      <sheetName val="N賃率_職"/>
      <sheetName val="입찰안"/>
      <sheetName val="금액집계"/>
      <sheetName val="전기일위목록"/>
      <sheetName val="철거산출근거"/>
      <sheetName val="아파트건축"/>
      <sheetName val="제-노임"/>
      <sheetName val="제직재"/>
      <sheetName val="일위대가1"/>
      <sheetName val="계약서"/>
      <sheetName val="산출-설비"/>
      <sheetName val="단위단가"/>
      <sheetName val="일반전기C"/>
      <sheetName val="도급견적가"/>
      <sheetName val="간접1"/>
      <sheetName val="장비가동"/>
      <sheetName val="001"/>
      <sheetName val="단위내역서"/>
      <sheetName val="본체철근표"/>
      <sheetName val="guard(mac)"/>
      <sheetName val="설_(3)"/>
      <sheetName val="설_(2)"/>
      <sheetName val="3BL공동구_수량"/>
      <sheetName val="첨부1"/>
      <sheetName val="토공"/>
      <sheetName val="대치판정"/>
      <sheetName val="원가서"/>
      <sheetName val="하도급원가계산총괄표(식재)"/>
      <sheetName val="공사추진현황"/>
      <sheetName val="부대공Ⅱ"/>
      <sheetName val="제작비추산총괄표"/>
      <sheetName val="갑"/>
      <sheetName val="sub"/>
      <sheetName val="반포2차"/>
      <sheetName val="공사착공계"/>
      <sheetName val="특별땅고르기"/>
      <sheetName val="국내"/>
      <sheetName val="내역서 제출"/>
      <sheetName val="물량표"/>
      <sheetName val="부하자료"/>
      <sheetName val="Baby일위대가"/>
      <sheetName val="을지"/>
      <sheetName val="견적서"/>
      <sheetName val="기계공사비집계(원안)"/>
      <sheetName val="2000년 공정표"/>
      <sheetName val="단"/>
      <sheetName val="부대내역"/>
      <sheetName val="세골재  T2 변경 현황"/>
      <sheetName val="토공집계표"/>
      <sheetName val="물량입력"/>
      <sheetName val="카메라"/>
      <sheetName val="상가분양"/>
      <sheetName val="저"/>
      <sheetName val="직접공사비"/>
      <sheetName val="JUCKEYK"/>
      <sheetName val="공사개요"/>
      <sheetName val="찍기"/>
      <sheetName val="내역(설계)"/>
      <sheetName val="터파기및재료"/>
      <sheetName val="배수내역"/>
      <sheetName val="기흥하도용"/>
      <sheetName val="내역서 "/>
      <sheetName val="별표 "/>
      <sheetName val="Sheet1 (2)"/>
      <sheetName val="주beam"/>
      <sheetName val="적용단위길이"/>
      <sheetName val="피벗테이블데이터분석"/>
      <sheetName val="터널조도"/>
      <sheetName val="전기"/>
      <sheetName val="총수량집계표"/>
      <sheetName val="PIPING"/>
      <sheetName val="3본사"/>
      <sheetName val="수량총괄"/>
      <sheetName val="전선 및 전선관"/>
      <sheetName val="Sheet7(ㅅ)"/>
      <sheetName val="노무비단가"/>
      <sheetName val="내역관리1"/>
      <sheetName val="노무비 근거"/>
      <sheetName val="내역서1"/>
      <sheetName val="갑지1"/>
      <sheetName val="공통가설"/>
      <sheetName val="연결관암거"/>
      <sheetName val="소비자가"/>
      <sheetName val="일위대가목록"/>
      <sheetName val="일위_파일"/>
      <sheetName val="일위(PANEL)"/>
      <sheetName val="효성CB 1P기초"/>
      <sheetName val="계수시트"/>
      <sheetName val="램머"/>
      <sheetName val="경영상태"/>
      <sheetName val="노 무 비"/>
      <sheetName val="유림콘도"/>
      <sheetName val="봉방동근생"/>
      <sheetName val="기타 정보통신공사"/>
      <sheetName val="약품공급2"/>
      <sheetName val="Customer_Databas"/>
      <sheetName val="토공_total"/>
      <sheetName val="_HIT-&gt;HMC_견적(3900)"/>
      <sheetName val="토공(우물통,기타)_"/>
      <sheetName val="AIR_SHOWER(3인용)"/>
      <sheetName val="노(97_1,97_9,98_1)"/>
      <sheetName val="6PILE__(돌출)"/>
      <sheetName val="원가_(2)"/>
      <sheetName val="민감도"/>
      <sheetName val="설계조건"/>
      <sheetName val="E총15"/>
      <sheetName val="INPUT"/>
      <sheetName val="세부내역서(전기)"/>
      <sheetName val="통합집계표"/>
      <sheetName val="단가일람"/>
      <sheetName val="내역표지"/>
      <sheetName val="유기공정"/>
      <sheetName val="갑지.을지"/>
      <sheetName val="실행철강하도"/>
      <sheetName val="BID"/>
      <sheetName val="일위대가(1)"/>
      <sheetName val="별표"/>
      <sheetName val="일위"/>
      <sheetName val="손익분석"/>
      <sheetName val="자재표"/>
      <sheetName val="역공종"/>
      <sheetName val="현장관리비참조"/>
      <sheetName val="부대"/>
      <sheetName val="일위CODE"/>
      <sheetName val="gyun"/>
      <sheetName val="암거단위"/>
      <sheetName val="연습"/>
      <sheetName val="산출0"/>
      <sheetName val="내역전기"/>
      <sheetName val="일위목록"/>
      <sheetName val="3.2제조설비"/>
      <sheetName val="적용건축"/>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단재적표"/>
      <sheetName val="견적(100%)"/>
      <sheetName val="설계"/>
      <sheetName val="입상내역"/>
      <sheetName val="기초자료입력"/>
      <sheetName val="Inst."/>
      <sheetName val="공사입찰정보입력"/>
      <sheetName val="품셈"/>
      <sheetName val="2000.05"/>
      <sheetName val="98지급계획"/>
      <sheetName val="날개벽수량표"/>
      <sheetName val="1공구산출내역서"/>
      <sheetName val="차액보증"/>
      <sheetName val="도급예산내역서봉투"/>
      <sheetName val="공사원가계산서"/>
      <sheetName val="설계산출표지"/>
      <sheetName val="도급예산내역서총괄표"/>
      <sheetName val="을부담운반비"/>
      <sheetName val="설계산출기초"/>
      <sheetName val="운반비산출"/>
      <sheetName val="철근중량"/>
      <sheetName val="교각1"/>
      <sheetName val="정거장 설계조건"/>
      <sheetName val="원본"/>
      <sheetName val="인적사항"/>
      <sheetName val="건축원가"/>
      <sheetName val="예가표"/>
      <sheetName val="총괄내역"/>
      <sheetName val="#3_일위대가목록"/>
      <sheetName val="Macro1"/>
      <sheetName val="2공구산출내역"/>
      <sheetName val="백룡교차로"/>
      <sheetName val="산정교차로"/>
      <sheetName val="신영교차로"/>
      <sheetName val="일위(시설)"/>
      <sheetName val="구성1"/>
      <sheetName val="구성2"/>
      <sheetName val="구성3"/>
      <sheetName val="구성4"/>
      <sheetName val="그림2"/>
      <sheetName val="ITEM"/>
      <sheetName val="구의33고"/>
      <sheetName val="투찰가"/>
      <sheetName val="을"/>
      <sheetName val="도급내역서(재노경)"/>
      <sheetName val="직재"/>
      <sheetName val="COST"/>
      <sheetName val="변경내역(전체)"/>
      <sheetName val="내역서적용수량"/>
      <sheetName val="가도공"/>
      <sheetName val="청도공장"/>
      <sheetName val="16-1"/>
      <sheetName val="하이테콤직원"/>
      <sheetName val="전기내역"/>
      <sheetName val="보증수수료산출"/>
      <sheetName val="화재 탐지 설비"/>
      <sheetName val="포승중환경개선공사(변경)"/>
      <sheetName val="작성"/>
      <sheetName val="출력은 금물"/>
      <sheetName val="일위대가(건축)"/>
      <sheetName val="간접비"/>
      <sheetName val="현장관리비"/>
      <sheetName val="개요"/>
      <sheetName val="노임단가(08.01)"/>
      <sheetName val="지점장"/>
      <sheetName val="그림"/>
      <sheetName val="수량산출(생반)"/>
      <sheetName val="접지수량"/>
      <sheetName val="제경비율"/>
      <sheetName val="기본가정"/>
      <sheetName val="단가대비표 (3)"/>
      <sheetName val="01상노임"/>
      <sheetName val="(1)본선수량집계"/>
      <sheetName val="입력변수"/>
      <sheetName val="기초일위"/>
      <sheetName val="청곡지선입력"/>
      <sheetName val="ABUT수량-A1"/>
      <sheetName val="처리단락"/>
      <sheetName val="건축부하"/>
      <sheetName val="약전닥트"/>
      <sheetName val="일지-H"/>
      <sheetName val="김포IO"/>
      <sheetName val="LD"/>
      <sheetName val="FA설치명세"/>
      <sheetName val="BSD (2)"/>
      <sheetName val="화의-현금흐름"/>
      <sheetName val="원가총괄"/>
      <sheetName val="유림골조"/>
      <sheetName val="재집"/>
      <sheetName val="조명율"/>
      <sheetName val="입력"/>
      <sheetName val="&lt;--"/>
      <sheetName val="신우"/>
      <sheetName val="품셈총괄"/>
      <sheetName val="전기2005"/>
      <sheetName val="통신2005"/>
      <sheetName val="건설기계사용료목록"/>
      <sheetName val="단가조사서"/>
      <sheetName val="조명일위"/>
      <sheetName val="실행대비"/>
      <sheetName val="일위총괄표"/>
      <sheetName val="기초분물량표"/>
      <sheetName val="구리토평1전기"/>
      <sheetName val="C.전기공사"/>
      <sheetName val="금융비용"/>
      <sheetName val="콘크리트"/>
      <sheetName val="총괄집계표"/>
      <sheetName val="빌딩 안내"/>
      <sheetName val="설_(3)1"/>
      <sheetName val="설_(2)1"/>
      <sheetName val="3BL공동구_수량1"/>
      <sheetName val="1_설계조건"/>
      <sheetName val="_냉각수펌프"/>
      <sheetName val="2000년_공정표"/>
      <sheetName val="노무비_근거"/>
      <sheetName val="전선_및_전선관"/>
      <sheetName val="효성CB_1P기초"/>
      <sheetName val="내역서_제출"/>
      <sheetName val="기초입력"/>
      <sheetName val="정부노임단가"/>
      <sheetName val="내역서(삼호)"/>
      <sheetName val="1구간BOQ"/>
      <sheetName val="단가 "/>
      <sheetName val="COVER"/>
      <sheetName val="일위대가(출입)"/>
      <sheetName val="EJ"/>
      <sheetName val="대,유,램"/>
      <sheetName val="국별인원"/>
      <sheetName val="식재일위대가"/>
      <sheetName val="일위대가(4층원격)"/>
      <sheetName val="도급내역"/>
      <sheetName val="공량(1월22일)"/>
      <sheetName val="도급내역서"/>
      <sheetName val="부분별수량산출(조합기초)"/>
      <sheetName val="단위중량"/>
      <sheetName val="기자재비"/>
      <sheetName val="출력은_금물"/>
      <sheetName val="단가_"/>
      <sheetName val="일반공사"/>
      <sheetName val="외주비"/>
      <sheetName val="sst,stl창호"/>
      <sheetName val="교사기준면적(초등)"/>
      <sheetName val="구천"/>
      <sheetName val="견적업체"/>
      <sheetName val="토사(PE)"/>
      <sheetName val="MOTOR"/>
      <sheetName val="노임200103"/>
      <sheetName val="J-EQ"/>
      <sheetName val="A 견적"/>
      <sheetName val="s.v"/>
      <sheetName val="20관리비율"/>
      <sheetName val="계측기"/>
      <sheetName val="ESCO개보수공사"/>
      <sheetName val="DB"/>
      <sheetName val="전체"/>
      <sheetName val="건축기계설비표선정수장"/>
      <sheetName val="하중계산"/>
      <sheetName val="안정성검토"/>
      <sheetName val="설계기준"/>
      <sheetName val="중기일위대가"/>
      <sheetName val="명세서"/>
      <sheetName val="분전반"/>
      <sheetName val="간접비계산"/>
      <sheetName val="유림총괄"/>
      <sheetName val="DATA테이블_x0000__x0000_Ԁ_x0000_쀀"/>
      <sheetName val="DATA테이블1 (2)"/>
      <sheetName val="원가계산서(변경)"/>
      <sheetName val="집수A"/>
      <sheetName val="b_balju"/>
      <sheetName val="양식_자재단가조사표"/>
      <sheetName val="집수정토공"/>
      <sheetName val="설계명세서"/>
      <sheetName val="남양시작동자105노65기1.3화1.2"/>
      <sheetName val="국도접속 차도부수량"/>
      <sheetName val="참고"/>
      <sheetName val="전체제잡비"/>
      <sheetName val="Uint보온"/>
      <sheetName val="Y-WORK"/>
      <sheetName val="일위대가 "/>
      <sheetName val="철콘"/>
      <sheetName val="DATA테이블"/>
      <sheetName val="품셈TABLE"/>
      <sheetName val="직공비"/>
      <sheetName val="자재테이블"/>
      <sheetName val="물가시세"/>
      <sheetName val="슬래브(유곡)"/>
      <sheetName val="맨홀수량산출(2호)"/>
      <sheetName val="가감수량(2호)"/>
      <sheetName val="말뚝지지력산정"/>
      <sheetName val="공연,전시"/>
      <sheetName val="국내조달(통합-1)"/>
      <sheetName val="도담구내 개소별 명세"/>
      <sheetName val="1000 DB구축 부표"/>
      <sheetName val="CT "/>
      <sheetName val="발신정보"/>
      <sheetName val="기초대가"/>
      <sheetName val="조도계산서 (도서)"/>
      <sheetName val="1차 내역서"/>
      <sheetName val="오동"/>
      <sheetName val="대조"/>
      <sheetName val="나한"/>
      <sheetName val="주요기준"/>
      <sheetName val="0Title"/>
      <sheetName val="추가예산"/>
      <sheetName val="간접(90)"/>
      <sheetName val="단가비교"/>
      <sheetName val="맨홀수량산출"/>
      <sheetName val="참조자료"/>
      <sheetName val="가설공사"/>
      <sheetName val="바닥판"/>
      <sheetName val="입력DATA"/>
      <sheetName val="도급자재"/>
      <sheetName val="단가대비표"/>
      <sheetName val="ELECTRIC"/>
      <sheetName val="신규 수주분(사용자 정의)"/>
      <sheetName val="동해title"/>
      <sheetName val="와동수량"/>
      <sheetName val="공정코드"/>
      <sheetName val="특별교실"/>
      <sheetName val="수목표준대가"/>
      <sheetName val="Total"/>
      <sheetName val="예산총괄"/>
      <sheetName val="옥외계측"/>
      <sheetName val="CODE"/>
      <sheetName val="인공"/>
      <sheetName val="자재단가비교표"/>
      <sheetName val="담장산출"/>
      <sheetName val="내역서중"/>
      <sheetName val="교각계산"/>
      <sheetName val="직접노무"/>
      <sheetName val="직접재료"/>
      <sheetName val="공문"/>
      <sheetName val="세부내역"/>
      <sheetName val="표층포설및다짐"/>
      <sheetName val="표  지"/>
      <sheetName val="자료입력"/>
      <sheetName val="예비용"/>
      <sheetName val="기초목록"/>
      <sheetName val="단가(자재)"/>
      <sheetName val="단가 및 재료비"/>
      <sheetName val="패널"/>
      <sheetName val="지급자재"/>
      <sheetName val="工관리비율"/>
      <sheetName val="工완성공사율"/>
      <sheetName val="부하"/>
      <sheetName val="노무단가산정"/>
      <sheetName val="인공산출"/>
      <sheetName val="99년하반기"/>
      <sheetName val="철근집계"/>
      <sheetName val="COPING"/>
      <sheetName val="매출채권"/>
      <sheetName val="1Month+Sheet2!"/>
      <sheetName val="시중노임"/>
      <sheetName val="직원현황"/>
      <sheetName val="집"/>
      <sheetName val="간선계산"/>
      <sheetName val="계화배수"/>
      <sheetName val="CL분석결과"/>
      <sheetName val="조정율"/>
      <sheetName val="현장경비"/>
      <sheetName val="상행-교대(A1-A2)"/>
      <sheetName val="전기설계변경"/>
      <sheetName val="투자-국내2"/>
      <sheetName val="퍼스트"/>
      <sheetName val="사전공사"/>
      <sheetName val="사유서제출현황-2"/>
      <sheetName val="SHEET PILE단가"/>
      <sheetName val="수량산출서"/>
      <sheetName val="다이꾸"/>
      <sheetName val="17F MOCKUP B-1,B-2"/>
      <sheetName val="가락화장을지"/>
      <sheetName val="물집"/>
      <sheetName val="AHU-01"/>
      <sheetName val="FAX"/>
      <sheetName val="실행-집행"/>
      <sheetName val="일 위 목 록 표"/>
      <sheetName val="기계공사"/>
      <sheetName val="실행(1)"/>
      <sheetName val="일위(집)"/>
      <sheetName val="1안"/>
      <sheetName val="문학간접"/>
      <sheetName val="직접시공계획서"/>
      <sheetName val="철근량"/>
      <sheetName val="값"/>
      <sheetName val="앉음벽 (2)"/>
      <sheetName val="7.환경"/>
      <sheetName val="노임(1차)"/>
      <sheetName val="백호우계수"/>
      <sheetName val="모래기초"/>
      <sheetName val="영외수지"/>
      <sheetName val="일위-1"/>
      <sheetName val="단조-노임"/>
      <sheetName val="2.노임및손료"/>
      <sheetName val="석축산출서"/>
      <sheetName val="unitpric"/>
      <sheetName val="골조"/>
      <sheetName val="총공사내역서"/>
      <sheetName val="ATM기초철가"/>
      <sheetName val="강관주휀스"/>
      <sheetName val="상수도토공집계표"/>
      <sheetName val="1 자원총괄"/>
      <sheetName val="일위대가(계측기설치)"/>
      <sheetName val="f산출"/>
      <sheetName val="자재단가리스트"/>
      <sheetName val="관로공정"/>
      <sheetName val="작업일보"/>
      <sheetName val="내역서01"/>
      <sheetName val="01"/>
      <sheetName val="수배전반"/>
      <sheetName val="총내역서"/>
      <sheetName val="설계예시"/>
      <sheetName val="예산서"/>
      <sheetName val="사급자재(1단계)"/>
      <sheetName val="기초입력 DATA"/>
      <sheetName val="자재대"/>
      <sheetName val="간지"/>
      <sheetName val="견적단가"/>
      <sheetName val="기초작업"/>
      <sheetName val="부대집계"/>
      <sheetName val="전신환매도율"/>
      <sheetName val="직원자료입력"/>
      <sheetName val="기계설비표선정수장"/>
      <sheetName val="기초일위대가"/>
      <sheetName val="산출기초"/>
      <sheetName val="기계내역"/>
      <sheetName val="소방"/>
      <sheetName val="COL"/>
      <sheetName val="2F 회의실견적(5_14 일대)"/>
      <sheetName val="Sheet38"/>
      <sheetName val="부속동"/>
      <sheetName val="부대공"/>
      <sheetName val="포장공"/>
      <sheetName val="ilch"/>
      <sheetName val="골조시행"/>
      <sheetName val="샘플표지"/>
      <sheetName val="대보~세기"/>
      <sheetName val="대운반(철재)"/>
      <sheetName val="쌍송교"/>
      <sheetName val="수지예산"/>
      <sheetName val="직원관리자료"/>
      <sheetName val="원가계산서구조조정"/>
      <sheetName val="B부대공"/>
      <sheetName val="기존단가 (2)"/>
      <sheetName val="기성내역서표지"/>
      <sheetName val="Sheet4"/>
      <sheetName val="본서하반기"/>
      <sheetName val="하반기(지구대)"/>
      <sheetName val="세부내역서"/>
      <sheetName val="유입맨홀산출"/>
      <sheetName val="설계명세"/>
      <sheetName val="인부노임"/>
      <sheetName val="5.동별횡주관경"/>
      <sheetName val="참조 (2)"/>
      <sheetName val="형틀공사"/>
      <sheetName val="제출내역 (3)"/>
      <sheetName val="자재일람"/>
      <sheetName val="본사업"/>
      <sheetName val="하조서"/>
      <sheetName val="시운전연료비"/>
      <sheetName val="예산명세서"/>
      <sheetName val="일위단가"/>
      <sheetName val="품목"/>
      <sheetName val="base"/>
      <sheetName val="중질쓰레기"/>
      <sheetName val="압축공기소요량"/>
      <sheetName val="보일러물질수지"/>
      <sheetName val="일위대가목록 "/>
      <sheetName val="을-ATYPE"/>
      <sheetName val="TABLE"/>
      <sheetName val="RAHMEN"/>
      <sheetName val="WORK"/>
      <sheetName val="AV시스템"/>
      <sheetName val="민속촌메뉴"/>
      <sheetName val="2F 회의실견적_5_14 일대_"/>
      <sheetName val="97"/>
      <sheetName val="식재가격"/>
      <sheetName val="식재총괄"/>
      <sheetName val="조달단가"/>
      <sheetName val="PROJECT BRIEF(EX.NEW)"/>
      <sheetName val="ES조서출력하기"/>
      <sheetName val="준공내역"/>
      <sheetName val="환율change"/>
      <sheetName val="3.자재비(총괄)"/>
      <sheetName val="BF12-R0"/>
      <sheetName val="P-1"/>
      <sheetName val="1월"/>
      <sheetName val="토공_total1"/>
      <sheetName val="Customer_Databas1"/>
      <sheetName val="원가_(2)1"/>
      <sheetName val="AIR_SHOWER(3인용)1"/>
      <sheetName val="6PILE__(돌출)1"/>
      <sheetName val="토공(우물통,기타)_1"/>
      <sheetName val="노(97_1,97_9,98_1)1"/>
      <sheetName val="_HIT-&gt;HMC_견적(3900)1"/>
      <sheetName val="내역서_"/>
      <sheetName val="노_무_비"/>
      <sheetName val="Inst_"/>
      <sheetName val="별표_"/>
      <sheetName val="3_2제조설비"/>
      <sheetName val="단가대비표_(3)"/>
      <sheetName val="세골재__T2_변경_현황"/>
      <sheetName val="B2BERP"/>
      <sheetName val="대목"/>
      <sheetName val="어룡"/>
      <sheetName val="진흥지역조서(구역밖)"/>
      <sheetName val="itm코드"/>
      <sheetName val="itm기준"/>
      <sheetName val="4.고용보험"/>
      <sheetName val="휴가비,급량비"/>
      <sheetName val="공기압축기실"/>
      <sheetName val="토목"/>
      <sheetName val="투찰내역"/>
      <sheetName val="포장복구집계"/>
      <sheetName val="ETC"/>
      <sheetName val="1-1"/>
      <sheetName val="합의경상"/>
      <sheetName val="공헾⾵_x0005_"/>
      <sheetName val="간접"/>
      <sheetName val="투찰(하수)"/>
      <sheetName val="4.2내역서"/>
      <sheetName val="공통(20-91)"/>
      <sheetName val="설-원가"/>
      <sheetName val="설치자재"/>
      <sheetName val="단중"/>
      <sheetName val="#2_일위대가목록"/>
      <sheetName val="흥양2교토공집계표"/>
      <sheetName val="양식(직판용)"/>
      <sheetName val="상세도(80)"/>
      <sheetName val="통신원가"/>
      <sheetName val="동원(3)"/>
      <sheetName val="ELECTR_x0000__x0000_"/>
      <sheetName val="B-data"/>
      <sheetName val="천방교접속"/>
      <sheetName val="대포2교접속"/>
      <sheetName val="철콘산출"/>
      <sheetName val="흙쌓기도수로설치현황"/>
      <sheetName val="중기사용료산출근거"/>
      <sheetName val="샌딩 에폭시 도장"/>
      <sheetName val="일반문틀 설치"/>
      <sheetName val="스텐문틀설치"/>
      <sheetName val="관리보고"/>
      <sheetName val="도로일위대가표"/>
      <sheetName val="지하시설물작성"/>
      <sheetName val="기안1"/>
      <sheetName val="Data&amp;Result"/>
      <sheetName val="손익"/>
      <sheetName val="폐토수익화 "/>
      <sheetName val="원료"/>
      <sheetName val="사업부배부A"/>
      <sheetName val="현장관리비 산출내역"/>
      <sheetName val="전담운영PM"/>
      <sheetName val="TANK견적대지"/>
      <sheetName val="기성내역"/>
      <sheetName val="주차구획선수량"/>
      <sheetName val="MECH"/>
      <sheetName val="기본항목 입력"/>
      <sheetName val="조사집계표(1)_솎아베기"/>
      <sheetName val="조사집계표(2)_솎아베기"/>
      <sheetName val="필지별내역서"/>
      <sheetName val="조사집계표(3)_솎아베기"/>
      <sheetName val="설_(3)2"/>
      <sheetName val="설_(2)2"/>
      <sheetName val="기계경비시간당손료목록"/>
      <sheetName val="연결원본-절대지우지말것"/>
      <sheetName val="현장조사"/>
      <sheetName val="일위대가(목록)"/>
      <sheetName val="산근(목록)"/>
      <sheetName val="재료비"/>
      <sheetName val="이형관중량"/>
      <sheetName val="총괄표 "/>
      <sheetName val="항목등록"/>
      <sheetName val="주요항목별"/>
      <sheetName val="1,2공구원가계산서"/>
      <sheetName val="1.토공집계표"/>
      <sheetName val="접속단위"/>
      <sheetName val="2.대외공문"/>
      <sheetName val="주안3차A-A"/>
      <sheetName val="간접경상비"/>
      <sheetName val="Cost bd-&quot;A&quot;"/>
      <sheetName val=" 토목 처리장도급내역서 "/>
      <sheetName val="Summary Sheets"/>
      <sheetName val="재료할증"/>
      <sheetName val="단위수량산출"/>
      <sheetName val="낙찰표"/>
      <sheetName val="개별직종노임단가(2003.9)"/>
      <sheetName val="실행내역 (2)"/>
      <sheetName val="계화배수(3대)"/>
      <sheetName val="수량간지"/>
      <sheetName val="교대(A1-A2)"/>
      <sheetName val="XL4Poppy"/>
      <sheetName val="관개"/>
      <sheetName val="전계가"/>
      <sheetName val="산출금액내역"/>
      <sheetName val="용역비내역-진짜"/>
      <sheetName val="관급단가"/>
      <sheetName val="공사비산출서"/>
      <sheetName val="WEIGHT LIST"/>
      <sheetName val="한강운반비"/>
      <sheetName val="단가 (2)"/>
      <sheetName val="파일의이용"/>
      <sheetName val="철집"/>
      <sheetName val="제잡비"/>
      <sheetName val="직접경비호표"/>
      <sheetName val="위치조서"/>
      <sheetName val="부자재 적용비율"/>
      <sheetName val="공내역"/>
      <sheetName val="2,EXIST 전기실산출"/>
      <sheetName val="NO.1-NO12(설계예산서)"/>
      <sheetName val="인건비"/>
      <sheetName val="2.고용보험료산출근거"/>
      <sheetName val="ÀÏÀ§(PANEL)"/>
      <sheetName val="산출"/>
      <sheetName val="토목내역서 (도급단가)"/>
      <sheetName val="기둥(원형)"/>
      <sheetName val="기초공"/>
      <sheetName val="수공기"/>
      <sheetName val="특수기호강도거푸집"/>
      <sheetName val="종배수관면벽신"/>
      <sheetName val="종배수관(신)"/>
      <sheetName val="대비"/>
      <sheetName val="단가산출(T)"/>
      <sheetName val="DATA테이블_x0000__x0000_Ԁ_x0000_耀"/>
      <sheetName val="48평형"/>
      <sheetName val="62평형"/>
      <sheetName val="C3"/>
      <sheetName val="납부서"/>
      <sheetName val="일위대가내역"/>
      <sheetName val="가로등내역서"/>
      <sheetName val="원내역"/>
      <sheetName val="공사미수"/>
      <sheetName val="BOQ(전체)"/>
      <sheetName val="주소"/>
      <sheetName val="Mc1"/>
      <sheetName val="내역(100%)"/>
      <sheetName val="MAT 철근"/>
      <sheetName val="업무분장"/>
      <sheetName val="일용노임단가"/>
      <sheetName val="기안문"/>
      <sheetName val="건축공사"/>
      <sheetName val="준검 내역서"/>
      <sheetName val="집수정(600-700)"/>
      <sheetName val="수원공사비"/>
      <sheetName val="중기조종사 단위단가"/>
      <sheetName val="토공A1"/>
      <sheetName val="BOX수량"/>
      <sheetName val="LIST"/>
      <sheetName val="인원계획-미화"/>
      <sheetName val="시중노임단가"/>
      <sheetName val="●수량(침구보관창고-21평)"/>
      <sheetName val="투입내역"/>
      <sheetName val="원"/>
      <sheetName val="DATA 입력부"/>
      <sheetName val="배수통관(좌)"/>
      <sheetName val="이름"/>
      <sheetName val="BOX단위철근"/>
      <sheetName val="예정공정표"/>
      <sheetName val="실행기초"/>
      <sheetName val="간접비 총괄표"/>
      <sheetName val="개별직종노임단가(2002.5)"/>
      <sheetName val="설계예산서"/>
      <sheetName val="폐기물"/>
      <sheetName val="암거 제원표-1단계"/>
      <sheetName val="하수처리장"/>
      <sheetName val="준공정산"/>
      <sheetName val="인부신상자료"/>
      <sheetName val="조건표 (2)"/>
      <sheetName val="광주운남을"/>
      <sheetName val="전기내역서(총계)"/>
      <sheetName val="노임변동률"/>
      <sheetName val="잡철물"/>
      <sheetName val="단가조사-1"/>
      <sheetName val="단가조사-2"/>
      <sheetName val="WING3"/>
      <sheetName val="단가산출2"/>
      <sheetName val="청곡지거입력"/>
      <sheetName val="청곡지선토공총"/>
      <sheetName val="토공총"/>
      <sheetName val="산출내력"/>
      <sheetName val="시점교대"/>
      <sheetName val="미장&amp;수장공사"/>
      <sheetName val="wall"/>
      <sheetName val="Front"/>
      <sheetName val="4.2유효폭의 계산"/>
      <sheetName val="남양구조시험동"/>
      <sheetName val="전기단가조사서"/>
      <sheetName val="신표지1"/>
      <sheetName val="P-산#1-1(WOWA1)"/>
      <sheetName val="95년12월말"/>
      <sheetName val="단중표-ST"/>
      <sheetName val="전통건설"/>
      <sheetName val="설계내역2"/>
      <sheetName val="유수전환공사"/>
      <sheetName val="대로근거"/>
      <sheetName val="관로토공"/>
      <sheetName val="우수관"/>
      <sheetName val="공종목록표"/>
      <sheetName val="프랜트면허"/>
      <sheetName val="설계내역서"/>
      <sheetName val="기본자료"/>
      <sheetName val="노무비 "/>
      <sheetName val="평가데이터"/>
      <sheetName val="부안변전"/>
      <sheetName val="전기외주내역"/>
      <sheetName val="기초목"/>
      <sheetName val="현장관리비데이타"/>
      <sheetName val="기술조건"/>
      <sheetName val="97년 추정"/>
      <sheetName val="포승중환경개선공사_변경_"/>
      <sheetName val="소총괄표1"/>
      <sheetName val="실행간접비용"/>
      <sheetName val="A1"/>
      <sheetName val="기기리스트"/>
      <sheetName val="자재발주서"/>
      <sheetName val="호표"/>
      <sheetName val="99총공사내역서"/>
      <sheetName val="000000"/>
      <sheetName val="무시"/>
      <sheetName val=" 소방공사 산출근거"/>
      <sheetName val="지입자재집계표"/>
      <sheetName val="차수"/>
      <sheetName val="건설성적"/>
      <sheetName val="GRACE"/>
      <sheetName val="업체별기성내역"/>
      <sheetName val="면적표"/>
      <sheetName val="적용률"/>
      <sheetName val="1구간FRP수량산출"/>
      <sheetName val="결재갑지"/>
      <sheetName val="개거재료산출"/>
      <sheetName val="관로내역원"/>
      <sheetName val="수토공단위당"/>
      <sheetName val="인건-측정"/>
      <sheetName val="일위목록-기"/>
      <sheetName val="CABLE SIZE-1"/>
      <sheetName val="건축2"/>
      <sheetName val="플랜트 설치"/>
      <sheetName val="북방3터널"/>
      <sheetName val="선급비용"/>
      <sheetName val="상반기손익차2총괄"/>
      <sheetName val="인사자료총집계"/>
      <sheetName val="원가계산 (2)"/>
      <sheetName val="70%"/>
      <sheetName val="전기일위대가"/>
      <sheetName val="배수공"/>
      <sheetName val="건축기성"/>
      <sheetName val="청곡간선입력"/>
      <sheetName val="산출근거1"/>
      <sheetName val="미드수량"/>
      <sheetName val="견적대비 견적서"/>
      <sheetName val="1"/>
      <sheetName val="갑  지"/>
      <sheetName val="우수공집계"/>
      <sheetName val="전동기"/>
      <sheetName val="원형1호맨홀토공수량"/>
      <sheetName val="일위대가(비굴착)"/>
      <sheetName val="진주방향"/>
      <sheetName val="접수부"/>
      <sheetName val="버스운행안내"/>
      <sheetName val="예방접종계획"/>
      <sheetName val="근태계획서"/>
      <sheetName val="MAT"/>
      <sheetName val="일위대가-1"/>
      <sheetName val="PAC"/>
      <sheetName val="선급금신청서"/>
      <sheetName val="제노임"/>
      <sheetName val="연환"/>
      <sheetName val="입력정보"/>
      <sheetName val="각종양식"/>
      <sheetName val="tggwan(mac)"/>
      <sheetName val="예산총괄표"/>
      <sheetName val="공주-교대(A1)"/>
      <sheetName val="사업수지"/>
      <sheetName val="표지1"/>
      <sheetName val="산출근거(단청공사)"/>
      <sheetName val="POL6차-PIPING"/>
      <sheetName val="물량"/>
      <sheetName val="산#2-1 (2)"/>
      <sheetName val="산#3-1"/>
      <sheetName val="공량산출서"/>
      <sheetName val="통합"/>
      <sheetName val="도로횡단-D300"/>
      <sheetName val="견적내역서"/>
      <sheetName val="대"/>
      <sheetName val="엔지니어링"/>
      <sheetName val="단가표 (2)"/>
      <sheetName val="공정외주"/>
      <sheetName val="공동구수량"/>
      <sheetName val="견적조건"/>
      <sheetName val="노임이"/>
      <sheetName val="단가대비"/>
      <sheetName val="팀업무"/>
      <sheetName val="3BL공동구_수량2"/>
      <sheetName val="내역서_제출1"/>
      <sheetName val="2000년_공정표1"/>
      <sheetName val="1_설계조건1"/>
      <sheetName val="_냉각수펌프1"/>
      <sheetName val="갑지_을지"/>
      <sheetName val="기타_정보통신공사"/>
      <sheetName val="정거장_설계조건"/>
      <sheetName val="노무비_근거1"/>
      <sheetName val="효성CB_1P기초1"/>
      <sheetName val="전선_및_전선관1"/>
      <sheetName val="2000_05"/>
      <sheetName val="일위대가56-1_"/>
      <sheetName val="일위대가71-1_"/>
      <sheetName val="일위대가74-1_"/>
      <sheetName val="일위대가76-1_"/>
      <sheetName val="일위대가77-1_"/>
      <sheetName val="일위대가78-1_"/>
      <sheetName val="노임단가(08_01)"/>
      <sheetName val="남양시작동자105노65기1_3화1_2"/>
      <sheetName val="출력은_금물1"/>
      <sheetName val="C_전기공사"/>
      <sheetName val="국도접속_차도부수량"/>
      <sheetName val="빌딩_안내"/>
      <sheetName val="화재_탐지_설비"/>
      <sheetName val="BSD_(2)"/>
      <sheetName val="Sheet1_(2)"/>
      <sheetName val="단가_1"/>
      <sheetName val="A_견적"/>
      <sheetName val="s_v"/>
      <sheetName val="DATA테이블1_(2)"/>
      <sheetName val="1000_DB구축_부표"/>
      <sheetName val="CT_"/>
      <sheetName val="조도계산서_(도서)"/>
      <sheetName val="1차_내역서"/>
      <sheetName val="일위대가_"/>
      <sheetName val="표__지"/>
      <sheetName val="97년_추정"/>
      <sheetName val="SHEET_PILE단가"/>
      <sheetName val="도담구내_개소별_명세"/>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2F_회의실견적(5_14_일대)"/>
      <sheetName val="신규_수주분(사용자_정의)"/>
      <sheetName val="현장관리비_산출내역"/>
      <sheetName val="원가계산_(2)"/>
      <sheetName val="토목내역서_(도급단가)"/>
      <sheetName val="정산내역서"/>
      <sheetName val="평3"/>
      <sheetName val="직접노무비"/>
      <sheetName val="도급"/>
      <sheetName val="남평내역"/>
      <sheetName val="재료집계표"/>
      <sheetName val="PARAMETER"/>
      <sheetName val="10월"/>
      <sheetName val="기초"/>
      <sheetName val="부경"/>
      <sheetName val="database"/>
      <sheetName val="S1,3"/>
      <sheetName val="수안보-MBR1"/>
      <sheetName val="P.M 별"/>
      <sheetName val="경비2내역"/>
      <sheetName val="약품설비"/>
      <sheetName val="남양내역"/>
      <sheetName val="담보"/>
      <sheetName val="220 (2)"/>
      <sheetName val="점수계산1-2"/>
      <sheetName val="견적(100%ᓈ"/>
      <sheetName val="견적(100%䃈"/>
      <sheetName val="견적(100%耀"/>
      <sheetName val="견적(100%"/>
      <sheetName val="하반기(지구대ო"/>
      <sheetName val="990430_당초"/>
      <sheetName val="견적(100%_x0008_"/>
      <sheetName val="Macro(MCC)"/>
      <sheetName val="전선(총)"/>
      <sheetName val="Sheet15"/>
      <sheetName val="전국현황"/>
      <sheetName val="B부대0"/>
      <sheetName val="현금예금"/>
      <sheetName val="옹벽"/>
      <sheetName val="토공_total2"/>
      <sheetName val="Customer_Databas2"/>
      <sheetName val="원가_(2)2"/>
      <sheetName val="AIR_SHOWER(3인용)2"/>
      <sheetName val="6PILE__(돌출)2"/>
      <sheetName val="토공(우물통,기타)_2"/>
      <sheetName val="노(97_1,97_9,98_1)2"/>
      <sheetName val="_HIT-&gt;HMC_견적(3900)2"/>
      <sheetName val="내역서_1"/>
      <sheetName val="노_무_비1"/>
      <sheetName val="Inst_1"/>
      <sheetName val="별표_1"/>
      <sheetName val="3_2제조설비1"/>
      <sheetName val="단가대비표_(3)1"/>
      <sheetName val="세골재__T2_변경_현황1"/>
      <sheetName val="단가_및_재료비"/>
      <sheetName val="말뚝지/_x0000__x0013_"/>
      <sheetName val="효동"/>
      <sheetName val="ND"/>
      <sheetName val="원본(갑지)"/>
      <sheetName val="노임단가2004(상)"/>
      <sheetName val="공급집계 (현대-우림)"/>
      <sheetName val="노임단가 (2)"/>
      <sheetName val="자재운반단가일람표"/>
      <sheetName val="상시"/>
      <sheetName val="접속도로1"/>
      <sheetName val="가설공_x0000_"/>
      <sheetName val="말뚝지_x0000__x0000_ﯲ"/>
      <sheetName val="말뚝지怀4Ე"/>
      <sheetName val="선체-H"/>
      <sheetName val="설계예/"/>
      <sheetName val="공劰.勼"/>
      <sheetName val="공韛⾶_x0005_"/>
      <sheetName val="공_x0005__x0000_"/>
      <sheetName val="가감수량"/>
      <sheetName val="대가호표"/>
      <sheetName val="5.지붕"/>
      <sheetName val="철근콘크리트"/>
      <sheetName val="공종별내역서"/>
      <sheetName val="일위_FILE"/>
      <sheetName val="터널대가"/>
      <sheetName val="예정(3)"/>
      <sheetName val="소포내역 (2)"/>
      <sheetName val="단1"/>
      <sheetName val="공사잡비"/>
      <sheetName val="차압계산"/>
      <sheetName val="광장"/>
      <sheetName val="공_x0000_"/>
      <sheetName val="공_x0005__x0000__x0000_"/>
      <sheetName val="공铌ó_x0000_"/>
      <sheetName val="공䐠"/>
      <sheetName val="공㽐-ૐ"/>
      <sheetName val="[KKK.XLS]설계예/"/>
      <sheetName val="[KKK.XLS][KKK.XLS]설계예/"/>
      <sheetName val="[KKK.XLS][KKK.XLS][KKK.XLS]설계예/"/>
      <sheetName val="공사내역"/>
      <sheetName val="변경내역"/>
      <sheetName val="기성금내역서"/>
      <sheetName val="토공사"/>
      <sheetName val="SIL98"/>
      <sheetName val="일위대가(4_x0005__x0000__x0000_"/>
      <sheetName val="일위대가(4층원격礊"/>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매립"/>
      <sheetName val="토목주소"/>
      <sheetName val="측량요율"/>
      <sheetName val="1유리"/>
      <sheetName val="공ମ⿩_x0005_"/>
      <sheetName val="본사"/>
      <sheetName val="공장"/>
      <sheetName val="산출기초(기계터파기)3열"/>
      <sheetName val="전송망집계"/>
      <sheetName val="철거수량(전송)"/>
      <sheetName val="[KKK.XLS][KKK.XLS]말뚝지/_x0000__x0013_"/>
      <sheetName val="날개벽"/>
      <sheetName val="99-0002"/>
      <sheetName val="SUS(150)"/>
      <sheetName val="인수공규격"/>
      <sheetName val="단면가정"/>
      <sheetName val="부재력정리"/>
      <sheetName val="경비"/>
      <sheetName val="냉온수유니트"/>
      <sheetName val="진단세부현황"/>
      <sheetName val="300XL 세관"/>
      <sheetName val="편입토지조서"/>
      <sheetName val="평균터파기고(1-2,ASP)"/>
      <sheetName val="기준표"/>
      <sheetName val="시화점실행"/>
      <sheetName val="MEMORY"/>
      <sheetName val="식재일위대"/>
      <sheetName val="13LPMCC"/>
      <sheetName val="FAB4생산"/>
      <sheetName val="시중노임(공사)"/>
      <sheetName val="합천내역"/>
      <sheetName val="DAN"/>
      <sheetName val="공사비"/>
      <sheetName val="1공구내역"/>
      <sheetName val="건축공사실행"/>
      <sheetName val="BOX전기내역"/>
      <sheetName val="길어깨(현황)"/>
      <sheetName val="60명당사(총괄)"/>
      <sheetName val="실행내역 "/>
      <sheetName val="공사예산하조서(O.K)"/>
      <sheetName val="소각장스케줄"/>
      <sheetName val="급수 (LPM)"/>
      <sheetName val="요약&amp;결과"/>
      <sheetName val="SG"/>
      <sheetName val="일위목록데이타"/>
      <sheetName val="냉천부속동"/>
      <sheetName val="(4-2)열관류값-2"/>
      <sheetName val="금융"/>
      <sheetName val="성곽내역서"/>
      <sheetName val="화전내"/>
      <sheetName val="danga"/>
      <sheetName val="도로정위치부표"/>
      <sheetName val="도로조사부표"/>
      <sheetName val="내역1"/>
      <sheetName val="용산1(해보)"/>
      <sheetName val="부하계산서"/>
      <sheetName val="우각부보강"/>
      <sheetName val="비교1"/>
      <sheetName val="공통단가"/>
      <sheetName val="운반비"/>
      <sheetName val="기준FACTOR"/>
      <sheetName val="산출목록표"/>
      <sheetName val="도시가스현황"/>
      <sheetName val="계산표지"/>
      <sheetName val="급수"/>
      <sheetName val="기계경비산출기준"/>
      <sheetName val="기초단가"/>
      <sheetName val="경영"/>
      <sheetName val="98년"/>
      <sheetName val="실적"/>
      <sheetName val="장비집계"/>
      <sheetName val="조건"/>
      <sheetName val="빙축열"/>
      <sheetName val="금액"/>
      <sheetName val="심사물량"/>
      <sheetName val="심사계산"/>
      <sheetName val="고내분기~한림"/>
      <sheetName val="광령~경마장"/>
      <sheetName val="세기~광령"/>
      <sheetName val="정보"/>
      <sheetName val="2.토목공사"/>
      <sheetName val="월별수입"/>
      <sheetName val="현대물량"/>
      <sheetName val="관급"/>
      <sheetName val="기본사항"/>
      <sheetName val="피엘"/>
      <sheetName val="총괄갑 "/>
      <sheetName val="프로젝트"/>
      <sheetName val="기계경비_시간당_"/>
      <sheetName val="분전함신설"/>
      <sheetName val="접지1종"/>
      <sheetName val="일위대가(가설)"/>
      <sheetName val="퍼ԯ_x0000_"/>
      <sheetName val="96수출"/>
      <sheetName val="부자재_적용비율"/>
      <sheetName val="일위대가목록_"/>
      <sheetName val="공사진행"/>
      <sheetName val="여과지동"/>
      <sheetName val="하자접수대장"/>
      <sheetName val="홍보비디오"/>
      <sheetName val="21301동"/>
      <sheetName val="청학계"/>
      <sheetName val="AS접수관리"/>
      <sheetName val="종배수관면벽구"/>
      <sheetName val="ELECT쀀⻰_x0000_"/>
      <sheetName val="Macro(전선)"/>
      <sheetName val="내역(가지)"/>
      <sheetName val="개요2"/>
      <sheetName val="입찰보고"/>
      <sheetName val="기타"/>
      <sheetName val="제안서"/>
      <sheetName val="행정표준(1)"/>
      <sheetName val="행정표준(2)"/>
      <sheetName val="중간"/>
      <sheetName val="내역서_᎛⼗"/>
      <sheetName val="일  위  대  가  목  록"/>
      <sheetName val="PSCbeam설계"/>
      <sheetName val=" 갑지"/>
      <sheetName val="ysn"/>
      <sheetName val="FD"/>
      <sheetName val="99관저"/>
      <sheetName val="QandAJunior"/>
      <sheetName val="FB25JN"/>
      <sheetName val="직접수량"/>
      <sheetName val="J형측구단위수량"/>
      <sheetName val="전기공사일위대가"/>
      <sheetName val="도로단위당"/>
      <sheetName val="횡배수관집현황(2공구)"/>
      <sheetName val="자재비"/>
      <sheetName val="일위대가서식"/>
      <sheetName val="대비2"/>
      <sheetName val="2차기성내역서"/>
      <sheetName val="TEMP"/>
      <sheetName val="JA"/>
      <sheetName val="연결관단위"/>
      <sheetName val="인테리어내역"/>
      <sheetName val="이형관"/>
      <sheetName val="공종"/>
      <sheetName val="22관계"/>
      <sheetName val="22기타(L,R)"/>
      <sheetName val="22전선계"/>
      <sheetName val="월래"/>
      <sheetName val="횡배수관토공수량"/>
      <sheetName val="98수문일위"/>
      <sheetName val="총괄내역서"/>
      <sheetName val="5사남"/>
      <sheetName val="      "/>
      <sheetName val="5.정산서"/>
      <sheetName val="관집계"/>
      <sheetName val="APT"/>
      <sheetName val="공내역서"/>
      <sheetName val="2공구내역서"/>
      <sheetName val="기뇣đ"/>
      <sheetName val="분祍⿪"/>
      <sheetName val="변경총괄지(1)"/>
      <sheetName val="(C)원내역"/>
      <sheetName val="관리비"/>
      <sheetName val="코드"/>
      <sheetName val="수량산출목록표"/>
      <sheetName val="품셈총괄표"/>
      <sheetName val="봉양~조차장간고하개명(신설)"/>
      <sheetName val="5"/>
      <sheetName val="BS(5월-경리과)"/>
      <sheetName val="채권(하반기)"/>
      <sheetName val="1.검토서"/>
      <sheetName val="지급자재단가"/>
      <sheetName val="집 계 표"/>
      <sheetName val="BH-1 (2)"/>
      <sheetName val="광주주공"/>
      <sheetName val="조업일수"/>
      <sheetName val="B.O.M"/>
      <sheetName val="생산매출 (4)"/>
      <sheetName val="시산표"/>
      <sheetName val="STANDARD (상)-참고"/>
      <sheetName val="부재리스트"/>
      <sheetName val="구분자"/>
      <sheetName val="48단가"/>
      <sheetName val="중기단가"/>
      <sheetName val="중기목록"/>
      <sheetName val="수량이동"/>
      <sheetName val="정철호"/>
      <sheetName val="FUEL FILLER"/>
      <sheetName val="수주이월"/>
      <sheetName val="하鄘8눰"/>
      <sheetName val="1호맨홀토공"/>
      <sheetName val="제안서입력"/>
      <sheetName val="장비선정 "/>
      <sheetName val="1단계 (2)"/>
      <sheetName val="수 량 명 세 서 - 1"/>
      <sheetName val="10동"/>
      <sheetName val="DATA-UPS"/>
      <sheetName val="도시계획인력산정"/>
      <sheetName val="투찰"/>
      <sheetName val="건강보험 표준보수월액 조견표(04년도)"/>
      <sheetName val="상하차비용(기계상차)"/>
      <sheetName val="수간보호"/>
      <sheetName val="우수데이터"/>
      <sheetName val="성곽공사"/>
      <sheetName val="철근"/>
      <sheetName val="3.공통공사대비"/>
      <sheetName val="P3"/>
      <sheetName val="#REF!"/>
      <sheetName val="내역서(교량)전체"/>
      <sheetName val="관급_File"/>
      <sheetName val="구역화물"/>
      <sheetName val="단위목록"/>
      <sheetName val="시험비"/>
      <sheetName val="기계경비목록"/>
      <sheetName val="견적을지"/>
      <sheetName val="통신200헾"/>
      <sheetName val="설치내역"/>
      <sheetName val="일위대가(4층원격堘"/>
      <sheetName val="일위대가(4층원격朂"/>
      <sheetName val="일위대가(4층원격_x0005_"/>
      <sheetName val="세부내焀"/>
      <sheetName val="도급실행(본관-주차장)"/>
      <sheetName val="3BL공동구_桐ݾ蔌"/>
      <sheetName val="3BL공동구__x0000__x0000_"/>
      <sheetName val="3BL공동구_厠į召"/>
      <sheetName val="蠀Ⲃ"/>
      <sheetName val="저⺄"/>
      <sheetName val="공사 Scope 표지"/>
      <sheetName val="공사 Scope"/>
      <sheetName val="원가표"/>
      <sheetName val="내역-1"/>
      <sheetName val="내역-2"/>
      <sheetName val="일위2"/>
      <sheetName val="일위3"/>
      <sheetName val="몸체(460×600)"/>
      <sheetName val="560×550"/>
      <sheetName val="590×630"/>
      <sheetName val="502(760×600)"/>
      <sheetName val="840×700"/>
      <sheetName val="직원명단"/>
      <sheetName val="copy"/>
      <sheetName val="우배수"/>
      <sheetName val="중계I"/>
      <sheetName val="HWP참조"/>
      <sheetName val="7-1노임"/>
      <sheetName val="7-2경비"/>
      <sheetName val="860×600"/>
      <sheetName val="870×770"/>
      <sheetName val="910×600"/>
      <sheetName val="937×610"/>
      <sheetName val="960×600"/>
      <sheetName val="980×640"/>
      <sheetName val="1000×610"/>
      <sheetName val="1080×770"/>
      <sheetName val="1130×600"/>
      <sheetName val="1200×600"/>
      <sheetName val="503(1230×510)"/>
      <sheetName val="1310×800"/>
      <sheetName val="1360×700"/>
      <sheetName val="1380×670"/>
      <sheetName val="1400×830"/>
      <sheetName val="1450×505"/>
      <sheetName val="1470×700"/>
      <sheetName val="1500×613"/>
      <sheetName val="1500×720"/>
      <sheetName val="1550×770"/>
      <sheetName val="1600×700"/>
      <sheetName val="1650×650"/>
      <sheetName val="1650×800"/>
      <sheetName val="1780×500"/>
      <sheetName val="2190×505"/>
      <sheetName val="504(2700×650)"/>
      <sheetName val="505(840×700)"/>
      <sheetName val="840×840"/>
      <sheetName val="848×613"/>
      <sheetName val="1060×700"/>
      <sheetName val="1080×670"/>
      <sheetName val="1110×722"/>
      <sheetName val="1160×650"/>
      <sheetName val="1160×680"/>
      <sheetName val="1160×730"/>
      <sheetName val="506(1210×730)"/>
      <sheetName val="1310×700"/>
      <sheetName val="1310×790"/>
      <sheetName val="1480×560"/>
      <sheetName val="511(1080×770)"/>
      <sheetName val="512(1360×700)"/>
      <sheetName val="512(1380×670)"/>
      <sheetName val="512(1500×720)"/>
      <sheetName val="512(1650×800)"/>
      <sheetName val="임율산출표"/>
      <sheetName val="간접노무비율"/>
      <sheetName val="직간접노무비집계"/>
      <sheetName val="부문별직접노무발생"/>
      <sheetName val="부분별간접노무집계"/>
      <sheetName val="부분별공통비배부액"/>
      <sheetName val="부분별간접노무발생"/>
      <sheetName val="발생노무집계"/>
      <sheetName val="직접노무비발생"/>
      <sheetName val="간접노무비발생"/>
      <sheetName val="경비집계"/>
      <sheetName val="경비계산"/>
      <sheetName val="경비배부율"/>
      <sheetName val="경비조정"/>
      <sheetName val="가구부문경비집계"/>
      <sheetName val="가구부문부서별배부액"/>
      <sheetName val="경비배부액집계"/>
      <sheetName val="공통비배부액"/>
      <sheetName val="배부율산출"/>
      <sheetName val="월별경비집계"/>
      <sheetName val="월별경비내역"/>
      <sheetName val="작업시간명세표"/>
      <sheetName val="일반관리비비율산출표"/>
      <sheetName val="일반관리및이윤율"/>
      <sheetName val="손익계산서"/>
      <sheetName val="제조원가명세서"/>
      <sheetName val="노무비집계"/>
      <sheetName val="노무공수산출(460×600)"/>
      <sheetName val="적용원단위공수"/>
      <sheetName val="단위당노무공수"/>
      <sheetName val="실적원재료공수"/>
      <sheetName val="실적작업공수"/>
      <sheetName val="난이도가중치"/>
      <sheetName val="실적재품수량산출"/>
      <sheetName val="거울판"/>
      <sheetName val="키큰장"/>
      <sheetName val="서랍통"/>
      <sheetName val="천판류"/>
      <sheetName val="포장"/>
      <sheetName val="1∼37"/>
      <sheetName val="38∼94"/>
      <sheetName val="95∼126"/>
      <sheetName val="127∼154"/>
      <sheetName val="155∼205"/>
      <sheetName val="206∼255"/>
      <sheetName val="256∼281"/>
      <sheetName val="추가분"/>
      <sheetName val="뒷선반"/>
      <sheetName val="장식판"/>
      <sheetName val="상판(HPM)"/>
      <sheetName val="상판(인조)"/>
      <sheetName val="포장(1)"/>
      <sheetName val="포장(2)"/>
      <sheetName val="포장(3)"/>
      <sheetName val="포장(4)"/>
      <sheetName val="코킹"/>
      <sheetName val="상판,뒷선반길이"/>
      <sheetName val="간재"/>
      <sheetName val="간노"/>
      <sheetName val="임금"/>
      <sheetName val="임금2"/>
      <sheetName val="경비 (2)"/>
      <sheetName val="경조"/>
      <sheetName val="일반 (2)"/>
      <sheetName val="일반율"/>
      <sheetName val="이윤 (2)"/>
      <sheetName val="이윤율"/>
      <sheetName val="제조"/>
      <sheetName val="손익2"/>
      <sheetName val="제조2"/>
      <sheetName val="기업"/>
      <sheetName val="제조노임"/>
      <sheetName val="시약"/>
      <sheetName val=""/>
      <sheetName val="P1(좌,우)"/>
      <sheetName val="범례표"/>
      <sheetName val="도급내역׃⽚"/>
      <sheetName val="도급내역׃⾺_x0000__x0000_鎀_x0000_"/>
      <sheetName val="도급내역׃⾺_x0000__x0000_映_x0000_"/>
      <sheetName val="도급내역׃⾺_x0000__x0000_淈_x0000_"/>
      <sheetName val="도급내역׃⾺_x0000__x0000_윀_x0000_"/>
      <sheetName val="도급내역׃⾺_x0000__x0000_靰_x0000_"/>
      <sheetName val="도급내역׃⾺_x0000__x0000_筠_x0000_"/>
      <sheetName val="도급내역׃⾺_x0000__x0000_珰_x0000_"/>
      <sheetName val="도급내역׃⾺_x0000__x0000_觘_x0000_"/>
      <sheetName val="도급내역׃⾺_x0000__x0000_椰_x0000_"/>
      <sheetName val="도급내역薨(藬(헾⽉"/>
      <sheetName val="도급내역헾⼖_x0005__x0000__x0000_"/>
      <sheetName val="도급내역׃⽚_x0000__x0000_ⶐ_x0000_"/>
      <sheetName val="견적(100%_x0000_"/>
      <sheetName val="직접경비"/>
      <sheetName val="Zip_Code"/>
      <sheetName val="카렌스센터계량기설치공사"/>
      <sheetName val="영업.일1"/>
      <sheetName val="분_x0000__x0000_"/>
      <sheetName val="분券%"/>
      <sheetName val="자재목록"/>
      <sheetName val="Resource2"/>
      <sheetName val="내역서관리"/>
      <sheetName val="내역1공구"/>
      <sheetName val="sw1"/>
      <sheetName val="NOMUBI"/>
      <sheetName val="일위산출"/>
      <sheetName val="3.면적&amp;세대(입력)"/>
      <sheetName val="공사비예산서(토목분)"/>
      <sheetName val="제안실적sum조회"/>
      <sheetName val="VXXXXXXX"/>
      <sheetName val="SUM"/>
      <sheetName val="경비산출"/>
      <sheetName val="기본정보입력"/>
      <sheetName val="사업성"/>
      <sheetName val="참조"/>
      <sheetName val="7급줄떼"/>
      <sheetName val="중사"/>
      <sheetName val="명세"/>
      <sheetName val="단산"/>
      <sheetName val="일대"/>
      <sheetName val="덕전리"/>
      <sheetName val="시운전연료"/>
      <sheetName val="산출내역서집계표"/>
      <sheetName val="산출근거 "/>
      <sheetName val="수량집계"/>
      <sheetName val="입찰"/>
      <sheetName val="현경"/>
      <sheetName val="토공집계"/>
      <sheetName val="본실행경비"/>
      <sheetName val="EQUIPMENT -2"/>
      <sheetName val="참조코드"/>
      <sheetName val=" 총괄표"/>
      <sheetName val="수량"/>
      <sheetName val="TEL"/>
      <sheetName val="토공 totൡý"/>
      <sheetName val="직접인건비"/>
      <sheetName val="증감내역서"/>
      <sheetName val="설 계"/>
      <sheetName val="초기화면"/>
      <sheetName val="제경비"/>
      <sheetName val="법면단"/>
      <sheetName val="지급자재여부"/>
      <sheetName val="토피 5m"/>
      <sheetName val="노임자재단가"/>
      <sheetName val="토공집계(rp)"/>
      <sheetName val="기본DATA"/>
      <sheetName val="96"/>
      <sheetName val="창호"/>
      <sheetName val="가설제외"/>
      <sheetName val="기타공사"/>
      <sheetName val="경비계산서"/>
      <sheetName val="신고조서"/>
      <sheetName val="1~69"/>
      <sheetName val="0506생활권구적"/>
      <sheetName val="2.단면가정"/>
      <sheetName val="일_위_목_록_표"/>
      <sheetName val="1_우편집중내역서"/>
      <sheetName val="기준정보1"/>
      <sheetName val="가정급수관"/>
      <sheetName val="오억미만"/>
      <sheetName val="공통자료"/>
      <sheetName val="일대목록표"/>
      <sheetName val="공㑠_x0000_"/>
      <sheetName val="공ꙭL"/>
      <sheetName val="공ꙭĕ_x0000_"/>
      <sheetName val="공ꙭĖ"/>
      <sheetName val="공_x0000__x0000_"/>
      <sheetName val="1호맨홀가감수량"/>
      <sheetName val="[KKK.XLS]말뚝지/_x0000__x0013_"/>
      <sheetName val="단위수량"/>
      <sheetName val="고시단가"/>
      <sheetName val="10공구일위"/>
      <sheetName val="토목수량산출"/>
      <sheetName val="말뚝지/"/>
      <sheetName val="말뚝지"/>
      <sheetName val="일위대가(4_x0005_"/>
      <sheetName val="기본자료 "/>
      <sheetName val="noyim"/>
      <sheetName val="지점별강우량"/>
      <sheetName val="공柖"/>
      <sheetName val="자재"/>
      <sheetName val="우수"/>
      <sheetName val="증감대비"/>
      <sheetName val="대림정보통신"/>
      <sheetName val="주관사업"/>
      <sheetName val="회사개황최종"/>
      <sheetName val="전체_1설계"/>
      <sheetName val="hvac내역서(제어동)"/>
      <sheetName val="9509"/>
      <sheetName val="산정표"/>
      <sheetName val="부하집계"/>
      <sheetName val="관리비비계상"/>
      <sheetName val="일위집계표"/>
      <sheetName val="총(신설)"/>
      <sheetName val="제품목록"/>
      <sheetName val="공사비예산서"/>
      <sheetName val="설비"/>
      <sheetName val="D"/>
      <sheetName val="현장경상비"/>
      <sheetName val="AS포장복구 "/>
      <sheetName val="청천내"/>
      <sheetName val="공리일"/>
      <sheetName val="2003 일위대가"/>
      <sheetName val="(A)내역서"/>
      <sheetName val="INDEX"/>
      <sheetName val="시행예산"/>
      <sheetName val="공통비총괄표"/>
      <sheetName val="공종단가"/>
      <sheetName val="6-1. 관개량조서"/>
      <sheetName val="설계서을"/>
      <sheetName val="예산변경사항"/>
      <sheetName val="중기손료"/>
      <sheetName val="교각토공"/>
      <sheetName val="공사비집계"/>
      <sheetName val="6공구(당초)"/>
      <sheetName val="제출내역 (2)"/>
      <sheetName val="마산방향"/>
      <sheetName val="마산방향철근집계"/>
      <sheetName val="9811"/>
      <sheetName val="소운반"/>
      <sheetName val="집수정단면도 (2)"/>
      <sheetName val="S0"/>
      <sheetName val="수목데이타 "/>
      <sheetName val="남대문빌딩"/>
      <sheetName val="경영혁신본부"/>
      <sheetName val="본부별사업계획2차"/>
      <sheetName val="원가계산서(남측)"/>
      <sheetName val="감가상각"/>
      <sheetName val="지질조사분석"/>
      <sheetName val="2. 공원조도"/>
      <sheetName val="FJ단가"/>
      <sheetName val="7.지층별제원"/>
      <sheetName val="관급자재"/>
      <sheetName val="변경관급자재"/>
      <sheetName val="4.본실행통합내역서"/>
      <sheetName val="★개략견적"/>
      <sheetName val="동원인원"/>
      <sheetName val="일(4)"/>
      <sheetName val="1단계"/>
      <sheetName val="구조물공집계"/>
      <sheetName val="갑(전기)"/>
      <sheetName val="밸브설치"/>
      <sheetName val="순공사비"/>
      <sheetName val="I.설계조건"/>
      <sheetName val="Tool"/>
      <sheetName val="토적표(광혁측량)"/>
      <sheetName val="열린교실"/>
      <sheetName val="시설물일위"/>
      <sheetName val="도봉2지구"/>
      <sheetName val="아파트"/>
      <sheetName val="공통비(전체)"/>
      <sheetName val="대덕토공총"/>
      <sheetName val="FAB별"/>
      <sheetName val="콘크리트타설집계표"/>
      <sheetName val="사업분석"/>
      <sheetName val="노단"/>
      <sheetName val="자단"/>
      <sheetName val="CP-E2 (품셈표)"/>
      <sheetName val="내역서(사업소)"/>
      <sheetName val="유역면적"/>
      <sheetName val="법면"/>
      <sheetName val="구조물공"/>
      <sheetName val="배수공1"/>
      <sheetName val="공감비"/>
      <sheetName val=" 융자사업별 v)2.5%)"/>
      <sheetName val="4.일위대가목차"/>
      <sheetName val="단가목록"/>
      <sheetName val="명단"/>
      <sheetName val="자Â_x0000_Ԁ"/>
      <sheetName val="Sheet13"/>
      <sheetName val="Sheet14"/>
      <sheetName val="Sheet9"/>
      <sheetName val="10-1.훼손지 가.부지"/>
      <sheetName val="등급별 배치기준"/>
      <sheetName val="별표집계"/>
      <sheetName val="국내조달(통㼨«ㅌʖ"/>
      <sheetName val="국내조달(통翈ï헾⽺"/>
      <sheetName val="국내조달(통蕘¯헾『"/>
      <sheetName val="국내조달(통聈O肌O"/>
      <sheetName val="한전일위"/>
      <sheetName val="합의서"/>
      <sheetName val="가로등"/>
      <sheetName val="공㐬ȟⱈ"/>
      <sheetName val="점검총괄"/>
      <sheetName val="고등학교"/>
      <sheetName val="INFORM"/>
      <sheetName val="9-1차이내역"/>
      <sheetName val="기계경비"/>
      <sheetName val="총물량"/>
      <sheetName val="부대공수량산출"/>
      <sheetName val="[KKK.XLS]________C____________6"/>
      <sheetName val="[KKK.XLS]________C____________2"/>
      <sheetName val="[KKK.XLS]________C____________4"/>
      <sheetName val="[KKK.XLS]________C____________3"/>
      <sheetName val="[KKK.XLS]________C____________5"/>
      <sheetName val="품셈T_x0010__x0000_⺨ࢠ"/>
      <sheetName val="작성방법"/>
      <sheetName val="자재(원원+원대)"/>
      <sheetName val="회사정보"/>
      <sheetName val="정산서 "/>
      <sheetName val="매입-계약"/>
      <sheetName val="노무"/>
      <sheetName val="적점"/>
      <sheetName val="원하대비"/>
      <sheetName val="원도급"/>
      <sheetName val="하도급"/>
      <sheetName val="4.전기"/>
      <sheetName val="도담구내 개소별퇍놲ԯ"/>
      <sheetName val="B"/>
      <sheetName val="전기공사 산출집계"/>
      <sheetName val="전기공사 산출"/>
      <sheetName val="Data(인원)"/>
      <sheetName val="sensitivity"/>
      <sheetName val="수지차(년)"/>
      <sheetName val="울산자동제어"/>
      <sheetName val="마산월령동골조물량변경"/>
      <sheetName val="공비대비"/>
      <sheetName val="환산"/>
      <sheetName val="기계설비"/>
      <sheetName val="인구"/>
      <sheetName val="대림경상68억"/>
      <sheetName val="총중목"/>
      <sheetName val="남양시작동자105노65㠀⺃簀⺃︀쫕ԯ_x0000_"/>
      <sheetName val="남양시작동자105노65︀䋕ԯ_x0000_缀_x0000__x0000__x0000_"/>
      <sheetName val="06 일위대가목록"/>
      <sheetName val="준공머리"/>
      <sheetName val="자가"/>
      <sheetName val="암거공"/>
      <sheetName val="투찰금액"/>
      <sheetName val="2공구하도급내역서"/>
      <sheetName val="1공구 건정토건 철콘"/>
      <sheetName val="적용공정"/>
      <sheetName val="견적의뢰"/>
      <sheetName val="★도급내역"/>
      <sheetName val="미익SUB"/>
      <sheetName val="견적서1"/>
      <sheetName val="익산"/>
      <sheetName val="잡비계산"/>
      <sheetName val="ÀÏ¸í"/>
      <sheetName val="ÀÏ¸í95"/>
      <sheetName val="ÀÏºñ"/>
      <sheetName val="ÀÏºñ95"/>
      <sheetName val="°æ¸í"/>
      <sheetName val="°æ¸í95"/>
      <sheetName val="°æ¹è"/>
      <sheetName val="°æ¹è95"/>
      <sheetName val="ÀÓÀ²"/>
      <sheetName val="ÀÓÀ²95"/>
      <sheetName val="°£³ëºñ"/>
      <sheetName val="°£³ëºñ95"/>
      <sheetName val="Á÷³ë"/>
      <sheetName val="°øÁ¤À²"/>
      <sheetName val="°ÇÁý"/>
      <sheetName val="°ÇÃà"/>
      <sheetName val="±â¼³Áý"/>
      <sheetName val="¼³Áý"/>
      <sheetName val="ÁøÂ¥³»¿ª"/>
      <sheetName val="ÃÑ°ý"/>
      <sheetName val="Áý°è"/>
      <sheetName val="³»¿ª"/>
      <sheetName val="°ø·®Áý"/>
      <sheetName val="´Ü°¡"/>
      <sheetName val="¹èºÎÀ²"/>
      <sheetName val="¿Ï¼º1"/>
      <sheetName val="¿Ï¼º2"/>
      <sheetName val="»êÀçºñÀ²"/>
      <sheetName val="¾ÈÀüºñÀ²"/>
      <sheetName val="ÀÏ¹ÝºñÀ²"/>
      <sheetName val="³ëÀÓ"/>
      <sheetName val="°ø·®"/>
      <sheetName val="Àû¿ë´ë°¡"/>
      <sheetName val="Áö¼ö³»¿ª"/>
      <sheetName val="³ë(97.1,97.9,98.1)"/>
      <sheetName val="³ëÀÓ´Ü°¡"/>
      <sheetName val="ÀÏÀ§´ë°¡¸ñ·Ï"/>
      <sheetName val="³»¿ª¼­2¾È"/>
      <sheetName val="ÀÏÀ§_ÆÄÀÏ"/>
      <sheetName val="°ßÀû¼­"/>
      <sheetName val="Ãâ·ÂÀº ±Ý¹°"/>
      <sheetName val="ÀÏÀ§´ë°¡"/>
      <sheetName val="Ã¶°Å»êÃâ±Ù°Å"/>
      <sheetName val="ÀÏÀ§´ë°¡(°ÇÃà)"/>
      <sheetName val="BabyÀÏÀ§´ë°¡"/>
      <sheetName val=" ³Ã°¢¼öÆßÇÁ"/>
      <sheetName val="°æ»ê"/>
      <sheetName val="´Ü°¡ "/>
      <sheetName val="Á÷Àç"/>
      <sheetName val="¼ÒºñÀÚ°¡"/>
      <sheetName val="¼ö·®»êÃâ"/>
      <sheetName val="´Ü°¡Á¶»ç"/>
      <sheetName val="Àú"/>
      <sheetName val="³»¿ª¼­(»ïÈ£)"/>
      <sheetName val="°£Á¢ºñ"/>
      <sheetName val="ÀÏÀ§´ë°¡(ÃâÀÔ)"/>
      <sheetName val="2°ø±¸»êÃâ³»¿ª"/>
      <sheetName val="½ÄÀçÀÏÀ§´ë°¡"/>
      <sheetName val="´ë,À¯,·¥"/>
      <sheetName val="±¹º°ÀÎ¿ø"/>
      <sheetName val="JòÁî§4"/>
      <sheetName val="ÀÏÀ§´ë°¡(4Ãþ¿ø°Ý)"/>
      <sheetName val="±âÃÊÀÏÀ§´ë°¡"/>
      <sheetName val="´Ü°¡´ëºñÇ¥"/>
      <sheetName val="»êÃâ±âÃÊ"/>
      <sheetName val="¿¬°á°ü¾Ï°Å"/>
      <sheetName val="Àû¿ë°ÇÃà"/>
      <sheetName val="Ç¥Áö"/>
      <sheetName val="±â°è³»¿ª"/>
      <sheetName val="µµ±Þ³»¿ª¼­"/>
      <sheetName val="9GNG¿î¹Ý"/>
      <sheetName val="±â°è°æºñ(½Ã°£´ç)"/>
      <sheetName val="·¥¸Ó"/>
      <sheetName val="Â÷¾×º¸Áõ"/>
      <sheetName val="ºÎºÐº°¼ö·®»êÃâ(Á¶ÇÕ±âÃÊ)"/>
      <sheetName val="¼Ò¹æ"/>
      <sheetName val="ÅÍÆÄ±â¹×Àç·á"/>
      <sheetName val="2F È¸ÀÇ½Ç°ßÀû(5_14 ÀÏ´ë)"/>
      <sheetName val="NìüëÒ-òÅ"/>
      <sheetName val="´Ü°¡Á¶»ç¼­"/>
      <sheetName val="1¾È"/>
      <sheetName val="¼ÕÀÍºÐ¼®"/>
      <sheetName val="°ÇÃàºÎÇÏ"/>
      <sheetName val="±èÆ÷IO"/>
      <sheetName val="Pier 3"/>
      <sheetName val="총체보활공정표"/>
      <sheetName val="중기 부표"/>
      <sheetName val="실행갑지"/>
      <sheetName val="Ⅱ1-0타"/>
      <sheetName val="도급내역서(က_x0000_ࠀ돬"/>
      <sheetName val="도급내역서(栀襙܆㦎"/>
      <sheetName val="도급내역서(/_x0000__xd800_Ù"/>
      <sheetName val="도급내역서(/_x0000_⠀D"/>
      <sheetName val="공柖7_x0000_"/>
      <sheetName val="항목별진도율"/>
      <sheetName val="A1.스케쥴"/>
      <sheetName val="C1.공사개요"/>
      <sheetName val="집수정(1)"/>
      <sheetName val="인원"/>
      <sheetName val="LG제품"/>
      <sheetName val="IW-LIST"/>
      <sheetName val="3.면적"/>
      <sheetName val="TYPE-A"/>
      <sheetName val="K-16 (실행)"/>
      <sheetName val="SUM (EDWARD)"/>
      <sheetName val="제1호단위수량"/>
      <sheetName val="기본설계기준"/>
      <sheetName val="리스(CIF)산출"/>
      <sheetName val="파형강관및곡선부보강및날개벽"/>
      <sheetName val="원가계산서 "/>
      <sheetName val="DATA 입력란"/>
      <sheetName val="골막이(야매)"/>
      <sheetName val="5흙막이"/>
      <sheetName val="구간산출"/>
      <sheetName val="덤프트럭계수"/>
      <sheetName val="옥외 전력간선공사"/>
      <sheetName val="기타자료"/>
      <sheetName val="단가(1)"/>
      <sheetName val="고양시"/>
      <sheetName val="건설기계사_x0000__x0000_締Ȥ"/>
      <sheetName val="data2"/>
      <sheetName val="3F"/>
      <sheetName val="지주토목내역서"/>
      <sheetName val="8.PILE  (돌출)"/>
      <sheetName val="창원- 전기공사"/>
      <sheetName val="배관단가조사서"/>
      <sheetName val="교대(A1)"/>
      <sheetName val="횡배수관"/>
      <sheetName val="단가및재료비"/>
      <sheetName val="96노임기준"/>
      <sheetName val="화산경계"/>
      <sheetName val="조도계산(가로등NEW)"/>
      <sheetName val="조명율데이타"/>
      <sheetName val="A LINE"/>
      <sheetName val="1. 설계조건 2.단면가정 3. 하중계산"/>
      <sheetName val="수리결과"/>
      <sheetName val="기중"/>
      <sheetName val="A조"/>
      <sheetName val="기계경비일람"/>
      <sheetName val="내역 (2)"/>
      <sheetName val="b_balju-단가단가단가"/>
      <sheetName val="H-pile(298x299)"/>
      <sheetName val="H-pile(250x250)"/>
      <sheetName val="소업1교"/>
      <sheetName val="일집"/>
      <sheetName val="C-직노1"/>
      <sheetName val="기초코드"/>
      <sheetName val="내부예산(5101~3)"/>
      <sheetName val="토목공사"/>
      <sheetName val="일위(설)"/>
      <sheetName val="제출내역_(2)"/>
      <sheetName val="WEIGHT_LIST"/>
      <sheetName val="산#2-1_(2)"/>
      <sheetName val="I_설계조건"/>
      <sheetName val="집수정단면도_(2)"/>
      <sheetName val="실행내역_"/>
      <sheetName val="공사예산하조서(O_K)"/>
      <sheetName val="1.우편집중내역서"/>
      <sheetName val="C؀_x0001_"/>
      <sheetName val="[KKK.XLS][KKK.XLS][KKK.XLS]___2"/>
      <sheetName val="상-교대(A1-A2)"/>
      <sheetName val="잔존년수"/>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sheetData sheetId="303"/>
      <sheetData sheetId="304"/>
      <sheetData sheetId="305" refreshError="1"/>
      <sheetData sheetId="306" refreshError="1"/>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sheetData sheetId="1297" refreshError="1"/>
      <sheetData sheetId="1298" refreshError="1"/>
      <sheetData sheetId="1299" refreshError="1"/>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sheetData sheetId="1705"/>
      <sheetData sheetId="1706"/>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sheetData sheetId="1780"/>
      <sheetData sheetId="1781" refreshError="1"/>
      <sheetData sheetId="1782"/>
      <sheetData sheetId="1783"/>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sheetData sheetId="1840"/>
      <sheetData sheetId="1841"/>
      <sheetData sheetId="1842"/>
      <sheetData sheetId="1843"/>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수량산출"/>
      <sheetName val="품셈TABLE"/>
      <sheetName val="VXXXXX"/>
      <sheetName val="I一般比"/>
      <sheetName val="총괄집계 "/>
      <sheetName val="일위대가목록"/>
      <sheetName val="노임단가"/>
      <sheetName val="수량산출서"/>
      <sheetName val="직노"/>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표지1"/>
      <sheetName val="원가계산서"/>
      <sheetName val="집계표"/>
      <sheetName val="내역서"/>
      <sheetName val="표지2"/>
      <sheetName val="단가비교표"/>
      <sheetName val="표지3"/>
      <sheetName val="산출서"/>
      <sheetName val="표지4"/>
      <sheetName val="관급집계표"/>
      <sheetName val="관급내역서"/>
      <sheetName val="표지5"/>
      <sheetName val="조사가격"/>
      <sheetName val="노임단가"/>
      <sheetName val="표지6"/>
      <sheetName val="에코"/>
      <sheetName val="티비"/>
      <sheetName val="표지7"/>
      <sheetName val="한전수탁내역서"/>
      <sheetName val="표지8"/>
    </sheetNames>
    <sheetDataSet>
      <sheetData sheetId="0" refreshError="1"/>
      <sheetData sheetId="1" refreshError="1"/>
      <sheetData sheetId="2" refreshError="1">
        <row r="30">
          <cell r="D30">
            <v>33794000</v>
          </cell>
        </row>
        <row r="31">
          <cell r="D31">
            <v>30886000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3897-A952-4220-AE8A-DE299F8E7492}">
  <sheetPr>
    <pageSetUpPr fitToPage="1"/>
  </sheetPr>
  <dimension ref="A1:IV33"/>
  <sheetViews>
    <sheetView view="pageBreakPreview" zoomScale="85" zoomScaleNormal="100" zoomScaleSheetLayoutView="85" workbookViewId="0">
      <selection activeCell="DG7" sqref="DG7"/>
    </sheetView>
  </sheetViews>
  <sheetFormatPr defaultRowHeight="13.5"/>
  <cols>
    <col min="1" max="86" width="1.5" style="319" customWidth="1"/>
    <col min="87" max="87" width="1.625" style="319" customWidth="1"/>
    <col min="88" max="95" width="1.5" style="319" customWidth="1"/>
    <col min="96" max="110" width="1.25" style="319" customWidth="1"/>
    <col min="111" max="111" width="18.25" style="319" customWidth="1"/>
    <col min="112" max="256" width="9" style="319"/>
    <col min="257" max="342" width="1.5" style="319" customWidth="1"/>
    <col min="343" max="343" width="1.625" style="319" customWidth="1"/>
    <col min="344" max="351" width="1.5" style="319" customWidth="1"/>
    <col min="352" max="366" width="1.25" style="319" customWidth="1"/>
    <col min="367" max="367" width="18.25" style="319" customWidth="1"/>
    <col min="368" max="512" width="9" style="319"/>
    <col min="513" max="598" width="1.5" style="319" customWidth="1"/>
    <col min="599" max="599" width="1.625" style="319" customWidth="1"/>
    <col min="600" max="607" width="1.5" style="319" customWidth="1"/>
    <col min="608" max="622" width="1.25" style="319" customWidth="1"/>
    <col min="623" max="623" width="18.25" style="319" customWidth="1"/>
    <col min="624" max="768" width="9" style="319"/>
    <col min="769" max="854" width="1.5" style="319" customWidth="1"/>
    <col min="855" max="855" width="1.625" style="319" customWidth="1"/>
    <col min="856" max="863" width="1.5" style="319" customWidth="1"/>
    <col min="864" max="878" width="1.25" style="319" customWidth="1"/>
    <col min="879" max="879" width="18.25" style="319" customWidth="1"/>
    <col min="880" max="1024" width="9" style="319"/>
    <col min="1025" max="1110" width="1.5" style="319" customWidth="1"/>
    <col min="1111" max="1111" width="1.625" style="319" customWidth="1"/>
    <col min="1112" max="1119" width="1.5" style="319" customWidth="1"/>
    <col min="1120" max="1134" width="1.25" style="319" customWidth="1"/>
    <col min="1135" max="1135" width="18.25" style="319" customWidth="1"/>
    <col min="1136" max="1280" width="9" style="319"/>
    <col min="1281" max="1366" width="1.5" style="319" customWidth="1"/>
    <col min="1367" max="1367" width="1.625" style="319" customWidth="1"/>
    <col min="1368" max="1375" width="1.5" style="319" customWidth="1"/>
    <col min="1376" max="1390" width="1.25" style="319" customWidth="1"/>
    <col min="1391" max="1391" width="18.25" style="319" customWidth="1"/>
    <col min="1392" max="1536" width="9" style="319"/>
    <col min="1537" max="1622" width="1.5" style="319" customWidth="1"/>
    <col min="1623" max="1623" width="1.625" style="319" customWidth="1"/>
    <col min="1624" max="1631" width="1.5" style="319" customWidth="1"/>
    <col min="1632" max="1646" width="1.25" style="319" customWidth="1"/>
    <col min="1647" max="1647" width="18.25" style="319" customWidth="1"/>
    <col min="1648" max="1792" width="9" style="319"/>
    <col min="1793" max="1878" width="1.5" style="319" customWidth="1"/>
    <col min="1879" max="1879" width="1.625" style="319" customWidth="1"/>
    <col min="1880" max="1887" width="1.5" style="319" customWidth="1"/>
    <col min="1888" max="1902" width="1.25" style="319" customWidth="1"/>
    <col min="1903" max="1903" width="18.25" style="319" customWidth="1"/>
    <col min="1904" max="2048" width="9" style="319"/>
    <col min="2049" max="2134" width="1.5" style="319" customWidth="1"/>
    <col min="2135" max="2135" width="1.625" style="319" customWidth="1"/>
    <col min="2136" max="2143" width="1.5" style="319" customWidth="1"/>
    <col min="2144" max="2158" width="1.25" style="319" customWidth="1"/>
    <col min="2159" max="2159" width="18.25" style="319" customWidth="1"/>
    <col min="2160" max="2304" width="9" style="319"/>
    <col min="2305" max="2390" width="1.5" style="319" customWidth="1"/>
    <col min="2391" max="2391" width="1.625" style="319" customWidth="1"/>
    <col min="2392" max="2399" width="1.5" style="319" customWidth="1"/>
    <col min="2400" max="2414" width="1.25" style="319" customWidth="1"/>
    <col min="2415" max="2415" width="18.25" style="319" customWidth="1"/>
    <col min="2416" max="2560" width="9" style="319"/>
    <col min="2561" max="2646" width="1.5" style="319" customWidth="1"/>
    <col min="2647" max="2647" width="1.625" style="319" customWidth="1"/>
    <col min="2648" max="2655" width="1.5" style="319" customWidth="1"/>
    <col min="2656" max="2670" width="1.25" style="319" customWidth="1"/>
    <col min="2671" max="2671" width="18.25" style="319" customWidth="1"/>
    <col min="2672" max="2816" width="9" style="319"/>
    <col min="2817" max="2902" width="1.5" style="319" customWidth="1"/>
    <col min="2903" max="2903" width="1.625" style="319" customWidth="1"/>
    <col min="2904" max="2911" width="1.5" style="319" customWidth="1"/>
    <col min="2912" max="2926" width="1.25" style="319" customWidth="1"/>
    <col min="2927" max="2927" width="18.25" style="319" customWidth="1"/>
    <col min="2928" max="3072" width="9" style="319"/>
    <col min="3073" max="3158" width="1.5" style="319" customWidth="1"/>
    <col min="3159" max="3159" width="1.625" style="319" customWidth="1"/>
    <col min="3160" max="3167" width="1.5" style="319" customWidth="1"/>
    <col min="3168" max="3182" width="1.25" style="319" customWidth="1"/>
    <col min="3183" max="3183" width="18.25" style="319" customWidth="1"/>
    <col min="3184" max="3328" width="9" style="319"/>
    <col min="3329" max="3414" width="1.5" style="319" customWidth="1"/>
    <col min="3415" max="3415" width="1.625" style="319" customWidth="1"/>
    <col min="3416" max="3423" width="1.5" style="319" customWidth="1"/>
    <col min="3424" max="3438" width="1.25" style="319" customWidth="1"/>
    <col min="3439" max="3439" width="18.25" style="319" customWidth="1"/>
    <col min="3440" max="3584" width="9" style="319"/>
    <col min="3585" max="3670" width="1.5" style="319" customWidth="1"/>
    <col min="3671" max="3671" width="1.625" style="319" customWidth="1"/>
    <col min="3672" max="3679" width="1.5" style="319" customWidth="1"/>
    <col min="3680" max="3694" width="1.25" style="319" customWidth="1"/>
    <col min="3695" max="3695" width="18.25" style="319" customWidth="1"/>
    <col min="3696" max="3840" width="9" style="319"/>
    <col min="3841" max="3926" width="1.5" style="319" customWidth="1"/>
    <col min="3927" max="3927" width="1.625" style="319" customWidth="1"/>
    <col min="3928" max="3935" width="1.5" style="319" customWidth="1"/>
    <col min="3936" max="3950" width="1.25" style="319" customWidth="1"/>
    <col min="3951" max="3951" width="18.25" style="319" customWidth="1"/>
    <col min="3952" max="4096" width="9" style="319"/>
    <col min="4097" max="4182" width="1.5" style="319" customWidth="1"/>
    <col min="4183" max="4183" width="1.625" style="319" customWidth="1"/>
    <col min="4184" max="4191" width="1.5" style="319" customWidth="1"/>
    <col min="4192" max="4206" width="1.25" style="319" customWidth="1"/>
    <col min="4207" max="4207" width="18.25" style="319" customWidth="1"/>
    <col min="4208" max="4352" width="9" style="319"/>
    <col min="4353" max="4438" width="1.5" style="319" customWidth="1"/>
    <col min="4439" max="4439" width="1.625" style="319" customWidth="1"/>
    <col min="4440" max="4447" width="1.5" style="319" customWidth="1"/>
    <col min="4448" max="4462" width="1.25" style="319" customWidth="1"/>
    <col min="4463" max="4463" width="18.25" style="319" customWidth="1"/>
    <col min="4464" max="4608" width="9" style="319"/>
    <col min="4609" max="4694" width="1.5" style="319" customWidth="1"/>
    <col min="4695" max="4695" width="1.625" style="319" customWidth="1"/>
    <col min="4696" max="4703" width="1.5" style="319" customWidth="1"/>
    <col min="4704" max="4718" width="1.25" style="319" customWidth="1"/>
    <col min="4719" max="4719" width="18.25" style="319" customWidth="1"/>
    <col min="4720" max="4864" width="9" style="319"/>
    <col min="4865" max="4950" width="1.5" style="319" customWidth="1"/>
    <col min="4951" max="4951" width="1.625" style="319" customWidth="1"/>
    <col min="4952" max="4959" width="1.5" style="319" customWidth="1"/>
    <col min="4960" max="4974" width="1.25" style="319" customWidth="1"/>
    <col min="4975" max="4975" width="18.25" style="319" customWidth="1"/>
    <col min="4976" max="5120" width="9" style="319"/>
    <col min="5121" max="5206" width="1.5" style="319" customWidth="1"/>
    <col min="5207" max="5207" width="1.625" style="319" customWidth="1"/>
    <col min="5208" max="5215" width="1.5" style="319" customWidth="1"/>
    <col min="5216" max="5230" width="1.25" style="319" customWidth="1"/>
    <col min="5231" max="5231" width="18.25" style="319" customWidth="1"/>
    <col min="5232" max="5376" width="9" style="319"/>
    <col min="5377" max="5462" width="1.5" style="319" customWidth="1"/>
    <col min="5463" max="5463" width="1.625" style="319" customWidth="1"/>
    <col min="5464" max="5471" width="1.5" style="319" customWidth="1"/>
    <col min="5472" max="5486" width="1.25" style="319" customWidth="1"/>
    <col min="5487" max="5487" width="18.25" style="319" customWidth="1"/>
    <col min="5488" max="5632" width="9" style="319"/>
    <col min="5633" max="5718" width="1.5" style="319" customWidth="1"/>
    <col min="5719" max="5719" width="1.625" style="319" customWidth="1"/>
    <col min="5720" max="5727" width="1.5" style="319" customWidth="1"/>
    <col min="5728" max="5742" width="1.25" style="319" customWidth="1"/>
    <col min="5743" max="5743" width="18.25" style="319" customWidth="1"/>
    <col min="5744" max="5888" width="9" style="319"/>
    <col min="5889" max="5974" width="1.5" style="319" customWidth="1"/>
    <col min="5975" max="5975" width="1.625" style="319" customWidth="1"/>
    <col min="5976" max="5983" width="1.5" style="319" customWidth="1"/>
    <col min="5984" max="5998" width="1.25" style="319" customWidth="1"/>
    <col min="5999" max="5999" width="18.25" style="319" customWidth="1"/>
    <col min="6000" max="6144" width="9" style="319"/>
    <col min="6145" max="6230" width="1.5" style="319" customWidth="1"/>
    <col min="6231" max="6231" width="1.625" style="319" customWidth="1"/>
    <col min="6232" max="6239" width="1.5" style="319" customWidth="1"/>
    <col min="6240" max="6254" width="1.25" style="319" customWidth="1"/>
    <col min="6255" max="6255" width="18.25" style="319" customWidth="1"/>
    <col min="6256" max="6400" width="9" style="319"/>
    <col min="6401" max="6486" width="1.5" style="319" customWidth="1"/>
    <col min="6487" max="6487" width="1.625" style="319" customWidth="1"/>
    <col min="6488" max="6495" width="1.5" style="319" customWidth="1"/>
    <col min="6496" max="6510" width="1.25" style="319" customWidth="1"/>
    <col min="6511" max="6511" width="18.25" style="319" customWidth="1"/>
    <col min="6512" max="6656" width="9" style="319"/>
    <col min="6657" max="6742" width="1.5" style="319" customWidth="1"/>
    <col min="6743" max="6743" width="1.625" style="319" customWidth="1"/>
    <col min="6744" max="6751" width="1.5" style="319" customWidth="1"/>
    <col min="6752" max="6766" width="1.25" style="319" customWidth="1"/>
    <col min="6767" max="6767" width="18.25" style="319" customWidth="1"/>
    <col min="6768" max="6912" width="9" style="319"/>
    <col min="6913" max="6998" width="1.5" style="319" customWidth="1"/>
    <col min="6999" max="6999" width="1.625" style="319" customWidth="1"/>
    <col min="7000" max="7007" width="1.5" style="319" customWidth="1"/>
    <col min="7008" max="7022" width="1.25" style="319" customWidth="1"/>
    <col min="7023" max="7023" width="18.25" style="319" customWidth="1"/>
    <col min="7024" max="7168" width="9" style="319"/>
    <col min="7169" max="7254" width="1.5" style="319" customWidth="1"/>
    <col min="7255" max="7255" width="1.625" style="319" customWidth="1"/>
    <col min="7256" max="7263" width="1.5" style="319" customWidth="1"/>
    <col min="7264" max="7278" width="1.25" style="319" customWidth="1"/>
    <col min="7279" max="7279" width="18.25" style="319" customWidth="1"/>
    <col min="7280" max="7424" width="9" style="319"/>
    <col min="7425" max="7510" width="1.5" style="319" customWidth="1"/>
    <col min="7511" max="7511" width="1.625" style="319" customWidth="1"/>
    <col min="7512" max="7519" width="1.5" style="319" customWidth="1"/>
    <col min="7520" max="7534" width="1.25" style="319" customWidth="1"/>
    <col min="7535" max="7535" width="18.25" style="319" customWidth="1"/>
    <col min="7536" max="7680" width="9" style="319"/>
    <col min="7681" max="7766" width="1.5" style="319" customWidth="1"/>
    <col min="7767" max="7767" width="1.625" style="319" customWidth="1"/>
    <col min="7768" max="7775" width="1.5" style="319" customWidth="1"/>
    <col min="7776" max="7790" width="1.25" style="319" customWidth="1"/>
    <col min="7791" max="7791" width="18.25" style="319" customWidth="1"/>
    <col min="7792" max="7936" width="9" style="319"/>
    <col min="7937" max="8022" width="1.5" style="319" customWidth="1"/>
    <col min="8023" max="8023" width="1.625" style="319" customWidth="1"/>
    <col min="8024" max="8031" width="1.5" style="319" customWidth="1"/>
    <col min="8032" max="8046" width="1.25" style="319" customWidth="1"/>
    <col min="8047" max="8047" width="18.25" style="319" customWidth="1"/>
    <col min="8048" max="8192" width="9" style="319"/>
    <col min="8193" max="8278" width="1.5" style="319" customWidth="1"/>
    <col min="8279" max="8279" width="1.625" style="319" customWidth="1"/>
    <col min="8280" max="8287" width="1.5" style="319" customWidth="1"/>
    <col min="8288" max="8302" width="1.25" style="319" customWidth="1"/>
    <col min="8303" max="8303" width="18.25" style="319" customWidth="1"/>
    <col min="8304" max="8448" width="9" style="319"/>
    <col min="8449" max="8534" width="1.5" style="319" customWidth="1"/>
    <col min="8535" max="8535" width="1.625" style="319" customWidth="1"/>
    <col min="8536" max="8543" width="1.5" style="319" customWidth="1"/>
    <col min="8544" max="8558" width="1.25" style="319" customWidth="1"/>
    <col min="8559" max="8559" width="18.25" style="319" customWidth="1"/>
    <col min="8560" max="8704" width="9" style="319"/>
    <col min="8705" max="8790" width="1.5" style="319" customWidth="1"/>
    <col min="8791" max="8791" width="1.625" style="319" customWidth="1"/>
    <col min="8792" max="8799" width="1.5" style="319" customWidth="1"/>
    <col min="8800" max="8814" width="1.25" style="319" customWidth="1"/>
    <col min="8815" max="8815" width="18.25" style="319" customWidth="1"/>
    <col min="8816" max="8960" width="9" style="319"/>
    <col min="8961" max="9046" width="1.5" style="319" customWidth="1"/>
    <col min="9047" max="9047" width="1.625" style="319" customWidth="1"/>
    <col min="9048" max="9055" width="1.5" style="319" customWidth="1"/>
    <col min="9056" max="9070" width="1.25" style="319" customWidth="1"/>
    <col min="9071" max="9071" width="18.25" style="319" customWidth="1"/>
    <col min="9072" max="9216" width="9" style="319"/>
    <col min="9217" max="9302" width="1.5" style="319" customWidth="1"/>
    <col min="9303" max="9303" width="1.625" style="319" customWidth="1"/>
    <col min="9304" max="9311" width="1.5" style="319" customWidth="1"/>
    <col min="9312" max="9326" width="1.25" style="319" customWidth="1"/>
    <col min="9327" max="9327" width="18.25" style="319" customWidth="1"/>
    <col min="9328" max="9472" width="9" style="319"/>
    <col min="9473" max="9558" width="1.5" style="319" customWidth="1"/>
    <col min="9559" max="9559" width="1.625" style="319" customWidth="1"/>
    <col min="9560" max="9567" width="1.5" style="319" customWidth="1"/>
    <col min="9568" max="9582" width="1.25" style="319" customWidth="1"/>
    <col min="9583" max="9583" width="18.25" style="319" customWidth="1"/>
    <col min="9584" max="9728" width="9" style="319"/>
    <col min="9729" max="9814" width="1.5" style="319" customWidth="1"/>
    <col min="9815" max="9815" width="1.625" style="319" customWidth="1"/>
    <col min="9816" max="9823" width="1.5" style="319" customWidth="1"/>
    <col min="9824" max="9838" width="1.25" style="319" customWidth="1"/>
    <col min="9839" max="9839" width="18.25" style="319" customWidth="1"/>
    <col min="9840" max="9984" width="9" style="319"/>
    <col min="9985" max="10070" width="1.5" style="319" customWidth="1"/>
    <col min="10071" max="10071" width="1.625" style="319" customWidth="1"/>
    <col min="10072" max="10079" width="1.5" style="319" customWidth="1"/>
    <col min="10080" max="10094" width="1.25" style="319" customWidth="1"/>
    <col min="10095" max="10095" width="18.25" style="319" customWidth="1"/>
    <col min="10096" max="10240" width="9" style="319"/>
    <col min="10241" max="10326" width="1.5" style="319" customWidth="1"/>
    <col min="10327" max="10327" width="1.625" style="319" customWidth="1"/>
    <col min="10328" max="10335" width="1.5" style="319" customWidth="1"/>
    <col min="10336" max="10350" width="1.25" style="319" customWidth="1"/>
    <col min="10351" max="10351" width="18.25" style="319" customWidth="1"/>
    <col min="10352" max="10496" width="9" style="319"/>
    <col min="10497" max="10582" width="1.5" style="319" customWidth="1"/>
    <col min="10583" max="10583" width="1.625" style="319" customWidth="1"/>
    <col min="10584" max="10591" width="1.5" style="319" customWidth="1"/>
    <col min="10592" max="10606" width="1.25" style="319" customWidth="1"/>
    <col min="10607" max="10607" width="18.25" style="319" customWidth="1"/>
    <col min="10608" max="10752" width="9" style="319"/>
    <col min="10753" max="10838" width="1.5" style="319" customWidth="1"/>
    <col min="10839" max="10839" width="1.625" style="319" customWidth="1"/>
    <col min="10840" max="10847" width="1.5" style="319" customWidth="1"/>
    <col min="10848" max="10862" width="1.25" style="319" customWidth="1"/>
    <col min="10863" max="10863" width="18.25" style="319" customWidth="1"/>
    <col min="10864" max="11008" width="9" style="319"/>
    <col min="11009" max="11094" width="1.5" style="319" customWidth="1"/>
    <col min="11095" max="11095" width="1.625" style="319" customWidth="1"/>
    <col min="11096" max="11103" width="1.5" style="319" customWidth="1"/>
    <col min="11104" max="11118" width="1.25" style="319" customWidth="1"/>
    <col min="11119" max="11119" width="18.25" style="319" customWidth="1"/>
    <col min="11120" max="11264" width="9" style="319"/>
    <col min="11265" max="11350" width="1.5" style="319" customWidth="1"/>
    <col min="11351" max="11351" width="1.625" style="319" customWidth="1"/>
    <col min="11352" max="11359" width="1.5" style="319" customWidth="1"/>
    <col min="11360" max="11374" width="1.25" style="319" customWidth="1"/>
    <col min="11375" max="11375" width="18.25" style="319" customWidth="1"/>
    <col min="11376" max="11520" width="9" style="319"/>
    <col min="11521" max="11606" width="1.5" style="319" customWidth="1"/>
    <col min="11607" max="11607" width="1.625" style="319" customWidth="1"/>
    <col min="11608" max="11615" width="1.5" style="319" customWidth="1"/>
    <col min="11616" max="11630" width="1.25" style="319" customWidth="1"/>
    <col min="11631" max="11631" width="18.25" style="319" customWidth="1"/>
    <col min="11632" max="11776" width="9" style="319"/>
    <col min="11777" max="11862" width="1.5" style="319" customWidth="1"/>
    <col min="11863" max="11863" width="1.625" style="319" customWidth="1"/>
    <col min="11864" max="11871" width="1.5" style="319" customWidth="1"/>
    <col min="11872" max="11886" width="1.25" style="319" customWidth="1"/>
    <col min="11887" max="11887" width="18.25" style="319" customWidth="1"/>
    <col min="11888" max="12032" width="9" style="319"/>
    <col min="12033" max="12118" width="1.5" style="319" customWidth="1"/>
    <col min="12119" max="12119" width="1.625" style="319" customWidth="1"/>
    <col min="12120" max="12127" width="1.5" style="319" customWidth="1"/>
    <col min="12128" max="12142" width="1.25" style="319" customWidth="1"/>
    <col min="12143" max="12143" width="18.25" style="319" customWidth="1"/>
    <col min="12144" max="12288" width="9" style="319"/>
    <col min="12289" max="12374" width="1.5" style="319" customWidth="1"/>
    <col min="12375" max="12375" width="1.625" style="319" customWidth="1"/>
    <col min="12376" max="12383" width="1.5" style="319" customWidth="1"/>
    <col min="12384" max="12398" width="1.25" style="319" customWidth="1"/>
    <col min="12399" max="12399" width="18.25" style="319" customWidth="1"/>
    <col min="12400" max="12544" width="9" style="319"/>
    <col min="12545" max="12630" width="1.5" style="319" customWidth="1"/>
    <col min="12631" max="12631" width="1.625" style="319" customWidth="1"/>
    <col min="12632" max="12639" width="1.5" style="319" customWidth="1"/>
    <col min="12640" max="12654" width="1.25" style="319" customWidth="1"/>
    <col min="12655" max="12655" width="18.25" style="319" customWidth="1"/>
    <col min="12656" max="12800" width="9" style="319"/>
    <col min="12801" max="12886" width="1.5" style="319" customWidth="1"/>
    <col min="12887" max="12887" width="1.625" style="319" customWidth="1"/>
    <col min="12888" max="12895" width="1.5" style="319" customWidth="1"/>
    <col min="12896" max="12910" width="1.25" style="319" customWidth="1"/>
    <col min="12911" max="12911" width="18.25" style="319" customWidth="1"/>
    <col min="12912" max="13056" width="9" style="319"/>
    <col min="13057" max="13142" width="1.5" style="319" customWidth="1"/>
    <col min="13143" max="13143" width="1.625" style="319" customWidth="1"/>
    <col min="13144" max="13151" width="1.5" style="319" customWidth="1"/>
    <col min="13152" max="13166" width="1.25" style="319" customWidth="1"/>
    <col min="13167" max="13167" width="18.25" style="319" customWidth="1"/>
    <col min="13168" max="13312" width="9" style="319"/>
    <col min="13313" max="13398" width="1.5" style="319" customWidth="1"/>
    <col min="13399" max="13399" width="1.625" style="319" customWidth="1"/>
    <col min="13400" max="13407" width="1.5" style="319" customWidth="1"/>
    <col min="13408" max="13422" width="1.25" style="319" customWidth="1"/>
    <col min="13423" max="13423" width="18.25" style="319" customWidth="1"/>
    <col min="13424" max="13568" width="9" style="319"/>
    <col min="13569" max="13654" width="1.5" style="319" customWidth="1"/>
    <col min="13655" max="13655" width="1.625" style="319" customWidth="1"/>
    <col min="13656" max="13663" width="1.5" style="319" customWidth="1"/>
    <col min="13664" max="13678" width="1.25" style="319" customWidth="1"/>
    <col min="13679" max="13679" width="18.25" style="319" customWidth="1"/>
    <col min="13680" max="13824" width="9" style="319"/>
    <col min="13825" max="13910" width="1.5" style="319" customWidth="1"/>
    <col min="13911" max="13911" width="1.625" style="319" customWidth="1"/>
    <col min="13912" max="13919" width="1.5" style="319" customWidth="1"/>
    <col min="13920" max="13934" width="1.25" style="319" customWidth="1"/>
    <col min="13935" max="13935" width="18.25" style="319" customWidth="1"/>
    <col min="13936" max="14080" width="9" style="319"/>
    <col min="14081" max="14166" width="1.5" style="319" customWidth="1"/>
    <col min="14167" max="14167" width="1.625" style="319" customWidth="1"/>
    <col min="14168" max="14175" width="1.5" style="319" customWidth="1"/>
    <col min="14176" max="14190" width="1.25" style="319" customWidth="1"/>
    <col min="14191" max="14191" width="18.25" style="319" customWidth="1"/>
    <col min="14192" max="14336" width="9" style="319"/>
    <col min="14337" max="14422" width="1.5" style="319" customWidth="1"/>
    <col min="14423" max="14423" width="1.625" style="319" customWidth="1"/>
    <col min="14424" max="14431" width="1.5" style="319" customWidth="1"/>
    <col min="14432" max="14446" width="1.25" style="319" customWidth="1"/>
    <col min="14447" max="14447" width="18.25" style="319" customWidth="1"/>
    <col min="14448" max="14592" width="9" style="319"/>
    <col min="14593" max="14678" width="1.5" style="319" customWidth="1"/>
    <col min="14679" max="14679" width="1.625" style="319" customWidth="1"/>
    <col min="14680" max="14687" width="1.5" style="319" customWidth="1"/>
    <col min="14688" max="14702" width="1.25" style="319" customWidth="1"/>
    <col min="14703" max="14703" width="18.25" style="319" customWidth="1"/>
    <col min="14704" max="14848" width="9" style="319"/>
    <col min="14849" max="14934" width="1.5" style="319" customWidth="1"/>
    <col min="14935" max="14935" width="1.625" style="319" customWidth="1"/>
    <col min="14936" max="14943" width="1.5" style="319" customWidth="1"/>
    <col min="14944" max="14958" width="1.25" style="319" customWidth="1"/>
    <col min="14959" max="14959" width="18.25" style="319" customWidth="1"/>
    <col min="14960" max="15104" width="9" style="319"/>
    <col min="15105" max="15190" width="1.5" style="319" customWidth="1"/>
    <col min="15191" max="15191" width="1.625" style="319" customWidth="1"/>
    <col min="15192" max="15199" width="1.5" style="319" customWidth="1"/>
    <col min="15200" max="15214" width="1.25" style="319" customWidth="1"/>
    <col min="15215" max="15215" width="18.25" style="319" customWidth="1"/>
    <col min="15216" max="15360" width="9" style="319"/>
    <col min="15361" max="15446" width="1.5" style="319" customWidth="1"/>
    <col min="15447" max="15447" width="1.625" style="319" customWidth="1"/>
    <col min="15448" max="15455" width="1.5" style="319" customWidth="1"/>
    <col min="15456" max="15470" width="1.25" style="319" customWidth="1"/>
    <col min="15471" max="15471" width="18.25" style="319" customWidth="1"/>
    <col min="15472" max="15616" width="9" style="319"/>
    <col min="15617" max="15702" width="1.5" style="319" customWidth="1"/>
    <col min="15703" max="15703" width="1.625" style="319" customWidth="1"/>
    <col min="15704" max="15711" width="1.5" style="319" customWidth="1"/>
    <col min="15712" max="15726" width="1.25" style="319" customWidth="1"/>
    <col min="15727" max="15727" width="18.25" style="319" customWidth="1"/>
    <col min="15728" max="15872" width="9" style="319"/>
    <col min="15873" max="15958" width="1.5" style="319" customWidth="1"/>
    <col min="15959" max="15959" width="1.625" style="319" customWidth="1"/>
    <col min="15960" max="15967" width="1.5" style="319" customWidth="1"/>
    <col min="15968" max="15982" width="1.25" style="319" customWidth="1"/>
    <col min="15983" max="15983" width="18.25" style="319" customWidth="1"/>
    <col min="15984" max="16128" width="9" style="319"/>
    <col min="16129" max="16214" width="1.5" style="319" customWidth="1"/>
    <col min="16215" max="16215" width="1.625" style="319" customWidth="1"/>
    <col min="16216" max="16223" width="1.5" style="319" customWidth="1"/>
    <col min="16224" max="16238" width="1.25" style="319" customWidth="1"/>
    <col min="16239" max="16239" width="18.25" style="319" customWidth="1"/>
    <col min="16240" max="16384" width="9" style="319"/>
  </cols>
  <sheetData>
    <row r="1" spans="1:256" s="320" customFormat="1" ht="16.5">
      <c r="A1" s="392" t="s">
        <v>447</v>
      </c>
      <c r="B1" s="393"/>
      <c r="C1" s="393"/>
      <c r="D1" s="393"/>
      <c r="E1" s="393"/>
      <c r="F1" s="393"/>
      <c r="G1" s="393"/>
      <c r="H1" s="393"/>
      <c r="I1" s="393"/>
      <c r="J1" s="393"/>
      <c r="K1" s="393"/>
      <c r="L1" s="393"/>
      <c r="M1" s="393"/>
      <c r="N1" s="393"/>
      <c r="O1" s="393"/>
      <c r="P1" s="393"/>
      <c r="Q1" s="393"/>
      <c r="R1" s="393"/>
      <c r="S1" s="393"/>
      <c r="T1" s="393"/>
      <c r="U1" s="393"/>
      <c r="V1" s="393"/>
      <c r="W1" s="394"/>
      <c r="X1" s="401" t="s">
        <v>430</v>
      </c>
      <c r="Y1" s="402"/>
      <c r="Z1" s="403"/>
      <c r="AA1" s="410"/>
      <c r="AB1" s="411"/>
      <c r="AC1" s="411"/>
      <c r="AD1" s="411"/>
      <c r="AE1" s="411"/>
      <c r="AF1" s="411"/>
      <c r="AG1" s="411"/>
      <c r="AH1" s="411"/>
      <c r="AI1" s="411"/>
      <c r="AJ1" s="411"/>
      <c r="AK1" s="411"/>
      <c r="AL1" s="411"/>
      <c r="AM1" s="411"/>
      <c r="AN1" s="411"/>
      <c r="AO1" s="412"/>
      <c r="AP1" s="401" t="s">
        <v>431</v>
      </c>
      <c r="AQ1" s="402"/>
      <c r="AR1" s="403"/>
      <c r="AS1" s="419"/>
      <c r="AT1" s="420"/>
      <c r="AU1" s="420"/>
      <c r="AV1" s="420"/>
      <c r="AW1" s="420"/>
      <c r="AX1" s="420"/>
      <c r="AY1" s="420"/>
      <c r="AZ1" s="420"/>
      <c r="BA1" s="420"/>
      <c r="BB1" s="420"/>
      <c r="BC1" s="420"/>
      <c r="BD1" s="420"/>
      <c r="BE1" s="420"/>
      <c r="BF1" s="420"/>
      <c r="BG1" s="421"/>
      <c r="BH1" s="401" t="s">
        <v>432</v>
      </c>
      <c r="BI1" s="402"/>
      <c r="BJ1" s="403"/>
      <c r="BK1" s="428"/>
      <c r="BL1" s="429"/>
      <c r="BM1" s="429"/>
      <c r="BN1" s="429"/>
      <c r="BO1" s="429"/>
      <c r="BP1" s="429"/>
      <c r="BQ1" s="429"/>
      <c r="BR1" s="429"/>
      <c r="BS1" s="429"/>
      <c r="BT1" s="429"/>
      <c r="BU1" s="429"/>
      <c r="BV1" s="429"/>
      <c r="BW1" s="429"/>
      <c r="BX1" s="429"/>
      <c r="BY1" s="430"/>
      <c r="BZ1" s="401" t="s">
        <v>433</v>
      </c>
      <c r="CA1" s="402"/>
      <c r="CB1" s="403"/>
      <c r="CC1" s="428"/>
      <c r="CD1" s="429"/>
      <c r="CE1" s="429"/>
      <c r="CF1" s="429"/>
      <c r="CG1" s="429"/>
      <c r="CH1" s="429"/>
      <c r="CI1" s="429"/>
      <c r="CJ1" s="429"/>
      <c r="CK1" s="429"/>
      <c r="CL1" s="429"/>
      <c r="CM1" s="429"/>
      <c r="CN1" s="429"/>
      <c r="CO1" s="429"/>
      <c r="CP1" s="429"/>
      <c r="CQ1" s="437"/>
      <c r="CR1" s="319"/>
      <c r="CS1" s="319"/>
      <c r="CT1" s="319"/>
      <c r="CU1" s="319"/>
      <c r="CV1" s="319"/>
      <c r="CW1" s="319"/>
      <c r="CX1" s="319"/>
      <c r="CY1" s="319"/>
      <c r="CZ1" s="319"/>
      <c r="DA1" s="319"/>
      <c r="DB1" s="319"/>
      <c r="DC1" s="319"/>
      <c r="DD1" s="319"/>
      <c r="DE1" s="319"/>
      <c r="DF1" s="319"/>
      <c r="DG1" s="319"/>
      <c r="DH1" s="319"/>
      <c r="DI1" s="319"/>
      <c r="DJ1" s="319"/>
      <c r="DK1" s="319"/>
      <c r="DL1" s="319"/>
      <c r="DM1" s="319"/>
      <c r="DN1" s="319"/>
      <c r="DO1" s="319"/>
      <c r="DP1" s="319"/>
      <c r="DQ1" s="319"/>
      <c r="DR1" s="319"/>
      <c r="DS1" s="319"/>
      <c r="DT1" s="319"/>
      <c r="DU1" s="319"/>
      <c r="DV1" s="319"/>
      <c r="DW1" s="319"/>
      <c r="DX1" s="319"/>
      <c r="DY1" s="319"/>
      <c r="DZ1" s="319"/>
      <c r="EA1" s="319"/>
      <c r="EB1" s="319"/>
      <c r="EC1" s="319"/>
      <c r="ED1" s="319"/>
      <c r="EE1" s="319"/>
      <c r="EF1" s="319"/>
      <c r="EG1" s="319"/>
      <c r="EH1" s="319"/>
      <c r="EI1" s="319"/>
      <c r="EJ1" s="319"/>
      <c r="EK1" s="319"/>
      <c r="EL1" s="319"/>
      <c r="EM1" s="319"/>
      <c r="EN1" s="319"/>
      <c r="EO1" s="319"/>
      <c r="EP1" s="319"/>
      <c r="EQ1" s="319"/>
      <c r="ER1" s="319"/>
      <c r="ES1" s="319"/>
      <c r="ET1" s="319"/>
      <c r="EU1" s="319"/>
      <c r="EV1" s="319"/>
      <c r="EW1" s="319"/>
      <c r="EX1" s="319"/>
      <c r="EY1" s="319"/>
      <c r="EZ1" s="319"/>
      <c r="FA1" s="319"/>
      <c r="FB1" s="319"/>
      <c r="FC1" s="319"/>
      <c r="FD1" s="319"/>
      <c r="FE1" s="319"/>
      <c r="FF1" s="319"/>
      <c r="FG1" s="319"/>
      <c r="FH1" s="319"/>
      <c r="FI1" s="319"/>
      <c r="FJ1" s="319"/>
      <c r="FK1" s="319"/>
      <c r="FL1" s="319"/>
      <c r="FM1" s="319"/>
      <c r="FN1" s="319"/>
      <c r="FO1" s="319"/>
      <c r="FP1" s="319"/>
      <c r="FQ1" s="319"/>
      <c r="FR1" s="319"/>
      <c r="FS1" s="319"/>
      <c r="FT1" s="319"/>
      <c r="FU1" s="319"/>
      <c r="FV1" s="319"/>
      <c r="FW1" s="319"/>
      <c r="FX1" s="319"/>
      <c r="FY1" s="319"/>
      <c r="FZ1" s="319"/>
      <c r="GA1" s="319"/>
      <c r="GB1" s="319"/>
      <c r="GC1" s="319"/>
      <c r="GD1" s="319"/>
      <c r="GE1" s="319"/>
      <c r="GF1" s="319"/>
      <c r="GG1" s="319"/>
      <c r="GH1" s="319"/>
      <c r="GI1" s="319"/>
      <c r="GJ1" s="319"/>
      <c r="GK1" s="319"/>
      <c r="GL1" s="319"/>
      <c r="GM1" s="319"/>
      <c r="GN1" s="319"/>
      <c r="GO1" s="319"/>
      <c r="GP1" s="319"/>
      <c r="GQ1" s="319"/>
      <c r="GR1" s="319"/>
      <c r="GS1" s="319"/>
      <c r="GT1" s="319"/>
      <c r="GU1" s="319"/>
      <c r="GV1" s="319"/>
      <c r="GW1" s="319"/>
      <c r="GX1" s="319"/>
      <c r="GY1" s="319"/>
      <c r="GZ1" s="319"/>
      <c r="HA1" s="319"/>
      <c r="HB1" s="319"/>
      <c r="HC1" s="319"/>
      <c r="HD1" s="319"/>
      <c r="HE1" s="319"/>
      <c r="HF1" s="319"/>
      <c r="HG1" s="319"/>
      <c r="HH1" s="319"/>
      <c r="HI1" s="319"/>
      <c r="HJ1" s="319"/>
      <c r="HK1" s="319"/>
      <c r="HL1" s="319"/>
      <c r="HM1" s="319"/>
      <c r="HN1" s="319"/>
      <c r="HO1" s="319"/>
      <c r="HP1" s="319"/>
      <c r="HQ1" s="319"/>
      <c r="HR1" s="319"/>
      <c r="HS1" s="319"/>
      <c r="HT1" s="319"/>
      <c r="HU1" s="319"/>
      <c r="HV1" s="319"/>
      <c r="HW1" s="319"/>
      <c r="HX1" s="319"/>
      <c r="HY1" s="319"/>
      <c r="HZ1" s="319"/>
      <c r="IA1" s="319"/>
      <c r="IB1" s="319"/>
      <c r="IC1" s="319"/>
      <c r="ID1" s="319"/>
      <c r="IE1" s="319"/>
      <c r="IF1" s="319"/>
      <c r="IG1" s="319"/>
      <c r="IH1" s="319"/>
      <c r="II1" s="319"/>
      <c r="IJ1" s="319"/>
      <c r="IK1" s="319"/>
      <c r="IL1" s="319"/>
      <c r="IM1" s="319"/>
      <c r="IN1" s="319"/>
      <c r="IO1" s="319"/>
      <c r="IP1" s="319"/>
      <c r="IQ1" s="319"/>
      <c r="IR1" s="319"/>
      <c r="IS1" s="319"/>
      <c r="IT1" s="319"/>
      <c r="IU1" s="319"/>
      <c r="IV1" s="319"/>
    </row>
    <row r="2" spans="1:256" s="320" customFormat="1" ht="16.5">
      <c r="A2" s="395"/>
      <c r="B2" s="396"/>
      <c r="C2" s="396"/>
      <c r="D2" s="396"/>
      <c r="E2" s="396"/>
      <c r="F2" s="396"/>
      <c r="G2" s="396"/>
      <c r="H2" s="396"/>
      <c r="I2" s="396"/>
      <c r="J2" s="396"/>
      <c r="K2" s="396"/>
      <c r="L2" s="396"/>
      <c r="M2" s="396"/>
      <c r="N2" s="396"/>
      <c r="O2" s="396"/>
      <c r="P2" s="396"/>
      <c r="Q2" s="396"/>
      <c r="R2" s="396"/>
      <c r="S2" s="396"/>
      <c r="T2" s="396"/>
      <c r="U2" s="396"/>
      <c r="V2" s="396"/>
      <c r="W2" s="397"/>
      <c r="X2" s="404"/>
      <c r="Y2" s="405"/>
      <c r="Z2" s="406"/>
      <c r="AA2" s="413"/>
      <c r="AB2" s="414"/>
      <c r="AC2" s="414"/>
      <c r="AD2" s="414"/>
      <c r="AE2" s="414"/>
      <c r="AF2" s="414"/>
      <c r="AG2" s="414"/>
      <c r="AH2" s="414"/>
      <c r="AI2" s="414"/>
      <c r="AJ2" s="414"/>
      <c r="AK2" s="414"/>
      <c r="AL2" s="414"/>
      <c r="AM2" s="414"/>
      <c r="AN2" s="414"/>
      <c r="AO2" s="415"/>
      <c r="AP2" s="404"/>
      <c r="AQ2" s="405"/>
      <c r="AR2" s="406"/>
      <c r="AS2" s="422"/>
      <c r="AT2" s="423"/>
      <c r="AU2" s="423"/>
      <c r="AV2" s="423"/>
      <c r="AW2" s="423"/>
      <c r="AX2" s="423"/>
      <c r="AY2" s="423"/>
      <c r="AZ2" s="423"/>
      <c r="BA2" s="423"/>
      <c r="BB2" s="423"/>
      <c r="BC2" s="423"/>
      <c r="BD2" s="423"/>
      <c r="BE2" s="423"/>
      <c r="BF2" s="423"/>
      <c r="BG2" s="424"/>
      <c r="BH2" s="404"/>
      <c r="BI2" s="405"/>
      <c r="BJ2" s="406"/>
      <c r="BK2" s="431"/>
      <c r="BL2" s="432"/>
      <c r="BM2" s="432"/>
      <c r="BN2" s="432"/>
      <c r="BO2" s="432"/>
      <c r="BP2" s="432"/>
      <c r="BQ2" s="432"/>
      <c r="BR2" s="432"/>
      <c r="BS2" s="432"/>
      <c r="BT2" s="432"/>
      <c r="BU2" s="432"/>
      <c r="BV2" s="432"/>
      <c r="BW2" s="432"/>
      <c r="BX2" s="432"/>
      <c r="BY2" s="433"/>
      <c r="BZ2" s="404"/>
      <c r="CA2" s="405"/>
      <c r="CB2" s="406"/>
      <c r="CC2" s="431"/>
      <c r="CD2" s="432"/>
      <c r="CE2" s="432"/>
      <c r="CF2" s="432"/>
      <c r="CG2" s="432"/>
      <c r="CH2" s="432"/>
      <c r="CI2" s="432"/>
      <c r="CJ2" s="432"/>
      <c r="CK2" s="432"/>
      <c r="CL2" s="432"/>
      <c r="CM2" s="432"/>
      <c r="CN2" s="432"/>
      <c r="CO2" s="432"/>
      <c r="CP2" s="432"/>
      <c r="CQ2" s="438"/>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row>
    <row r="3" spans="1:256" s="320" customFormat="1" ht="16.5">
      <c r="A3" s="395"/>
      <c r="B3" s="396"/>
      <c r="C3" s="396"/>
      <c r="D3" s="396"/>
      <c r="E3" s="396"/>
      <c r="F3" s="396"/>
      <c r="G3" s="396"/>
      <c r="H3" s="396"/>
      <c r="I3" s="396"/>
      <c r="J3" s="396"/>
      <c r="K3" s="396"/>
      <c r="L3" s="396"/>
      <c r="M3" s="396"/>
      <c r="N3" s="396"/>
      <c r="O3" s="396"/>
      <c r="P3" s="396"/>
      <c r="Q3" s="396"/>
      <c r="R3" s="396"/>
      <c r="S3" s="396"/>
      <c r="T3" s="396"/>
      <c r="U3" s="396"/>
      <c r="V3" s="396"/>
      <c r="W3" s="397"/>
      <c r="X3" s="404"/>
      <c r="Y3" s="405"/>
      <c r="Z3" s="406"/>
      <c r="AA3" s="413"/>
      <c r="AB3" s="414"/>
      <c r="AC3" s="414"/>
      <c r="AD3" s="414"/>
      <c r="AE3" s="414"/>
      <c r="AF3" s="414"/>
      <c r="AG3" s="414"/>
      <c r="AH3" s="414"/>
      <c r="AI3" s="414"/>
      <c r="AJ3" s="414"/>
      <c r="AK3" s="414"/>
      <c r="AL3" s="414"/>
      <c r="AM3" s="414"/>
      <c r="AN3" s="414"/>
      <c r="AO3" s="415"/>
      <c r="AP3" s="404"/>
      <c r="AQ3" s="405"/>
      <c r="AR3" s="406"/>
      <c r="AS3" s="422"/>
      <c r="AT3" s="423"/>
      <c r="AU3" s="423"/>
      <c r="AV3" s="423"/>
      <c r="AW3" s="423"/>
      <c r="AX3" s="423"/>
      <c r="AY3" s="423"/>
      <c r="AZ3" s="423"/>
      <c r="BA3" s="423"/>
      <c r="BB3" s="423"/>
      <c r="BC3" s="423"/>
      <c r="BD3" s="423"/>
      <c r="BE3" s="423"/>
      <c r="BF3" s="423"/>
      <c r="BG3" s="424"/>
      <c r="BH3" s="404"/>
      <c r="BI3" s="405"/>
      <c r="BJ3" s="406"/>
      <c r="BK3" s="431"/>
      <c r="BL3" s="432"/>
      <c r="BM3" s="432"/>
      <c r="BN3" s="432"/>
      <c r="BO3" s="432"/>
      <c r="BP3" s="432"/>
      <c r="BQ3" s="432"/>
      <c r="BR3" s="432"/>
      <c r="BS3" s="432"/>
      <c r="BT3" s="432"/>
      <c r="BU3" s="432"/>
      <c r="BV3" s="432"/>
      <c r="BW3" s="432"/>
      <c r="BX3" s="432"/>
      <c r="BY3" s="433"/>
      <c r="BZ3" s="404"/>
      <c r="CA3" s="405"/>
      <c r="CB3" s="406"/>
      <c r="CC3" s="431"/>
      <c r="CD3" s="432"/>
      <c r="CE3" s="432"/>
      <c r="CF3" s="432"/>
      <c r="CG3" s="432"/>
      <c r="CH3" s="432"/>
      <c r="CI3" s="432"/>
      <c r="CJ3" s="432"/>
      <c r="CK3" s="432"/>
      <c r="CL3" s="432"/>
      <c r="CM3" s="432"/>
      <c r="CN3" s="432"/>
      <c r="CO3" s="432"/>
      <c r="CP3" s="432"/>
      <c r="CQ3" s="438"/>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c r="IU3" s="319"/>
      <c r="IV3" s="319"/>
    </row>
    <row r="4" spans="1:256" s="320" customFormat="1" ht="16.5">
      <c r="A4" s="398"/>
      <c r="B4" s="399"/>
      <c r="C4" s="399"/>
      <c r="D4" s="399"/>
      <c r="E4" s="399"/>
      <c r="F4" s="399"/>
      <c r="G4" s="399"/>
      <c r="H4" s="399"/>
      <c r="I4" s="399"/>
      <c r="J4" s="399"/>
      <c r="K4" s="399"/>
      <c r="L4" s="399"/>
      <c r="M4" s="399"/>
      <c r="N4" s="399"/>
      <c r="O4" s="399"/>
      <c r="P4" s="399"/>
      <c r="Q4" s="399"/>
      <c r="R4" s="399"/>
      <c r="S4" s="399"/>
      <c r="T4" s="399"/>
      <c r="U4" s="399"/>
      <c r="V4" s="399"/>
      <c r="W4" s="400"/>
      <c r="X4" s="407"/>
      <c r="Y4" s="408"/>
      <c r="Z4" s="409"/>
      <c r="AA4" s="416"/>
      <c r="AB4" s="417"/>
      <c r="AC4" s="417"/>
      <c r="AD4" s="417"/>
      <c r="AE4" s="417"/>
      <c r="AF4" s="417"/>
      <c r="AG4" s="417"/>
      <c r="AH4" s="417"/>
      <c r="AI4" s="417"/>
      <c r="AJ4" s="417"/>
      <c r="AK4" s="417"/>
      <c r="AL4" s="417"/>
      <c r="AM4" s="417"/>
      <c r="AN4" s="417"/>
      <c r="AO4" s="418"/>
      <c r="AP4" s="407"/>
      <c r="AQ4" s="408"/>
      <c r="AR4" s="409"/>
      <c r="AS4" s="425"/>
      <c r="AT4" s="426"/>
      <c r="AU4" s="426"/>
      <c r="AV4" s="426"/>
      <c r="AW4" s="426"/>
      <c r="AX4" s="426"/>
      <c r="AY4" s="426"/>
      <c r="AZ4" s="426"/>
      <c r="BA4" s="426"/>
      <c r="BB4" s="426"/>
      <c r="BC4" s="426"/>
      <c r="BD4" s="426"/>
      <c r="BE4" s="426"/>
      <c r="BF4" s="426"/>
      <c r="BG4" s="427"/>
      <c r="BH4" s="407"/>
      <c r="BI4" s="408"/>
      <c r="BJ4" s="409"/>
      <c r="BK4" s="434"/>
      <c r="BL4" s="435"/>
      <c r="BM4" s="435"/>
      <c r="BN4" s="435"/>
      <c r="BO4" s="435"/>
      <c r="BP4" s="435"/>
      <c r="BQ4" s="435"/>
      <c r="BR4" s="435"/>
      <c r="BS4" s="435"/>
      <c r="BT4" s="435"/>
      <c r="BU4" s="435"/>
      <c r="BV4" s="435"/>
      <c r="BW4" s="435"/>
      <c r="BX4" s="435"/>
      <c r="BY4" s="436"/>
      <c r="BZ4" s="407"/>
      <c r="CA4" s="408"/>
      <c r="CB4" s="409"/>
      <c r="CC4" s="434"/>
      <c r="CD4" s="435"/>
      <c r="CE4" s="435"/>
      <c r="CF4" s="435"/>
      <c r="CG4" s="435"/>
      <c r="CH4" s="435"/>
      <c r="CI4" s="435"/>
      <c r="CJ4" s="435"/>
      <c r="CK4" s="435"/>
      <c r="CL4" s="435"/>
      <c r="CM4" s="435"/>
      <c r="CN4" s="435"/>
      <c r="CO4" s="435"/>
      <c r="CP4" s="435"/>
      <c r="CQ4" s="439"/>
      <c r="CR4" s="319"/>
      <c r="CS4" s="319"/>
      <c r="CT4" s="319"/>
      <c r="CU4" s="319"/>
      <c r="CV4" s="319"/>
      <c r="CW4" s="319"/>
      <c r="CX4" s="319"/>
      <c r="CY4" s="319"/>
      <c r="CZ4" s="319"/>
      <c r="DA4" s="319"/>
      <c r="DB4" s="319"/>
      <c r="DC4" s="319"/>
      <c r="DD4" s="319"/>
      <c r="DE4" s="319"/>
      <c r="DF4" s="319"/>
      <c r="DG4" s="319"/>
      <c r="DH4" s="319"/>
      <c r="DI4" s="319"/>
      <c r="DJ4" s="319"/>
      <c r="DK4" s="319"/>
      <c r="DL4" s="319"/>
      <c r="DM4" s="319"/>
      <c r="DN4" s="319"/>
      <c r="DO4" s="319"/>
      <c r="DP4" s="319"/>
      <c r="DQ4" s="319"/>
      <c r="DR4" s="319"/>
      <c r="DS4" s="319"/>
      <c r="DT4" s="319"/>
      <c r="DU4" s="319"/>
      <c r="DV4" s="319"/>
      <c r="DW4" s="319"/>
      <c r="DX4" s="319"/>
      <c r="DY4" s="319"/>
      <c r="DZ4" s="319"/>
      <c r="EA4" s="319"/>
      <c r="EB4" s="319"/>
      <c r="EC4" s="319"/>
      <c r="ED4" s="319"/>
      <c r="EE4" s="319"/>
      <c r="EF4" s="319"/>
      <c r="EG4" s="319"/>
      <c r="EH4" s="319"/>
      <c r="EI4" s="319"/>
      <c r="EJ4" s="319"/>
      <c r="EK4" s="319"/>
      <c r="EL4" s="319"/>
      <c r="EM4" s="319"/>
      <c r="EN4" s="319"/>
      <c r="EO4" s="319"/>
      <c r="EP4" s="319"/>
      <c r="EQ4" s="319"/>
      <c r="ER4" s="319"/>
      <c r="ES4" s="319"/>
      <c r="ET4" s="319"/>
      <c r="EU4" s="319"/>
      <c r="EV4" s="319"/>
      <c r="EW4" s="319"/>
      <c r="EX4" s="319"/>
      <c r="EY4" s="319"/>
      <c r="EZ4" s="319"/>
      <c r="FA4" s="319"/>
      <c r="FB4" s="319"/>
      <c r="FC4" s="319"/>
      <c r="FD4" s="319"/>
      <c r="FE4" s="319"/>
      <c r="FF4" s="319"/>
      <c r="FG4" s="319"/>
      <c r="FH4" s="319"/>
      <c r="FI4" s="319"/>
      <c r="FJ4" s="319"/>
      <c r="FK4" s="319"/>
      <c r="FL4" s="319"/>
      <c r="FM4" s="319"/>
      <c r="FN4" s="319"/>
      <c r="FO4" s="319"/>
      <c r="FP4" s="319"/>
      <c r="FQ4" s="319"/>
      <c r="FR4" s="319"/>
      <c r="FS4" s="319"/>
      <c r="FT4" s="319"/>
      <c r="FU4" s="319"/>
      <c r="FV4" s="319"/>
      <c r="FW4" s="319"/>
      <c r="FX4" s="319"/>
      <c r="FY4" s="319"/>
      <c r="FZ4" s="319"/>
      <c r="GA4" s="319"/>
      <c r="GB4" s="319"/>
      <c r="GC4" s="319"/>
      <c r="GD4" s="319"/>
      <c r="GE4" s="319"/>
      <c r="GF4" s="319"/>
      <c r="GG4" s="319"/>
      <c r="GH4" s="319"/>
      <c r="GI4" s="319"/>
      <c r="GJ4" s="319"/>
      <c r="GK4" s="319"/>
      <c r="GL4" s="319"/>
      <c r="GM4" s="319"/>
      <c r="GN4" s="319"/>
      <c r="GO4" s="319"/>
      <c r="GP4" s="319"/>
      <c r="GQ4" s="319"/>
      <c r="GR4" s="319"/>
      <c r="GS4" s="319"/>
      <c r="GT4" s="319"/>
      <c r="GU4" s="319"/>
      <c r="GV4" s="319"/>
      <c r="GW4" s="319"/>
      <c r="GX4" s="319"/>
      <c r="GY4" s="319"/>
      <c r="GZ4" s="319"/>
      <c r="HA4" s="319"/>
      <c r="HB4" s="319"/>
      <c r="HC4" s="319"/>
      <c r="HD4" s="319"/>
      <c r="HE4" s="319"/>
      <c r="HF4" s="319"/>
      <c r="HG4" s="319"/>
      <c r="HH4" s="319"/>
      <c r="HI4" s="319"/>
      <c r="HJ4" s="319"/>
      <c r="HK4" s="319"/>
      <c r="HL4" s="319"/>
      <c r="HM4" s="319"/>
      <c r="HN4" s="319"/>
      <c r="HO4" s="319"/>
      <c r="HP4" s="319"/>
      <c r="HQ4" s="319"/>
      <c r="HR4" s="319"/>
      <c r="HS4" s="319"/>
      <c r="HT4" s="319"/>
      <c r="HU4" s="319"/>
      <c r="HV4" s="319"/>
      <c r="HW4" s="319"/>
      <c r="HX4" s="319"/>
      <c r="HY4" s="319"/>
      <c r="HZ4" s="319"/>
      <c r="IA4" s="319"/>
      <c r="IB4" s="319"/>
      <c r="IC4" s="319"/>
      <c r="ID4" s="319"/>
      <c r="IE4" s="319"/>
      <c r="IF4" s="319"/>
      <c r="IG4" s="319"/>
      <c r="IH4" s="319"/>
      <c r="II4" s="319"/>
      <c r="IJ4" s="319"/>
      <c r="IK4" s="319"/>
      <c r="IL4" s="319"/>
      <c r="IM4" s="319"/>
      <c r="IN4" s="319"/>
      <c r="IO4" s="319"/>
      <c r="IP4" s="319"/>
      <c r="IQ4" s="319"/>
      <c r="IR4" s="319"/>
      <c r="IS4" s="319"/>
      <c r="IT4" s="319"/>
      <c r="IU4" s="319"/>
      <c r="IV4" s="319"/>
    </row>
    <row r="5" spans="1:256" s="320" customFormat="1" ht="16.5">
      <c r="A5" s="321"/>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c r="AW5" s="322"/>
      <c r="AX5" s="322"/>
      <c r="AY5" s="322"/>
      <c r="AZ5" s="322"/>
      <c r="BA5" s="322"/>
      <c r="BB5" s="322"/>
      <c r="BC5" s="322"/>
      <c r="BD5" s="322"/>
      <c r="BE5" s="322"/>
      <c r="BF5" s="322"/>
      <c r="BG5" s="322"/>
      <c r="BH5" s="322"/>
      <c r="BI5" s="322"/>
      <c r="BJ5" s="322"/>
      <c r="BK5" s="322"/>
      <c r="BL5" s="322"/>
      <c r="BM5" s="322"/>
      <c r="BN5" s="322"/>
      <c r="BO5" s="323"/>
      <c r="BP5" s="323"/>
      <c r="BQ5" s="323"/>
      <c r="BR5" s="323"/>
      <c r="BS5" s="323"/>
      <c r="BT5" s="323"/>
      <c r="BU5" s="323"/>
      <c r="BV5" s="323"/>
      <c r="BW5" s="323"/>
      <c r="BX5" s="323"/>
      <c r="BY5" s="322"/>
      <c r="BZ5" s="322"/>
      <c r="CA5" s="322"/>
      <c r="CB5" s="322"/>
      <c r="CC5" s="322"/>
      <c r="CD5" s="322"/>
      <c r="CE5" s="322"/>
      <c r="CF5" s="322"/>
      <c r="CG5" s="322"/>
      <c r="CH5" s="322"/>
      <c r="CI5" s="322"/>
      <c r="CJ5" s="322"/>
      <c r="CK5" s="324"/>
      <c r="CL5" s="324"/>
      <c r="CM5" s="324"/>
      <c r="CN5" s="324"/>
      <c r="CO5" s="324"/>
      <c r="CP5" s="324"/>
      <c r="CQ5" s="325"/>
      <c r="CR5" s="319"/>
      <c r="CS5" s="319"/>
      <c r="CT5" s="319"/>
      <c r="CU5" s="319"/>
      <c r="CV5" s="319"/>
      <c r="CW5" s="319"/>
      <c r="CX5" s="319"/>
      <c r="CY5" s="319"/>
      <c r="CZ5" s="319"/>
      <c r="DA5" s="319"/>
      <c r="DB5" s="319"/>
      <c r="DC5" s="319"/>
      <c r="DD5" s="319"/>
      <c r="DE5" s="319"/>
      <c r="DF5" s="319"/>
      <c r="DG5" s="319"/>
      <c r="DH5" s="319"/>
      <c r="DI5" s="319"/>
      <c r="DJ5" s="319"/>
      <c r="DK5" s="319"/>
      <c r="DL5" s="319"/>
      <c r="DM5" s="319"/>
      <c r="DN5" s="319"/>
      <c r="DO5" s="319"/>
      <c r="DP5" s="319"/>
      <c r="DQ5" s="319"/>
      <c r="DR5" s="319"/>
      <c r="DS5" s="319"/>
      <c r="DT5" s="319"/>
      <c r="DU5" s="319"/>
      <c r="DV5" s="319"/>
      <c r="DW5" s="319"/>
      <c r="DX5" s="319"/>
      <c r="DY5" s="319"/>
      <c r="DZ5" s="319"/>
      <c r="EA5" s="319"/>
      <c r="EB5" s="319"/>
      <c r="EC5" s="319"/>
      <c r="ED5" s="319"/>
      <c r="EE5" s="319"/>
      <c r="EF5" s="319"/>
      <c r="EG5" s="319"/>
      <c r="EH5" s="319"/>
      <c r="EI5" s="319"/>
      <c r="EJ5" s="319"/>
      <c r="EK5" s="319"/>
      <c r="EL5" s="319"/>
      <c r="EM5" s="319"/>
      <c r="EN5" s="319"/>
      <c r="EO5" s="319"/>
      <c r="EP5" s="319"/>
      <c r="EQ5" s="319"/>
      <c r="ER5" s="319"/>
      <c r="ES5" s="319"/>
      <c r="ET5" s="319"/>
      <c r="EU5" s="319"/>
      <c r="EV5" s="319"/>
      <c r="EW5" s="319"/>
      <c r="EX5" s="319"/>
      <c r="EY5" s="319"/>
      <c r="EZ5" s="319"/>
      <c r="FA5" s="319"/>
      <c r="FB5" s="319"/>
      <c r="FC5" s="319"/>
      <c r="FD5" s="319"/>
      <c r="FE5" s="319"/>
      <c r="FF5" s="319"/>
      <c r="FG5" s="319"/>
      <c r="FH5" s="319"/>
      <c r="FI5" s="319"/>
      <c r="FJ5" s="319"/>
      <c r="FK5" s="319"/>
      <c r="FL5" s="319"/>
      <c r="FM5" s="319"/>
      <c r="FN5" s="319"/>
      <c r="FO5" s="319"/>
      <c r="FP5" s="319"/>
      <c r="FQ5" s="319"/>
      <c r="FR5" s="319"/>
      <c r="FS5" s="319"/>
      <c r="FT5" s="319"/>
      <c r="FU5" s="319"/>
      <c r="FV5" s="319"/>
      <c r="FW5" s="319"/>
      <c r="FX5" s="319"/>
      <c r="FY5" s="319"/>
      <c r="FZ5" s="319"/>
      <c r="GA5" s="319"/>
      <c r="GB5" s="319"/>
      <c r="GC5" s="319"/>
      <c r="GD5" s="319"/>
      <c r="GE5" s="319"/>
      <c r="GF5" s="319"/>
      <c r="GG5" s="319"/>
      <c r="GH5" s="319"/>
      <c r="GI5" s="319"/>
      <c r="GJ5" s="319"/>
      <c r="GK5" s="319"/>
      <c r="GL5" s="319"/>
      <c r="GM5" s="319"/>
      <c r="GN5" s="319"/>
      <c r="GO5" s="319"/>
      <c r="GP5" s="319"/>
      <c r="GQ5" s="319"/>
      <c r="GR5" s="319"/>
      <c r="GS5" s="319"/>
      <c r="GT5" s="319"/>
      <c r="GU5" s="319"/>
      <c r="GV5" s="319"/>
      <c r="GW5" s="319"/>
      <c r="GX5" s="319"/>
      <c r="GY5" s="319"/>
      <c r="GZ5" s="319"/>
      <c r="HA5" s="319"/>
      <c r="HB5" s="319"/>
      <c r="HC5" s="319"/>
      <c r="HD5" s="319"/>
      <c r="HE5" s="319"/>
      <c r="HF5" s="319"/>
      <c r="HG5" s="319"/>
      <c r="HH5" s="319"/>
      <c r="HI5" s="319"/>
      <c r="HJ5" s="319"/>
      <c r="HK5" s="319"/>
      <c r="HL5" s="319"/>
      <c r="HM5" s="319"/>
      <c r="HN5" s="319"/>
      <c r="HO5" s="319"/>
      <c r="HP5" s="319"/>
      <c r="HQ5" s="319"/>
      <c r="HR5" s="319"/>
      <c r="HS5" s="319"/>
      <c r="HT5" s="319"/>
      <c r="HU5" s="319"/>
      <c r="HV5" s="319"/>
      <c r="HW5" s="319"/>
      <c r="HX5" s="319"/>
      <c r="HY5" s="319"/>
      <c r="HZ5" s="319"/>
      <c r="IA5" s="319"/>
      <c r="IB5" s="319"/>
      <c r="IC5" s="319"/>
      <c r="ID5" s="319"/>
      <c r="IE5" s="319"/>
      <c r="IF5" s="319"/>
      <c r="IG5" s="319"/>
      <c r="IH5" s="319"/>
      <c r="II5" s="319"/>
      <c r="IJ5" s="319"/>
      <c r="IK5" s="319"/>
      <c r="IL5" s="319"/>
      <c r="IM5" s="319"/>
      <c r="IN5" s="319"/>
      <c r="IO5" s="319"/>
      <c r="IP5" s="319"/>
      <c r="IQ5" s="319"/>
      <c r="IR5" s="319"/>
      <c r="IS5" s="319"/>
      <c r="IT5" s="319"/>
      <c r="IU5" s="319"/>
      <c r="IV5" s="319"/>
    </row>
    <row r="6" spans="1:256" s="320" customFormat="1" ht="31.5">
      <c r="A6" s="321"/>
      <c r="B6" s="326"/>
      <c r="C6" s="326"/>
      <c r="D6" s="326"/>
      <c r="E6" s="326"/>
      <c r="F6" s="326"/>
      <c r="G6" s="326"/>
      <c r="H6" s="326"/>
      <c r="I6" s="326"/>
      <c r="J6" s="327"/>
      <c r="K6" s="327"/>
      <c r="L6" s="440" t="s">
        <v>449</v>
      </c>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440"/>
      <c r="AQ6" s="440"/>
      <c r="AR6" s="440"/>
      <c r="AS6" s="440"/>
      <c r="AT6" s="440"/>
      <c r="AU6" s="440"/>
      <c r="AV6" s="440"/>
      <c r="AW6" s="440"/>
      <c r="AX6" s="440"/>
      <c r="AY6" s="440"/>
      <c r="AZ6" s="440"/>
      <c r="BA6" s="440"/>
      <c r="BB6" s="440"/>
      <c r="BC6" s="440"/>
      <c r="BD6" s="440"/>
      <c r="BE6" s="440"/>
      <c r="BF6" s="440"/>
      <c r="BG6" s="440"/>
      <c r="BH6" s="440"/>
      <c r="BI6" s="440"/>
      <c r="BJ6" s="440"/>
      <c r="BK6" s="440"/>
      <c r="BL6" s="440"/>
      <c r="BM6" s="440"/>
      <c r="BN6" s="440"/>
      <c r="BO6" s="440"/>
      <c r="BP6" s="440"/>
      <c r="BQ6" s="440"/>
      <c r="BR6" s="440"/>
      <c r="BS6" s="440"/>
      <c r="BT6" s="440"/>
      <c r="BU6" s="440"/>
      <c r="BV6" s="440"/>
      <c r="BW6" s="440"/>
      <c r="BX6" s="440"/>
      <c r="BY6" s="440"/>
      <c r="BZ6" s="440"/>
      <c r="CA6" s="440"/>
      <c r="CB6" s="440"/>
      <c r="CC6" s="440"/>
      <c r="CD6" s="440"/>
      <c r="CE6" s="440"/>
      <c r="CF6" s="440"/>
      <c r="CG6" s="440"/>
      <c r="CH6" s="440"/>
      <c r="CI6" s="440"/>
      <c r="CJ6" s="440"/>
      <c r="CK6" s="327"/>
      <c r="CL6" s="327"/>
      <c r="CM6" s="327"/>
      <c r="CN6" s="327"/>
      <c r="CO6" s="326"/>
      <c r="CP6" s="326"/>
      <c r="CQ6" s="325"/>
      <c r="CR6" s="319"/>
      <c r="CS6" s="319"/>
      <c r="CT6" s="319"/>
      <c r="CU6" s="319"/>
      <c r="CV6" s="319"/>
      <c r="CW6" s="319"/>
      <c r="CX6" s="319"/>
      <c r="CY6" s="319"/>
      <c r="CZ6" s="319"/>
      <c r="DA6" s="319"/>
      <c r="DB6" s="319"/>
      <c r="DC6" s="319"/>
      <c r="DD6" s="319"/>
      <c r="DE6" s="319"/>
      <c r="DF6" s="319"/>
      <c r="DG6" s="319"/>
      <c r="DH6" s="319"/>
      <c r="DI6" s="319"/>
      <c r="DJ6" s="319"/>
      <c r="DK6" s="319"/>
      <c r="DL6" s="319"/>
      <c r="DM6" s="319"/>
      <c r="DN6" s="319"/>
      <c r="DO6" s="319"/>
      <c r="DP6" s="319"/>
      <c r="DQ6" s="319"/>
      <c r="DR6" s="319"/>
      <c r="DS6" s="319"/>
      <c r="DT6" s="319"/>
      <c r="DU6" s="319"/>
      <c r="DV6" s="319"/>
      <c r="DW6" s="319"/>
      <c r="DX6" s="319"/>
      <c r="DY6" s="319"/>
      <c r="DZ6" s="319"/>
      <c r="EA6" s="319"/>
      <c r="EB6" s="319"/>
      <c r="EC6" s="319"/>
      <c r="ED6" s="319"/>
      <c r="EE6" s="319"/>
      <c r="EF6" s="319"/>
      <c r="EG6" s="319"/>
      <c r="EH6" s="319"/>
      <c r="EI6" s="319"/>
      <c r="EJ6" s="319"/>
      <c r="EK6" s="319"/>
      <c r="EL6" s="319"/>
      <c r="EM6" s="319"/>
      <c r="EN6" s="319"/>
      <c r="EO6" s="319"/>
      <c r="EP6" s="319"/>
      <c r="EQ6" s="319"/>
      <c r="ER6" s="319"/>
      <c r="ES6" s="319"/>
      <c r="ET6" s="319"/>
      <c r="EU6" s="319"/>
      <c r="EV6" s="319"/>
      <c r="EW6" s="319"/>
      <c r="EX6" s="319"/>
      <c r="EY6" s="319"/>
      <c r="EZ6" s="319"/>
      <c r="FA6" s="319"/>
      <c r="FB6" s="319"/>
      <c r="FC6" s="319"/>
      <c r="FD6" s="319"/>
      <c r="FE6" s="319"/>
      <c r="FF6" s="319"/>
      <c r="FG6" s="319"/>
      <c r="FH6" s="319"/>
      <c r="FI6" s="319"/>
      <c r="FJ6" s="319"/>
      <c r="FK6" s="319"/>
      <c r="FL6" s="319"/>
      <c r="FM6" s="319"/>
      <c r="FN6" s="319"/>
      <c r="FO6" s="319"/>
      <c r="FP6" s="319"/>
      <c r="FQ6" s="319"/>
      <c r="FR6" s="319"/>
      <c r="FS6" s="319"/>
      <c r="FT6" s="319"/>
      <c r="FU6" s="319"/>
      <c r="FV6" s="319"/>
      <c r="FW6" s="319"/>
      <c r="FX6" s="319"/>
      <c r="FY6" s="319"/>
      <c r="FZ6" s="319"/>
      <c r="GA6" s="319"/>
      <c r="GB6" s="319"/>
      <c r="GC6" s="319"/>
      <c r="GD6" s="319"/>
      <c r="GE6" s="319"/>
      <c r="GF6" s="319"/>
      <c r="GG6" s="319"/>
      <c r="GH6" s="319"/>
      <c r="GI6" s="319"/>
      <c r="GJ6" s="319"/>
      <c r="GK6" s="319"/>
      <c r="GL6" s="319"/>
      <c r="GM6" s="319"/>
      <c r="GN6" s="319"/>
      <c r="GO6" s="319"/>
      <c r="GP6" s="319"/>
      <c r="GQ6" s="319"/>
      <c r="GR6" s="319"/>
      <c r="GS6" s="319"/>
      <c r="GT6" s="319"/>
      <c r="GU6" s="319"/>
      <c r="GV6" s="319"/>
      <c r="GW6" s="319"/>
      <c r="GX6" s="319"/>
      <c r="GY6" s="319"/>
      <c r="GZ6" s="319"/>
      <c r="HA6" s="319"/>
      <c r="HB6" s="319"/>
      <c r="HC6" s="319"/>
      <c r="HD6" s="319"/>
      <c r="HE6" s="319"/>
      <c r="HF6" s="319"/>
      <c r="HG6" s="319"/>
      <c r="HH6" s="319"/>
      <c r="HI6" s="319"/>
      <c r="HJ6" s="319"/>
      <c r="HK6" s="319"/>
      <c r="HL6" s="319"/>
      <c r="HM6" s="319"/>
      <c r="HN6" s="319"/>
      <c r="HO6" s="319"/>
      <c r="HP6" s="319"/>
      <c r="HQ6" s="319"/>
      <c r="HR6" s="319"/>
      <c r="HS6" s="319"/>
      <c r="HT6" s="319"/>
      <c r="HU6" s="319"/>
      <c r="HV6" s="319"/>
      <c r="HW6" s="319"/>
      <c r="HX6" s="319"/>
      <c r="HY6" s="319"/>
      <c r="HZ6" s="319"/>
      <c r="IA6" s="319"/>
      <c r="IB6" s="319"/>
      <c r="IC6" s="319"/>
      <c r="ID6" s="319"/>
      <c r="IE6" s="319"/>
      <c r="IF6" s="319"/>
      <c r="IG6" s="319"/>
      <c r="IH6" s="319"/>
      <c r="II6" s="319"/>
      <c r="IJ6" s="319"/>
      <c r="IK6" s="319"/>
      <c r="IL6" s="319"/>
      <c r="IM6" s="319"/>
      <c r="IN6" s="319"/>
      <c r="IO6" s="319"/>
      <c r="IP6" s="319"/>
      <c r="IQ6" s="319"/>
      <c r="IR6" s="319"/>
      <c r="IS6" s="319"/>
      <c r="IT6" s="319"/>
      <c r="IU6" s="319"/>
      <c r="IV6" s="319"/>
    </row>
    <row r="7" spans="1:256" s="320" customFormat="1" ht="54">
      <c r="A7" s="321"/>
      <c r="B7" s="322"/>
      <c r="C7" s="328"/>
      <c r="D7" s="328"/>
      <c r="E7" s="328"/>
      <c r="F7" s="328"/>
      <c r="G7" s="328"/>
      <c r="H7" s="328"/>
      <c r="I7" s="328"/>
      <c r="J7" s="329"/>
      <c r="K7" s="329"/>
      <c r="L7" s="329"/>
      <c r="M7" s="441" t="s">
        <v>434</v>
      </c>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c r="AW7" s="441"/>
      <c r="AX7" s="441"/>
      <c r="AY7" s="441"/>
      <c r="AZ7" s="441"/>
      <c r="BA7" s="441"/>
      <c r="BB7" s="441"/>
      <c r="BC7" s="441"/>
      <c r="BD7" s="441"/>
      <c r="BE7" s="441"/>
      <c r="BF7" s="441"/>
      <c r="BG7" s="441"/>
      <c r="BH7" s="441"/>
      <c r="BI7" s="441"/>
      <c r="BJ7" s="441"/>
      <c r="BK7" s="441"/>
      <c r="BL7" s="441"/>
      <c r="BM7" s="441"/>
      <c r="BN7" s="441"/>
      <c r="BO7" s="441"/>
      <c r="BP7" s="441"/>
      <c r="BQ7" s="441"/>
      <c r="BR7" s="441"/>
      <c r="BS7" s="441"/>
      <c r="BT7" s="441"/>
      <c r="BU7" s="441"/>
      <c r="BV7" s="441"/>
      <c r="BW7" s="441"/>
      <c r="BX7" s="441"/>
      <c r="BY7" s="441"/>
      <c r="BZ7" s="441"/>
      <c r="CA7" s="441"/>
      <c r="CB7" s="441"/>
      <c r="CC7" s="441"/>
      <c r="CD7" s="441"/>
      <c r="CE7" s="441"/>
      <c r="CF7" s="441"/>
      <c r="CG7" s="441"/>
      <c r="CH7" s="441"/>
      <c r="CI7" s="441"/>
      <c r="CJ7" s="329"/>
      <c r="CK7" s="329"/>
      <c r="CL7" s="329"/>
      <c r="CM7" s="329"/>
      <c r="CN7" s="329"/>
      <c r="CO7" s="324"/>
      <c r="CP7" s="324"/>
      <c r="CQ7" s="325"/>
      <c r="CR7" s="319"/>
      <c r="CS7" s="319"/>
      <c r="CT7" s="319"/>
      <c r="CU7" s="319"/>
      <c r="CV7" s="319"/>
      <c r="CW7" s="319"/>
      <c r="CX7" s="319"/>
      <c r="CY7" s="319"/>
      <c r="CZ7" s="319"/>
      <c r="DA7" s="319"/>
      <c r="DB7" s="319"/>
      <c r="DC7" s="319"/>
      <c r="DD7" s="319"/>
      <c r="DE7" s="319"/>
      <c r="DF7" s="319"/>
      <c r="DG7" s="319"/>
      <c r="DH7" s="319"/>
      <c r="DI7" s="319"/>
      <c r="DJ7" s="319"/>
      <c r="DK7" s="319"/>
      <c r="DL7" s="319"/>
      <c r="DM7" s="319"/>
      <c r="DN7" s="319"/>
      <c r="DO7" s="319"/>
      <c r="DP7" s="319"/>
      <c r="DQ7" s="319"/>
      <c r="DR7" s="319"/>
      <c r="DS7" s="319"/>
      <c r="DT7" s="319"/>
      <c r="DU7" s="319"/>
      <c r="DV7" s="319"/>
      <c r="DW7" s="319"/>
      <c r="DX7" s="319"/>
      <c r="DY7" s="319"/>
      <c r="DZ7" s="319"/>
      <c r="EA7" s="319"/>
      <c r="EB7" s="319"/>
      <c r="EC7" s="319"/>
      <c r="ED7" s="319"/>
      <c r="EE7" s="319"/>
      <c r="EF7" s="319"/>
      <c r="EG7" s="319"/>
      <c r="EH7" s="319"/>
      <c r="EI7" s="319"/>
      <c r="EJ7" s="319"/>
      <c r="EK7" s="319"/>
      <c r="EL7" s="319"/>
      <c r="EM7" s="319"/>
      <c r="EN7" s="319"/>
      <c r="EO7" s="319"/>
      <c r="EP7" s="319"/>
      <c r="EQ7" s="319"/>
      <c r="ER7" s="319"/>
      <c r="ES7" s="319"/>
      <c r="ET7" s="319"/>
      <c r="EU7" s="319"/>
      <c r="EV7" s="319"/>
      <c r="EW7" s="319"/>
      <c r="EX7" s="319"/>
      <c r="EY7" s="319"/>
      <c r="EZ7" s="319"/>
      <c r="FA7" s="319"/>
      <c r="FB7" s="319"/>
      <c r="FC7" s="319"/>
      <c r="FD7" s="319"/>
      <c r="FE7" s="319"/>
      <c r="FF7" s="319"/>
      <c r="FG7" s="319"/>
      <c r="FH7" s="319"/>
      <c r="FI7" s="319"/>
      <c r="FJ7" s="319"/>
      <c r="FK7" s="319"/>
      <c r="FL7" s="319"/>
      <c r="FM7" s="319"/>
      <c r="FN7" s="319"/>
      <c r="FO7" s="319"/>
      <c r="FP7" s="319"/>
      <c r="FQ7" s="319"/>
      <c r="FR7" s="319"/>
      <c r="FS7" s="319"/>
      <c r="FT7" s="319"/>
      <c r="FU7" s="319"/>
      <c r="FV7" s="319"/>
      <c r="FW7" s="319"/>
      <c r="FX7" s="319"/>
      <c r="FY7" s="319"/>
      <c r="FZ7" s="319"/>
      <c r="GA7" s="319"/>
      <c r="GB7" s="319"/>
      <c r="GC7" s="319"/>
      <c r="GD7" s="319"/>
      <c r="GE7" s="319"/>
      <c r="GF7" s="319"/>
      <c r="GG7" s="319"/>
      <c r="GH7" s="319"/>
      <c r="GI7" s="319"/>
      <c r="GJ7" s="319"/>
      <c r="GK7" s="319"/>
      <c r="GL7" s="319"/>
      <c r="GM7" s="319"/>
      <c r="GN7" s="319"/>
      <c r="GO7" s="319"/>
      <c r="GP7" s="319"/>
      <c r="GQ7" s="319"/>
      <c r="GR7" s="319"/>
      <c r="GS7" s="319"/>
      <c r="GT7" s="319"/>
      <c r="GU7" s="319"/>
      <c r="GV7" s="319"/>
      <c r="GW7" s="319"/>
      <c r="GX7" s="319"/>
      <c r="GY7" s="319"/>
      <c r="GZ7" s="319"/>
      <c r="HA7" s="319"/>
      <c r="HB7" s="319"/>
      <c r="HC7" s="319"/>
      <c r="HD7" s="319"/>
      <c r="HE7" s="319"/>
      <c r="HF7" s="319"/>
      <c r="HG7" s="319"/>
      <c r="HH7" s="319"/>
      <c r="HI7" s="319"/>
      <c r="HJ7" s="319"/>
      <c r="HK7" s="319"/>
      <c r="HL7" s="319"/>
      <c r="HM7" s="319"/>
      <c r="HN7" s="319"/>
      <c r="HO7" s="319"/>
      <c r="HP7" s="319"/>
      <c r="HQ7" s="319"/>
      <c r="HR7" s="319"/>
      <c r="HS7" s="319"/>
      <c r="HT7" s="319"/>
      <c r="HU7" s="319"/>
      <c r="HV7" s="319"/>
      <c r="HW7" s="319"/>
      <c r="HX7" s="319"/>
      <c r="HY7" s="319"/>
      <c r="HZ7" s="319"/>
      <c r="IA7" s="319"/>
      <c r="IB7" s="319"/>
      <c r="IC7" s="319"/>
      <c r="ID7" s="319"/>
      <c r="IE7" s="319"/>
      <c r="IF7" s="319"/>
      <c r="IG7" s="319"/>
      <c r="IH7" s="319"/>
      <c r="II7" s="319"/>
      <c r="IJ7" s="319"/>
      <c r="IK7" s="319"/>
      <c r="IL7" s="319"/>
      <c r="IM7" s="319"/>
      <c r="IN7" s="319"/>
      <c r="IO7" s="319"/>
      <c r="IP7" s="319"/>
      <c r="IQ7" s="319"/>
      <c r="IR7" s="319"/>
      <c r="IS7" s="319"/>
      <c r="IT7" s="319"/>
      <c r="IU7" s="319"/>
      <c r="IV7" s="319"/>
    </row>
    <row r="8" spans="1:256" s="320" customFormat="1" ht="54">
      <c r="A8" s="321"/>
      <c r="B8" s="322"/>
      <c r="C8" s="328"/>
      <c r="D8" s="328"/>
      <c r="E8" s="328"/>
      <c r="F8" s="328"/>
      <c r="G8" s="328"/>
      <c r="H8" s="328"/>
      <c r="I8" s="328"/>
      <c r="J8" s="329"/>
      <c r="K8" s="329"/>
      <c r="L8" s="329"/>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330"/>
      <c r="AY8" s="330"/>
      <c r="AZ8" s="330"/>
      <c r="BA8" s="330"/>
      <c r="BB8" s="330"/>
      <c r="BC8" s="330"/>
      <c r="BD8" s="330"/>
      <c r="BE8" s="330"/>
      <c r="BF8" s="330"/>
      <c r="BG8" s="330"/>
      <c r="BH8" s="330"/>
      <c r="BI8" s="330"/>
      <c r="BJ8" s="330"/>
      <c r="BK8" s="330"/>
      <c r="BL8" s="330"/>
      <c r="BM8" s="330"/>
      <c r="BN8" s="330"/>
      <c r="BO8" s="330"/>
      <c r="BP8" s="330"/>
      <c r="BQ8" s="330"/>
      <c r="BR8" s="330"/>
      <c r="BS8" s="330"/>
      <c r="BT8" s="330"/>
      <c r="BU8" s="330"/>
      <c r="BV8" s="330"/>
      <c r="BW8" s="330"/>
      <c r="BX8" s="330"/>
      <c r="BY8" s="330"/>
      <c r="BZ8" s="330"/>
      <c r="CA8" s="330"/>
      <c r="CB8" s="330"/>
      <c r="CC8" s="330"/>
      <c r="CD8" s="330"/>
      <c r="CE8" s="330"/>
      <c r="CF8" s="330"/>
      <c r="CG8" s="330"/>
      <c r="CH8" s="330"/>
      <c r="CI8" s="330"/>
      <c r="CJ8" s="329"/>
      <c r="CK8" s="329"/>
      <c r="CL8" s="329"/>
      <c r="CM8" s="329"/>
      <c r="CN8" s="329"/>
      <c r="CO8" s="324"/>
      <c r="CP8" s="324"/>
      <c r="CQ8" s="325"/>
      <c r="CR8" s="319"/>
      <c r="CS8" s="319"/>
      <c r="CT8" s="319"/>
      <c r="CU8" s="319"/>
      <c r="CV8" s="319"/>
      <c r="CW8" s="319"/>
      <c r="CX8" s="319"/>
      <c r="CY8" s="319"/>
      <c r="CZ8" s="319"/>
      <c r="DA8" s="319"/>
      <c r="DB8" s="319"/>
      <c r="DC8" s="319"/>
      <c r="DD8" s="319"/>
      <c r="DE8" s="319"/>
      <c r="DF8" s="319"/>
      <c r="DG8" s="319"/>
      <c r="DH8" s="319"/>
      <c r="DI8" s="319"/>
      <c r="DJ8" s="319"/>
      <c r="DK8" s="319"/>
      <c r="DL8" s="319"/>
      <c r="DM8" s="319"/>
      <c r="DN8" s="319"/>
      <c r="DO8" s="319"/>
      <c r="DP8" s="319"/>
      <c r="DQ8" s="319"/>
      <c r="DR8" s="319"/>
      <c r="DS8" s="319"/>
      <c r="DT8" s="319"/>
      <c r="DU8" s="319"/>
      <c r="DV8" s="319"/>
      <c r="DW8" s="319"/>
      <c r="DX8" s="319"/>
      <c r="DY8" s="319"/>
      <c r="DZ8" s="319"/>
      <c r="EA8" s="319"/>
      <c r="EB8" s="319"/>
      <c r="EC8" s="319"/>
      <c r="ED8" s="319"/>
      <c r="EE8" s="319"/>
      <c r="EF8" s="319"/>
      <c r="EG8" s="319"/>
      <c r="EH8" s="319"/>
      <c r="EI8" s="319"/>
      <c r="EJ8" s="319"/>
      <c r="EK8" s="319"/>
      <c r="EL8" s="319"/>
      <c r="EM8" s="319"/>
      <c r="EN8" s="319"/>
      <c r="EO8" s="319"/>
      <c r="EP8" s="319"/>
      <c r="EQ8" s="319"/>
      <c r="ER8" s="319"/>
      <c r="ES8" s="319"/>
      <c r="ET8" s="319"/>
      <c r="EU8" s="319"/>
      <c r="EV8" s="319"/>
      <c r="EW8" s="319"/>
      <c r="EX8" s="319"/>
      <c r="EY8" s="319"/>
      <c r="EZ8" s="319"/>
      <c r="FA8" s="319"/>
      <c r="FB8" s="319"/>
      <c r="FC8" s="319"/>
      <c r="FD8" s="319"/>
      <c r="FE8" s="319"/>
      <c r="FF8" s="319"/>
      <c r="FG8" s="319"/>
      <c r="FH8" s="319"/>
      <c r="FI8" s="319"/>
      <c r="FJ8" s="319"/>
      <c r="FK8" s="319"/>
      <c r="FL8" s="319"/>
      <c r="FM8" s="319"/>
      <c r="FN8" s="319"/>
      <c r="FO8" s="319"/>
      <c r="FP8" s="319"/>
      <c r="FQ8" s="319"/>
      <c r="FR8" s="319"/>
      <c r="FS8" s="319"/>
      <c r="FT8" s="319"/>
      <c r="FU8" s="319"/>
      <c r="FV8" s="319"/>
      <c r="FW8" s="319"/>
      <c r="FX8" s="319"/>
      <c r="FY8" s="319"/>
      <c r="FZ8" s="319"/>
      <c r="GA8" s="319"/>
      <c r="GB8" s="319"/>
      <c r="GC8" s="319"/>
      <c r="GD8" s="319"/>
      <c r="GE8" s="319"/>
      <c r="GF8" s="319"/>
      <c r="GG8" s="319"/>
      <c r="GH8" s="319"/>
      <c r="GI8" s="319"/>
      <c r="GJ8" s="319"/>
      <c r="GK8" s="319"/>
      <c r="GL8" s="319"/>
      <c r="GM8" s="319"/>
      <c r="GN8" s="319"/>
      <c r="GO8" s="319"/>
      <c r="GP8" s="319"/>
      <c r="GQ8" s="319"/>
      <c r="GR8" s="319"/>
      <c r="GS8" s="319"/>
      <c r="GT8" s="319"/>
      <c r="GU8" s="319"/>
      <c r="GV8" s="319"/>
      <c r="GW8" s="319"/>
      <c r="GX8" s="319"/>
      <c r="GY8" s="319"/>
      <c r="GZ8" s="319"/>
      <c r="HA8" s="319"/>
      <c r="HB8" s="319"/>
      <c r="HC8" s="319"/>
      <c r="HD8" s="319"/>
      <c r="HE8" s="319"/>
      <c r="HF8" s="319"/>
      <c r="HG8" s="319"/>
      <c r="HH8" s="319"/>
      <c r="HI8" s="319"/>
      <c r="HJ8" s="319"/>
      <c r="HK8" s="319"/>
      <c r="HL8" s="319"/>
      <c r="HM8" s="319"/>
      <c r="HN8" s="319"/>
      <c r="HO8" s="319"/>
      <c r="HP8" s="319"/>
      <c r="HQ8" s="319"/>
      <c r="HR8" s="319"/>
      <c r="HS8" s="319"/>
      <c r="HT8" s="319"/>
      <c r="HU8" s="319"/>
      <c r="HV8" s="319"/>
      <c r="HW8" s="319"/>
      <c r="HX8" s="319"/>
      <c r="HY8" s="319"/>
      <c r="HZ8" s="319"/>
      <c r="IA8" s="319"/>
      <c r="IB8" s="319"/>
      <c r="IC8" s="319"/>
      <c r="ID8" s="319"/>
      <c r="IE8" s="319"/>
      <c r="IF8" s="319"/>
      <c r="IG8" s="319"/>
      <c r="IH8" s="319"/>
      <c r="II8" s="319"/>
      <c r="IJ8" s="319"/>
      <c r="IK8" s="319"/>
      <c r="IL8" s="319"/>
      <c r="IM8" s="319"/>
      <c r="IN8" s="319"/>
      <c r="IO8" s="319"/>
      <c r="IP8" s="319"/>
      <c r="IQ8" s="319"/>
      <c r="IR8" s="319"/>
      <c r="IS8" s="319"/>
      <c r="IT8" s="319"/>
      <c r="IU8" s="319"/>
      <c r="IV8" s="319"/>
    </row>
    <row r="9" spans="1:256" s="320" customFormat="1" ht="54">
      <c r="A9" s="321"/>
      <c r="B9" s="322"/>
      <c r="C9" s="328"/>
      <c r="D9" s="328"/>
      <c r="E9" s="328"/>
      <c r="F9" s="328"/>
      <c r="G9" s="328"/>
      <c r="H9" s="328"/>
      <c r="I9" s="328"/>
      <c r="J9" s="329"/>
      <c r="K9" s="329"/>
      <c r="L9" s="329"/>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c r="AW9" s="330"/>
      <c r="AX9" s="330"/>
      <c r="AY9" s="330"/>
      <c r="AZ9" s="330"/>
      <c r="BA9" s="331"/>
      <c r="BB9" s="331"/>
      <c r="BC9" s="330"/>
      <c r="BD9" s="330"/>
      <c r="BE9" s="330"/>
      <c r="BF9" s="330"/>
      <c r="BG9" s="330"/>
      <c r="BH9" s="330"/>
      <c r="BI9" s="330"/>
      <c r="BJ9" s="330"/>
      <c r="BK9" s="330"/>
      <c r="BL9" s="330"/>
      <c r="BM9" s="330"/>
      <c r="BN9" s="330"/>
      <c r="BO9" s="330"/>
      <c r="BP9" s="330"/>
      <c r="BQ9" s="330"/>
      <c r="BR9" s="330"/>
      <c r="BS9" s="330"/>
      <c r="BT9" s="330"/>
      <c r="BU9" s="330"/>
      <c r="BV9" s="330"/>
      <c r="BW9" s="330"/>
      <c r="BX9" s="330"/>
      <c r="BY9" s="330"/>
      <c r="BZ9" s="330"/>
      <c r="CA9" s="330"/>
      <c r="CB9" s="330"/>
      <c r="CC9" s="330"/>
      <c r="CD9" s="330"/>
      <c r="CE9" s="330"/>
      <c r="CF9" s="330"/>
      <c r="CG9" s="330"/>
      <c r="CH9" s="330"/>
      <c r="CI9" s="330"/>
      <c r="CJ9" s="329"/>
      <c r="CK9" s="329"/>
      <c r="CL9" s="329"/>
      <c r="CM9" s="329"/>
      <c r="CN9" s="329"/>
      <c r="CO9" s="324"/>
      <c r="CP9" s="324"/>
      <c r="CQ9" s="325"/>
      <c r="CR9" s="319"/>
      <c r="CS9" s="319"/>
      <c r="CT9" s="319"/>
      <c r="CU9" s="319"/>
      <c r="CV9" s="319"/>
      <c r="CW9" s="319"/>
      <c r="CX9" s="319"/>
      <c r="CY9" s="319"/>
      <c r="CZ9" s="319"/>
      <c r="DA9" s="319"/>
      <c r="DB9" s="319"/>
      <c r="DC9" s="319"/>
      <c r="DD9" s="319"/>
      <c r="DE9" s="319"/>
      <c r="DF9" s="319"/>
      <c r="DG9" s="319"/>
      <c r="DH9" s="319"/>
      <c r="DI9" s="319"/>
      <c r="DJ9" s="319"/>
      <c r="DK9" s="319"/>
      <c r="DL9" s="319"/>
      <c r="DM9" s="319"/>
      <c r="DN9" s="319"/>
      <c r="DO9" s="319"/>
      <c r="DP9" s="319"/>
      <c r="DQ9" s="319"/>
      <c r="DR9" s="319"/>
      <c r="DS9" s="319"/>
      <c r="DT9" s="319"/>
      <c r="DU9" s="319"/>
      <c r="DV9" s="319"/>
      <c r="DW9" s="319"/>
      <c r="DX9" s="319"/>
      <c r="DY9" s="319"/>
      <c r="DZ9" s="319"/>
      <c r="EA9" s="319"/>
      <c r="EB9" s="319"/>
      <c r="EC9" s="319"/>
      <c r="ED9" s="319"/>
      <c r="EE9" s="319"/>
      <c r="EF9" s="319"/>
      <c r="EG9" s="319"/>
      <c r="EH9" s="319"/>
      <c r="EI9" s="319"/>
      <c r="EJ9" s="319"/>
      <c r="EK9" s="319"/>
      <c r="EL9" s="319"/>
      <c r="EM9" s="319"/>
      <c r="EN9" s="319"/>
      <c r="EO9" s="319"/>
      <c r="EP9" s="319"/>
      <c r="EQ9" s="319"/>
      <c r="ER9" s="319"/>
      <c r="ES9" s="319"/>
      <c r="ET9" s="319"/>
      <c r="EU9" s="319"/>
      <c r="EV9" s="319"/>
      <c r="EW9" s="319"/>
      <c r="EX9" s="319"/>
      <c r="EY9" s="319"/>
      <c r="EZ9" s="319"/>
      <c r="FA9" s="319"/>
      <c r="FB9" s="319"/>
      <c r="FC9" s="319"/>
      <c r="FD9" s="319"/>
      <c r="FE9" s="319"/>
      <c r="FF9" s="319"/>
      <c r="FG9" s="319"/>
      <c r="FH9" s="319"/>
      <c r="FI9" s="319"/>
      <c r="FJ9" s="319"/>
      <c r="FK9" s="319"/>
      <c r="FL9" s="319"/>
      <c r="FM9" s="319"/>
      <c r="FN9" s="319"/>
      <c r="FO9" s="319"/>
      <c r="FP9" s="319"/>
      <c r="FQ9" s="319"/>
      <c r="FR9" s="319"/>
      <c r="FS9" s="319"/>
      <c r="FT9" s="319"/>
      <c r="FU9" s="319"/>
      <c r="FV9" s="319"/>
      <c r="FW9" s="319"/>
      <c r="FX9" s="319"/>
      <c r="FY9" s="319"/>
      <c r="FZ9" s="319"/>
      <c r="GA9" s="319"/>
      <c r="GB9" s="319"/>
      <c r="GC9" s="319"/>
      <c r="GD9" s="319"/>
      <c r="GE9" s="319"/>
      <c r="GF9" s="319"/>
      <c r="GG9" s="319"/>
      <c r="GH9" s="319"/>
      <c r="GI9" s="319"/>
      <c r="GJ9" s="319"/>
      <c r="GK9" s="319"/>
      <c r="GL9" s="319"/>
      <c r="GM9" s="319"/>
      <c r="GN9" s="319"/>
      <c r="GO9" s="319"/>
      <c r="GP9" s="319"/>
      <c r="GQ9" s="319"/>
      <c r="GR9" s="319"/>
      <c r="GS9" s="319"/>
      <c r="GT9" s="319"/>
      <c r="GU9" s="319"/>
      <c r="GV9" s="319"/>
      <c r="GW9" s="319"/>
      <c r="GX9" s="319"/>
      <c r="GY9" s="319"/>
      <c r="GZ9" s="319"/>
      <c r="HA9" s="319"/>
      <c r="HB9" s="319"/>
      <c r="HC9" s="319"/>
      <c r="HD9" s="319"/>
      <c r="HE9" s="319"/>
      <c r="HF9" s="319"/>
      <c r="HG9" s="319"/>
      <c r="HH9" s="319"/>
      <c r="HI9" s="319"/>
      <c r="HJ9" s="319"/>
      <c r="HK9" s="319"/>
      <c r="HL9" s="319"/>
      <c r="HM9" s="319"/>
      <c r="HN9" s="319"/>
      <c r="HO9" s="319"/>
      <c r="HP9" s="319"/>
      <c r="HQ9" s="319"/>
      <c r="HR9" s="319"/>
      <c r="HS9" s="319"/>
      <c r="HT9" s="319"/>
      <c r="HU9" s="319"/>
      <c r="HV9" s="319"/>
      <c r="HW9" s="319"/>
      <c r="HX9" s="319"/>
      <c r="HY9" s="319"/>
      <c r="HZ9" s="319"/>
      <c r="IA9" s="319"/>
      <c r="IB9" s="319"/>
      <c r="IC9" s="319"/>
      <c r="ID9" s="319"/>
      <c r="IE9" s="319"/>
      <c r="IF9" s="319"/>
      <c r="IG9" s="319"/>
      <c r="IH9" s="319"/>
      <c r="II9" s="319"/>
      <c r="IJ9" s="319"/>
      <c r="IK9" s="319"/>
      <c r="IL9" s="319"/>
      <c r="IM9" s="319"/>
      <c r="IN9" s="319"/>
      <c r="IO9" s="319"/>
      <c r="IP9" s="319"/>
      <c r="IQ9" s="319"/>
      <c r="IR9" s="319"/>
      <c r="IS9" s="319"/>
      <c r="IT9" s="319"/>
      <c r="IU9" s="319"/>
      <c r="IV9" s="319"/>
    </row>
    <row r="10" spans="1:256" s="320" customFormat="1" ht="54">
      <c r="A10" s="321"/>
      <c r="B10" s="322"/>
      <c r="C10" s="328"/>
      <c r="D10" s="328"/>
      <c r="E10" s="328"/>
      <c r="F10" s="328"/>
      <c r="G10" s="328"/>
      <c r="H10" s="328"/>
      <c r="I10" s="328"/>
      <c r="J10" s="329"/>
      <c r="K10" s="329"/>
      <c r="L10" s="329"/>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c r="AX10" s="332"/>
      <c r="AY10" s="332"/>
      <c r="AZ10" s="332"/>
      <c r="BA10" s="332"/>
      <c r="BB10" s="332"/>
      <c r="BC10" s="332"/>
      <c r="BD10" s="332"/>
      <c r="BE10" s="332"/>
      <c r="BF10" s="332"/>
      <c r="BG10" s="332"/>
      <c r="BH10" s="332"/>
      <c r="BI10" s="332"/>
      <c r="BJ10" s="332"/>
      <c r="BK10" s="332"/>
      <c r="BL10" s="332"/>
      <c r="BM10" s="332"/>
      <c r="BN10" s="332"/>
      <c r="BO10" s="332"/>
      <c r="BP10" s="332"/>
      <c r="BQ10" s="332"/>
      <c r="BR10" s="332"/>
      <c r="BS10" s="332"/>
      <c r="BT10" s="332"/>
      <c r="BU10" s="332"/>
      <c r="BV10" s="332"/>
      <c r="BW10" s="332"/>
      <c r="BX10" s="332"/>
      <c r="BY10" s="332"/>
      <c r="BZ10" s="332"/>
      <c r="CA10" s="332"/>
      <c r="CB10" s="332"/>
      <c r="CC10" s="332"/>
      <c r="CD10" s="332"/>
      <c r="CE10" s="332"/>
      <c r="CF10" s="332"/>
      <c r="CG10" s="332"/>
      <c r="CH10" s="332"/>
      <c r="CI10" s="332"/>
      <c r="CJ10" s="329"/>
      <c r="CK10" s="329"/>
      <c r="CL10" s="329"/>
      <c r="CM10" s="329"/>
      <c r="CN10" s="329"/>
      <c r="CO10" s="324"/>
      <c r="CP10" s="324"/>
      <c r="CQ10" s="325"/>
      <c r="CR10" s="319"/>
      <c r="CS10" s="319"/>
      <c r="CT10" s="319"/>
      <c r="CU10" s="319"/>
      <c r="CV10" s="319"/>
      <c r="CW10" s="319"/>
      <c r="CX10" s="319"/>
      <c r="CY10" s="319"/>
      <c r="CZ10" s="319"/>
      <c r="DA10" s="319"/>
      <c r="DB10" s="319"/>
      <c r="DC10" s="319"/>
      <c r="DD10" s="319"/>
      <c r="DE10" s="319"/>
      <c r="DF10" s="319"/>
      <c r="DG10" s="319"/>
      <c r="DH10" s="319"/>
      <c r="DI10" s="319"/>
      <c r="DJ10" s="319"/>
      <c r="DK10" s="319"/>
      <c r="DL10" s="319"/>
      <c r="DM10" s="319"/>
      <c r="DN10" s="319"/>
      <c r="DO10" s="319"/>
      <c r="DP10" s="319"/>
      <c r="DQ10" s="319"/>
      <c r="DR10" s="319"/>
      <c r="DS10" s="319"/>
      <c r="DT10" s="319"/>
      <c r="DU10" s="319"/>
      <c r="DV10" s="319"/>
      <c r="DW10" s="319"/>
      <c r="DX10" s="319"/>
      <c r="DY10" s="319"/>
      <c r="DZ10" s="319"/>
      <c r="EA10" s="319"/>
      <c r="EB10" s="319"/>
      <c r="EC10" s="319"/>
      <c r="ED10" s="319"/>
      <c r="EE10" s="319"/>
      <c r="EF10" s="319"/>
      <c r="EG10" s="319"/>
      <c r="EH10" s="319"/>
      <c r="EI10" s="319"/>
      <c r="EJ10" s="319"/>
      <c r="EK10" s="319"/>
      <c r="EL10" s="319"/>
      <c r="EM10" s="319"/>
      <c r="EN10" s="319"/>
      <c r="EO10" s="319"/>
      <c r="EP10" s="319"/>
      <c r="EQ10" s="319"/>
      <c r="ER10" s="319"/>
      <c r="ES10" s="319"/>
      <c r="ET10" s="319"/>
      <c r="EU10" s="319"/>
      <c r="EV10" s="319"/>
      <c r="EW10" s="319"/>
      <c r="EX10" s="319"/>
      <c r="EY10" s="319"/>
      <c r="EZ10" s="319"/>
      <c r="FA10" s="319"/>
      <c r="FB10" s="319"/>
      <c r="FC10" s="319"/>
      <c r="FD10" s="319"/>
      <c r="FE10" s="319"/>
      <c r="FF10" s="319"/>
      <c r="FG10" s="319"/>
      <c r="FH10" s="319"/>
      <c r="FI10" s="319"/>
      <c r="FJ10" s="319"/>
      <c r="FK10" s="319"/>
      <c r="FL10" s="319"/>
      <c r="FM10" s="319"/>
      <c r="FN10" s="319"/>
      <c r="FO10" s="319"/>
      <c r="FP10" s="319"/>
      <c r="FQ10" s="319"/>
      <c r="FR10" s="319"/>
      <c r="FS10" s="319"/>
      <c r="FT10" s="319"/>
      <c r="FU10" s="319"/>
      <c r="FV10" s="319"/>
      <c r="FW10" s="319"/>
      <c r="FX10" s="319"/>
      <c r="FY10" s="319"/>
      <c r="FZ10" s="319"/>
      <c r="GA10" s="319"/>
      <c r="GB10" s="319"/>
      <c r="GC10" s="319"/>
      <c r="GD10" s="319"/>
      <c r="GE10" s="319"/>
      <c r="GF10" s="319"/>
      <c r="GG10" s="319"/>
      <c r="GH10" s="319"/>
      <c r="GI10" s="319"/>
      <c r="GJ10" s="319"/>
      <c r="GK10" s="319"/>
      <c r="GL10" s="319"/>
      <c r="GM10" s="319"/>
      <c r="GN10" s="319"/>
      <c r="GO10" s="319"/>
      <c r="GP10" s="319"/>
      <c r="GQ10" s="319"/>
      <c r="GR10" s="319"/>
      <c r="GS10" s="319"/>
      <c r="GT10" s="319"/>
      <c r="GU10" s="319"/>
      <c r="GV10" s="319"/>
      <c r="GW10" s="319"/>
      <c r="GX10" s="319"/>
      <c r="GY10" s="319"/>
      <c r="GZ10" s="319"/>
      <c r="HA10" s="319"/>
      <c r="HB10" s="319"/>
      <c r="HC10" s="319"/>
      <c r="HD10" s="319"/>
      <c r="HE10" s="319"/>
      <c r="HF10" s="319"/>
      <c r="HG10" s="319"/>
      <c r="HH10" s="319"/>
      <c r="HI10" s="319"/>
      <c r="HJ10" s="319"/>
      <c r="HK10" s="319"/>
      <c r="HL10" s="319"/>
      <c r="HM10" s="319"/>
      <c r="HN10" s="319"/>
      <c r="HO10" s="319"/>
      <c r="HP10" s="319"/>
      <c r="HQ10" s="319"/>
      <c r="HR10" s="319"/>
      <c r="HS10" s="319"/>
      <c r="HT10" s="319"/>
      <c r="HU10" s="319"/>
      <c r="HV10" s="319"/>
      <c r="HW10" s="319"/>
      <c r="HX10" s="319"/>
      <c r="HY10" s="319"/>
      <c r="HZ10" s="319"/>
      <c r="IA10" s="319"/>
      <c r="IB10" s="319"/>
      <c r="IC10" s="319"/>
      <c r="ID10" s="319"/>
      <c r="IE10" s="319"/>
      <c r="IF10" s="319"/>
      <c r="IG10" s="319"/>
      <c r="IH10" s="319"/>
      <c r="II10" s="319"/>
      <c r="IJ10" s="319"/>
      <c r="IK10" s="319"/>
      <c r="IL10" s="319"/>
      <c r="IM10" s="319"/>
      <c r="IN10" s="319"/>
      <c r="IO10" s="319"/>
      <c r="IP10" s="319"/>
      <c r="IQ10" s="319"/>
      <c r="IR10" s="319"/>
      <c r="IS10" s="319"/>
      <c r="IT10" s="319"/>
      <c r="IU10" s="319"/>
      <c r="IV10" s="319"/>
    </row>
    <row r="11" spans="1:256" s="320" customFormat="1" ht="19.5">
      <c r="A11" s="333"/>
      <c r="B11" s="334"/>
      <c r="C11" s="335"/>
      <c r="D11" s="335"/>
      <c r="E11" s="335"/>
      <c r="F11" s="335"/>
      <c r="G11" s="335"/>
      <c r="H11" s="335"/>
      <c r="I11" s="335"/>
      <c r="J11" s="335"/>
      <c r="K11" s="334"/>
      <c r="L11" s="334"/>
      <c r="M11" s="334"/>
      <c r="N11" s="334"/>
      <c r="O11" s="334"/>
      <c r="P11" s="334"/>
      <c r="Q11" s="334"/>
      <c r="R11" s="334"/>
      <c r="S11" s="334"/>
      <c r="T11" s="334"/>
      <c r="U11" s="334"/>
      <c r="V11" s="334"/>
      <c r="W11" s="334"/>
      <c r="X11" s="334"/>
      <c r="Y11" s="334"/>
      <c r="Z11" s="334"/>
      <c r="AA11" s="334"/>
      <c r="AB11" s="334"/>
      <c r="AC11" s="336"/>
      <c r="AD11" s="336"/>
      <c r="AE11" s="336"/>
      <c r="AF11" s="336"/>
      <c r="AG11" s="336"/>
      <c r="AH11" s="334"/>
      <c r="AI11" s="334"/>
      <c r="AJ11" s="334"/>
      <c r="AK11" s="334"/>
      <c r="AL11" s="334"/>
      <c r="AM11" s="334"/>
      <c r="AN11" s="334"/>
      <c r="AO11" s="334"/>
      <c r="AP11" s="334"/>
      <c r="AQ11" s="334"/>
      <c r="AR11" s="334"/>
      <c r="AS11" s="334"/>
      <c r="AT11" s="334"/>
      <c r="AU11" s="334"/>
      <c r="AV11" s="334"/>
      <c r="AW11" s="334"/>
      <c r="AX11" s="334"/>
      <c r="AY11" s="334"/>
      <c r="AZ11" s="334"/>
      <c r="BA11" s="334"/>
      <c r="BB11" s="334"/>
      <c r="BC11" s="334"/>
      <c r="BD11" s="334"/>
      <c r="BE11" s="334"/>
      <c r="BF11" s="334"/>
      <c r="BG11" s="334"/>
      <c r="BH11" s="334"/>
      <c r="BI11" s="334"/>
      <c r="BJ11" s="334"/>
      <c r="BK11" s="334"/>
      <c r="BL11" s="334"/>
      <c r="BM11" s="334"/>
      <c r="BN11" s="334"/>
      <c r="BO11" s="334"/>
      <c r="BP11" s="334"/>
      <c r="BQ11" s="334"/>
      <c r="BR11" s="334"/>
      <c r="BS11" s="334"/>
      <c r="BT11" s="336"/>
      <c r="BU11" s="336"/>
      <c r="BV11" s="336"/>
      <c r="BW11" s="336"/>
      <c r="BX11" s="336"/>
      <c r="BY11" s="334"/>
      <c r="BZ11" s="334"/>
      <c r="CA11" s="334"/>
      <c r="CB11" s="334"/>
      <c r="CC11" s="334"/>
      <c r="CD11" s="334"/>
      <c r="CE11" s="334"/>
      <c r="CF11" s="334"/>
      <c r="CG11" s="334"/>
      <c r="CH11" s="334"/>
      <c r="CI11" s="334"/>
      <c r="CJ11" s="334"/>
      <c r="CK11" s="337"/>
      <c r="CL11" s="337"/>
      <c r="CM11" s="337"/>
      <c r="CN11" s="337"/>
      <c r="CO11" s="337"/>
      <c r="CP11" s="337"/>
      <c r="CQ11" s="338"/>
      <c r="CR11" s="339"/>
      <c r="CS11" s="339"/>
      <c r="CT11" s="339"/>
      <c r="CU11" s="339"/>
      <c r="CV11" s="339"/>
      <c r="CW11" s="339"/>
      <c r="CX11" s="339"/>
      <c r="CY11" s="339"/>
      <c r="CZ11" s="339"/>
      <c r="DA11" s="339"/>
      <c r="DB11" s="339"/>
      <c r="DC11" s="339"/>
      <c r="DD11" s="339"/>
      <c r="DE11" s="339"/>
      <c r="DF11" s="339"/>
      <c r="DG11" s="339"/>
      <c r="DH11" s="339"/>
      <c r="DI11" s="339"/>
      <c r="DJ11" s="339"/>
      <c r="DK11" s="339"/>
      <c r="DL11" s="339"/>
      <c r="DM11" s="339"/>
      <c r="DN11" s="339"/>
      <c r="DO11" s="339"/>
      <c r="DP11" s="339"/>
      <c r="DQ11" s="339"/>
      <c r="DR11" s="339"/>
      <c r="DS11" s="339"/>
      <c r="DT11" s="339"/>
      <c r="DU11" s="339"/>
      <c r="DV11" s="339"/>
      <c r="DW11" s="339"/>
      <c r="DX11" s="339"/>
      <c r="DY11" s="339"/>
      <c r="DZ11" s="339"/>
      <c r="EA11" s="339"/>
      <c r="EB11" s="339"/>
      <c r="EC11" s="339"/>
      <c r="ED11" s="339"/>
      <c r="EE11" s="339"/>
      <c r="EF11" s="339"/>
      <c r="EG11" s="339"/>
      <c r="EH11" s="339"/>
      <c r="EI11" s="339"/>
      <c r="EJ11" s="339"/>
      <c r="EK11" s="339"/>
      <c r="EL11" s="339"/>
      <c r="EM11" s="339"/>
      <c r="EN11" s="339"/>
      <c r="EO11" s="339"/>
      <c r="EP11" s="339"/>
      <c r="EQ11" s="339"/>
      <c r="ER11" s="339"/>
      <c r="ES11" s="339"/>
      <c r="ET11" s="339"/>
      <c r="EU11" s="339"/>
      <c r="EV11" s="339"/>
      <c r="EW11" s="339"/>
      <c r="EX11" s="339"/>
      <c r="EY11" s="339"/>
      <c r="EZ11" s="339"/>
      <c r="FA11" s="339"/>
      <c r="FB11" s="339"/>
      <c r="FC11" s="339"/>
      <c r="FD11" s="339"/>
      <c r="FE11" s="339"/>
      <c r="FF11" s="339"/>
      <c r="FG11" s="339"/>
      <c r="FH11" s="339"/>
      <c r="FI11" s="339"/>
      <c r="FJ11" s="339"/>
      <c r="FK11" s="339"/>
      <c r="FL11" s="339"/>
      <c r="FM11" s="339"/>
      <c r="FN11" s="339"/>
      <c r="FO11" s="339"/>
      <c r="FP11" s="339"/>
      <c r="FQ11" s="339"/>
      <c r="FR11" s="339"/>
      <c r="FS11" s="339"/>
      <c r="FT11" s="339"/>
      <c r="FU11" s="339"/>
      <c r="FV11" s="339"/>
      <c r="FW11" s="339"/>
      <c r="FX11" s="339"/>
      <c r="FY11" s="339"/>
      <c r="FZ11" s="339"/>
      <c r="GA11" s="339"/>
      <c r="GB11" s="339"/>
      <c r="GC11" s="339"/>
      <c r="GD11" s="339"/>
      <c r="GE11" s="339"/>
      <c r="GF11" s="339"/>
      <c r="GG11" s="339"/>
      <c r="GH11" s="339"/>
      <c r="GI11" s="339"/>
      <c r="GJ11" s="339"/>
      <c r="GK11" s="339"/>
      <c r="GL11" s="339"/>
      <c r="GM11" s="339"/>
      <c r="GN11" s="339"/>
      <c r="GO11" s="339"/>
      <c r="GP11" s="339"/>
      <c r="GQ11" s="339"/>
      <c r="GR11" s="339"/>
      <c r="GS11" s="339"/>
      <c r="GT11" s="339"/>
      <c r="GU11" s="339"/>
      <c r="GV11" s="339"/>
      <c r="GW11" s="339"/>
      <c r="GX11" s="339"/>
      <c r="GY11" s="339"/>
      <c r="GZ11" s="339"/>
      <c r="HA11" s="339"/>
      <c r="HB11" s="339"/>
      <c r="HC11" s="339"/>
      <c r="HD11" s="339"/>
      <c r="HE11" s="339"/>
      <c r="HF11" s="339"/>
      <c r="HG11" s="339"/>
      <c r="HH11" s="339"/>
      <c r="HI11" s="339"/>
      <c r="HJ11" s="339"/>
      <c r="HK11" s="339"/>
      <c r="HL11" s="339"/>
      <c r="HM11" s="339"/>
      <c r="HN11" s="339"/>
      <c r="HO11" s="339"/>
      <c r="HP11" s="339"/>
      <c r="HQ11" s="339"/>
      <c r="HR11" s="339"/>
      <c r="HS11" s="339"/>
      <c r="HT11" s="339"/>
      <c r="HU11" s="339"/>
      <c r="HV11" s="339"/>
      <c r="HW11" s="339"/>
      <c r="HX11" s="339"/>
      <c r="HY11" s="339"/>
      <c r="HZ11" s="339"/>
      <c r="IA11" s="339"/>
      <c r="IB11" s="339"/>
      <c r="IC11" s="339"/>
      <c r="ID11" s="339"/>
      <c r="IE11" s="339"/>
      <c r="IF11" s="339"/>
      <c r="IG11" s="339"/>
      <c r="IH11" s="339"/>
      <c r="II11" s="339"/>
      <c r="IJ11" s="339"/>
      <c r="IK11" s="339"/>
      <c r="IL11" s="339"/>
      <c r="IM11" s="339"/>
      <c r="IN11" s="339"/>
      <c r="IO11" s="339"/>
      <c r="IP11" s="339"/>
      <c r="IQ11" s="339"/>
      <c r="IR11" s="339"/>
      <c r="IS11" s="339"/>
      <c r="IT11" s="339"/>
      <c r="IU11" s="339"/>
      <c r="IV11" s="339"/>
    </row>
    <row r="12" spans="1:256" s="342" customFormat="1" ht="19.5">
      <c r="A12" s="333"/>
      <c r="B12" s="334"/>
      <c r="C12" s="334"/>
      <c r="D12" s="334"/>
      <c r="E12" s="340"/>
      <c r="F12" s="340"/>
      <c r="G12" s="340"/>
      <c r="H12" s="340"/>
      <c r="I12" s="340"/>
      <c r="J12" s="340"/>
      <c r="K12" s="340"/>
      <c r="L12" s="340"/>
      <c r="M12" s="340"/>
      <c r="N12" s="340"/>
      <c r="O12" s="340"/>
      <c r="P12" s="337"/>
      <c r="Q12" s="337"/>
      <c r="R12" s="337"/>
      <c r="S12" s="337"/>
      <c r="T12" s="337"/>
      <c r="U12" s="334"/>
      <c r="V12" s="334"/>
      <c r="W12" s="334"/>
      <c r="X12" s="334"/>
      <c r="Y12" s="334"/>
      <c r="Z12" s="334"/>
      <c r="AA12" s="334"/>
      <c r="AB12" s="390" t="s">
        <v>435</v>
      </c>
      <c r="AC12" s="390"/>
      <c r="AD12" s="390"/>
      <c r="AE12" s="390"/>
      <c r="AF12" s="390"/>
      <c r="AG12" s="390"/>
      <c r="AH12" s="390"/>
      <c r="AI12" s="390"/>
      <c r="AJ12" s="390"/>
      <c r="AK12" s="390"/>
      <c r="AL12" s="390"/>
      <c r="AM12" s="390"/>
      <c r="AN12" s="390"/>
      <c r="AO12" s="390"/>
      <c r="AP12" s="390"/>
      <c r="AQ12" s="390"/>
      <c r="AR12" s="390"/>
      <c r="AS12" s="391" t="s">
        <v>436</v>
      </c>
      <c r="AT12" s="391"/>
      <c r="AU12" s="391"/>
      <c r="AV12" s="391"/>
      <c r="AW12" s="391"/>
      <c r="AX12" s="391"/>
      <c r="AY12" s="391"/>
      <c r="AZ12" s="391"/>
      <c r="BA12" s="391"/>
      <c r="BB12" s="391"/>
      <c r="BC12" s="391"/>
      <c r="BD12" s="391"/>
      <c r="BE12" s="391"/>
      <c r="BF12" s="391"/>
      <c r="BG12" s="391"/>
      <c r="BH12" s="391"/>
      <c r="BI12" s="391"/>
      <c r="BJ12" s="391"/>
      <c r="BK12" s="391"/>
      <c r="BL12" s="391"/>
      <c r="BM12" s="391"/>
      <c r="BN12" s="391"/>
      <c r="BO12" s="391"/>
      <c r="BP12" s="391"/>
      <c r="BQ12" s="391"/>
      <c r="BR12" s="391"/>
      <c r="BS12" s="391"/>
      <c r="BT12" s="391"/>
      <c r="BU12" s="391"/>
      <c r="BV12" s="391"/>
      <c r="BW12" s="391"/>
      <c r="BX12" s="391"/>
      <c r="BY12" s="391"/>
      <c r="BZ12" s="391"/>
      <c r="CA12" s="391"/>
      <c r="CB12" s="391"/>
      <c r="CC12" s="391"/>
      <c r="CD12" s="391"/>
      <c r="CE12" s="391"/>
      <c r="CF12" s="391"/>
      <c r="CG12" s="391"/>
      <c r="CH12" s="391"/>
      <c r="CI12" s="391"/>
      <c r="CJ12" s="391"/>
      <c r="CK12" s="391"/>
      <c r="CL12" s="391"/>
      <c r="CM12" s="391"/>
      <c r="CN12" s="391"/>
      <c r="CO12" s="340"/>
      <c r="CP12" s="340"/>
      <c r="CQ12" s="341"/>
      <c r="CR12" s="339"/>
      <c r="CS12" s="339"/>
      <c r="CT12" s="339"/>
      <c r="CU12" s="339"/>
      <c r="CV12" s="339"/>
      <c r="CW12" s="339"/>
      <c r="CX12" s="339"/>
      <c r="CY12" s="339"/>
      <c r="CZ12" s="339"/>
      <c r="DA12" s="339"/>
      <c r="DB12" s="339"/>
      <c r="DC12" s="339"/>
      <c r="DD12" s="339"/>
      <c r="DE12" s="339"/>
      <c r="DF12" s="339"/>
      <c r="DG12" s="447"/>
      <c r="DH12" s="447"/>
      <c r="DI12" s="447"/>
      <c r="DJ12" s="447"/>
      <c r="DK12" s="447"/>
      <c r="DL12" s="447"/>
      <c r="DM12" s="447"/>
      <c r="DN12" s="447"/>
      <c r="DO12" s="447"/>
      <c r="DP12" s="447"/>
      <c r="DQ12" s="447"/>
      <c r="DR12" s="447"/>
      <c r="DS12" s="447"/>
      <c r="DT12" s="447"/>
      <c r="DU12" s="447"/>
      <c r="DV12" s="447"/>
      <c r="DW12" s="339"/>
      <c r="DX12" s="339"/>
      <c r="DY12" s="339"/>
      <c r="DZ12" s="339"/>
      <c r="EA12" s="339"/>
      <c r="EB12" s="339"/>
      <c r="EC12" s="339"/>
      <c r="ED12" s="339"/>
      <c r="EE12" s="339"/>
      <c r="EF12" s="339"/>
      <c r="EG12" s="339"/>
      <c r="EH12" s="339"/>
      <c r="EI12" s="339"/>
      <c r="EJ12" s="339"/>
      <c r="EK12" s="339"/>
      <c r="EL12" s="339"/>
      <c r="EM12" s="339"/>
      <c r="EN12" s="339"/>
      <c r="EO12" s="339"/>
      <c r="EP12" s="339"/>
      <c r="EQ12" s="339"/>
      <c r="ER12" s="339"/>
      <c r="ES12" s="339"/>
      <c r="ET12" s="339"/>
      <c r="EU12" s="339"/>
      <c r="EV12" s="339"/>
      <c r="EW12" s="339"/>
      <c r="EX12" s="339"/>
      <c r="EY12" s="339"/>
      <c r="EZ12" s="339"/>
      <c r="FA12" s="339"/>
      <c r="FB12" s="339"/>
      <c r="FC12" s="339"/>
      <c r="FD12" s="339"/>
      <c r="FE12" s="339"/>
      <c r="FF12" s="339"/>
      <c r="FG12" s="339"/>
      <c r="FH12" s="339"/>
      <c r="FI12" s="339"/>
      <c r="FJ12" s="339"/>
      <c r="FK12" s="339"/>
      <c r="FL12" s="339"/>
      <c r="FM12" s="339"/>
      <c r="FN12" s="339"/>
      <c r="FO12" s="339"/>
      <c r="FP12" s="339"/>
      <c r="FQ12" s="339"/>
      <c r="FR12" s="339"/>
      <c r="FS12" s="339"/>
      <c r="FT12" s="339"/>
      <c r="FU12" s="339"/>
      <c r="FV12" s="339"/>
      <c r="FW12" s="339"/>
      <c r="FX12" s="339"/>
      <c r="FY12" s="339"/>
      <c r="FZ12" s="339"/>
      <c r="GA12" s="339"/>
      <c r="GB12" s="339"/>
      <c r="GC12" s="339"/>
      <c r="GD12" s="339"/>
      <c r="GE12" s="339"/>
      <c r="GF12" s="339"/>
      <c r="GG12" s="339"/>
      <c r="GH12" s="339"/>
      <c r="GI12" s="339"/>
      <c r="GJ12" s="339"/>
      <c r="GK12" s="339"/>
      <c r="GL12" s="339"/>
      <c r="GM12" s="339"/>
      <c r="GN12" s="339"/>
      <c r="GO12" s="339"/>
      <c r="GP12" s="339"/>
      <c r="GQ12" s="339"/>
      <c r="GR12" s="339"/>
      <c r="GS12" s="339"/>
      <c r="GT12" s="339"/>
      <c r="GU12" s="339"/>
      <c r="GV12" s="339"/>
      <c r="GW12" s="339"/>
      <c r="GX12" s="339"/>
      <c r="GY12" s="339"/>
      <c r="GZ12" s="339"/>
      <c r="HA12" s="339"/>
      <c r="HB12" s="339"/>
      <c r="HC12" s="339"/>
      <c r="HD12" s="339"/>
      <c r="HE12" s="339"/>
      <c r="HF12" s="339"/>
      <c r="HG12" s="339"/>
      <c r="HH12" s="339"/>
      <c r="HI12" s="339"/>
      <c r="HJ12" s="339"/>
      <c r="HK12" s="339"/>
      <c r="HL12" s="339"/>
      <c r="HM12" s="339"/>
      <c r="HN12" s="339"/>
      <c r="HO12" s="339"/>
      <c r="HP12" s="339"/>
      <c r="HQ12" s="339"/>
      <c r="HR12" s="339"/>
      <c r="HS12" s="339"/>
      <c r="HT12" s="339"/>
      <c r="HU12" s="339"/>
      <c r="HV12" s="339"/>
      <c r="HW12" s="339"/>
      <c r="HX12" s="339"/>
      <c r="HY12" s="339"/>
      <c r="HZ12" s="339"/>
      <c r="IA12" s="339"/>
      <c r="IB12" s="339"/>
      <c r="IC12" s="339"/>
      <c r="ID12" s="339"/>
      <c r="IE12" s="339"/>
      <c r="IF12" s="339"/>
      <c r="IG12" s="339"/>
      <c r="IH12" s="339"/>
      <c r="II12" s="339"/>
      <c r="IJ12" s="339"/>
      <c r="IK12" s="339"/>
      <c r="IL12" s="339"/>
      <c r="IM12" s="339"/>
      <c r="IN12" s="339"/>
      <c r="IO12" s="339"/>
      <c r="IP12" s="339"/>
      <c r="IQ12" s="339"/>
      <c r="IR12" s="339"/>
      <c r="IS12" s="339"/>
      <c r="IT12" s="339"/>
      <c r="IU12" s="339"/>
      <c r="IV12" s="339"/>
    </row>
    <row r="13" spans="1:256" s="342" customFormat="1" ht="19.5">
      <c r="A13" s="333"/>
      <c r="B13" s="334"/>
      <c r="C13" s="334"/>
      <c r="D13" s="334"/>
      <c r="E13" s="340"/>
      <c r="F13" s="340"/>
      <c r="G13" s="340"/>
      <c r="H13" s="340"/>
      <c r="I13" s="340"/>
      <c r="J13" s="340"/>
      <c r="K13" s="340"/>
      <c r="L13" s="340"/>
      <c r="M13" s="340"/>
      <c r="N13" s="340"/>
      <c r="O13" s="340"/>
      <c r="P13" s="337"/>
      <c r="Q13" s="337"/>
      <c r="R13" s="337"/>
      <c r="S13" s="337"/>
      <c r="T13" s="337"/>
      <c r="U13" s="334"/>
      <c r="V13" s="334"/>
      <c r="W13" s="334"/>
      <c r="X13" s="334"/>
      <c r="Y13" s="334"/>
      <c r="Z13" s="334"/>
      <c r="AA13" s="334"/>
      <c r="AB13" s="334" t="s">
        <v>437</v>
      </c>
      <c r="AC13" s="334"/>
      <c r="AD13" s="334"/>
      <c r="AE13" s="334"/>
      <c r="AF13" s="334"/>
      <c r="AG13" s="334"/>
      <c r="AH13" s="334"/>
      <c r="AI13" s="334"/>
      <c r="AJ13" s="334"/>
      <c r="AK13" s="334"/>
      <c r="AL13" s="334"/>
      <c r="AM13" s="334"/>
      <c r="AN13" s="334"/>
      <c r="AO13" s="334"/>
      <c r="AP13" s="334"/>
      <c r="AQ13" s="334"/>
      <c r="AR13" s="334"/>
      <c r="AS13" s="391" t="s">
        <v>448</v>
      </c>
      <c r="AT13" s="391"/>
      <c r="AU13" s="391"/>
      <c r="AV13" s="391"/>
      <c r="AW13" s="391"/>
      <c r="AX13" s="391"/>
      <c r="AY13" s="391"/>
      <c r="AZ13" s="391"/>
      <c r="BA13" s="391"/>
      <c r="BB13" s="391"/>
      <c r="BC13" s="391"/>
      <c r="BD13" s="391"/>
      <c r="BE13" s="391"/>
      <c r="BF13" s="391"/>
      <c r="BG13" s="391"/>
      <c r="BH13" s="391"/>
      <c r="BI13" s="391"/>
      <c r="BJ13" s="391"/>
      <c r="BK13" s="391"/>
      <c r="BL13" s="391"/>
      <c r="BM13" s="391"/>
      <c r="BN13" s="391"/>
      <c r="BO13" s="391"/>
      <c r="BP13" s="391"/>
      <c r="BQ13" s="391"/>
      <c r="BR13" s="391"/>
      <c r="BS13" s="391"/>
      <c r="BT13" s="391"/>
      <c r="BU13" s="391"/>
      <c r="BV13" s="391"/>
      <c r="BW13" s="391"/>
      <c r="BX13" s="391"/>
      <c r="BY13" s="391"/>
      <c r="BZ13" s="391"/>
      <c r="CA13" s="391"/>
      <c r="CB13" s="391"/>
      <c r="CC13" s="391"/>
      <c r="CD13" s="391"/>
      <c r="CE13" s="391"/>
      <c r="CF13" s="391"/>
      <c r="CG13" s="391"/>
      <c r="CH13" s="391"/>
      <c r="CI13" s="391"/>
      <c r="CJ13" s="391"/>
      <c r="CK13" s="391"/>
      <c r="CL13" s="391"/>
      <c r="CM13" s="391"/>
      <c r="CN13" s="391"/>
      <c r="CO13" s="340"/>
      <c r="CP13" s="340"/>
      <c r="CQ13" s="341"/>
      <c r="CR13" s="339"/>
      <c r="CS13" s="339"/>
      <c r="CT13" s="339"/>
      <c r="CU13" s="339"/>
      <c r="CV13" s="339"/>
      <c r="CW13" s="339"/>
      <c r="CX13" s="339"/>
      <c r="CY13" s="339"/>
      <c r="CZ13" s="339"/>
      <c r="DA13" s="339"/>
      <c r="DB13" s="339"/>
      <c r="DC13" s="339"/>
      <c r="DD13" s="339"/>
      <c r="DE13" s="339"/>
      <c r="DF13" s="339"/>
      <c r="DG13" s="339"/>
      <c r="DH13" s="339"/>
      <c r="DI13" s="339"/>
      <c r="DJ13" s="339"/>
      <c r="DK13" s="339"/>
      <c r="DL13" s="339"/>
      <c r="DM13" s="339"/>
      <c r="DN13" s="339"/>
      <c r="DO13" s="339"/>
      <c r="DP13" s="339"/>
      <c r="DQ13" s="339"/>
      <c r="DR13" s="339"/>
      <c r="DS13" s="339"/>
      <c r="DT13" s="339"/>
      <c r="DU13" s="339"/>
      <c r="DV13" s="339"/>
      <c r="DW13" s="339"/>
      <c r="DX13" s="339"/>
      <c r="DY13" s="339"/>
      <c r="DZ13" s="339"/>
      <c r="EA13" s="339"/>
      <c r="EB13" s="339"/>
      <c r="EC13" s="339"/>
      <c r="ED13" s="339"/>
      <c r="EE13" s="339"/>
      <c r="EF13" s="339"/>
      <c r="EG13" s="339"/>
      <c r="EH13" s="339"/>
      <c r="EI13" s="339"/>
      <c r="EJ13" s="339"/>
      <c r="EK13" s="339"/>
      <c r="EL13" s="339"/>
      <c r="EM13" s="339"/>
      <c r="EN13" s="339"/>
      <c r="EO13" s="339"/>
      <c r="EP13" s="339"/>
      <c r="EQ13" s="339"/>
      <c r="ER13" s="339"/>
      <c r="ES13" s="339"/>
      <c r="ET13" s="339"/>
      <c r="EU13" s="339"/>
      <c r="EV13" s="339"/>
      <c r="EW13" s="339"/>
      <c r="EX13" s="339"/>
      <c r="EY13" s="339"/>
      <c r="EZ13" s="339"/>
      <c r="FA13" s="339"/>
      <c r="FB13" s="339"/>
      <c r="FC13" s="339"/>
      <c r="FD13" s="339"/>
      <c r="FE13" s="339"/>
      <c r="FF13" s="339"/>
      <c r="FG13" s="339"/>
      <c r="FH13" s="339"/>
      <c r="FI13" s="339"/>
      <c r="FJ13" s="339"/>
      <c r="FK13" s="339"/>
      <c r="FL13" s="339"/>
      <c r="FM13" s="339"/>
      <c r="FN13" s="339"/>
      <c r="FO13" s="339"/>
      <c r="FP13" s="339"/>
      <c r="FQ13" s="339"/>
      <c r="FR13" s="339"/>
      <c r="FS13" s="339"/>
      <c r="FT13" s="339"/>
      <c r="FU13" s="339"/>
      <c r="FV13" s="339"/>
      <c r="FW13" s="339"/>
      <c r="FX13" s="339"/>
      <c r="FY13" s="339"/>
      <c r="FZ13" s="339"/>
      <c r="GA13" s="339"/>
      <c r="GB13" s="339"/>
      <c r="GC13" s="339"/>
      <c r="GD13" s="339"/>
      <c r="GE13" s="339"/>
      <c r="GF13" s="339"/>
      <c r="GG13" s="339"/>
      <c r="GH13" s="339"/>
      <c r="GI13" s="339"/>
      <c r="GJ13" s="339"/>
      <c r="GK13" s="339"/>
      <c r="GL13" s="339"/>
      <c r="GM13" s="339"/>
      <c r="GN13" s="339"/>
      <c r="GO13" s="339"/>
      <c r="GP13" s="339"/>
      <c r="GQ13" s="339"/>
      <c r="GR13" s="339"/>
      <c r="GS13" s="339"/>
      <c r="GT13" s="339"/>
      <c r="GU13" s="339"/>
      <c r="GV13" s="339"/>
      <c r="GW13" s="339"/>
      <c r="GX13" s="339"/>
      <c r="GY13" s="339"/>
      <c r="GZ13" s="339"/>
      <c r="HA13" s="339"/>
      <c r="HB13" s="339"/>
      <c r="HC13" s="339"/>
      <c r="HD13" s="339"/>
      <c r="HE13" s="339"/>
      <c r="HF13" s="339"/>
      <c r="HG13" s="339"/>
      <c r="HH13" s="339"/>
      <c r="HI13" s="339"/>
      <c r="HJ13" s="339"/>
      <c r="HK13" s="339"/>
      <c r="HL13" s="339"/>
      <c r="HM13" s="339"/>
      <c r="HN13" s="339"/>
      <c r="HO13" s="339"/>
      <c r="HP13" s="339"/>
      <c r="HQ13" s="339"/>
      <c r="HR13" s="339"/>
      <c r="HS13" s="339"/>
      <c r="HT13" s="339"/>
      <c r="HU13" s="339"/>
      <c r="HV13" s="339"/>
      <c r="HW13" s="339"/>
      <c r="HX13" s="339"/>
      <c r="HY13" s="339"/>
      <c r="HZ13" s="339"/>
      <c r="IA13" s="339"/>
      <c r="IB13" s="339"/>
      <c r="IC13" s="339"/>
      <c r="ID13" s="339"/>
      <c r="IE13" s="339"/>
      <c r="IF13" s="339"/>
      <c r="IG13" s="339"/>
      <c r="IH13" s="339"/>
      <c r="II13" s="339"/>
      <c r="IJ13" s="339"/>
      <c r="IK13" s="339"/>
      <c r="IL13" s="339"/>
      <c r="IM13" s="339"/>
      <c r="IN13" s="339"/>
      <c r="IO13" s="339"/>
      <c r="IP13" s="339"/>
      <c r="IQ13" s="339"/>
      <c r="IR13" s="339"/>
      <c r="IS13" s="339"/>
      <c r="IT13" s="339"/>
      <c r="IU13" s="339"/>
      <c r="IV13" s="339"/>
    </row>
    <row r="14" spans="1:256" s="320" customFormat="1" ht="19.5">
      <c r="A14" s="333"/>
      <c r="B14" s="334"/>
      <c r="C14" s="334"/>
      <c r="D14" s="334"/>
      <c r="E14" s="340"/>
      <c r="F14" s="340"/>
      <c r="G14" s="340"/>
      <c r="H14" s="340"/>
      <c r="I14" s="340"/>
      <c r="J14" s="340"/>
      <c r="K14" s="340"/>
      <c r="L14" s="340"/>
      <c r="M14" s="340"/>
      <c r="N14" s="340"/>
      <c r="O14" s="340"/>
      <c r="P14" s="334"/>
      <c r="Q14" s="334"/>
      <c r="R14" s="334"/>
      <c r="S14" s="334"/>
      <c r="T14" s="337"/>
      <c r="U14" s="334"/>
      <c r="V14" s="334"/>
      <c r="W14" s="334"/>
      <c r="X14" s="334"/>
      <c r="Y14" s="334"/>
      <c r="Z14" s="334"/>
      <c r="AA14" s="334"/>
      <c r="AB14" s="334" t="s">
        <v>438</v>
      </c>
      <c r="AC14" s="334"/>
      <c r="AD14" s="334"/>
      <c r="AE14" s="334"/>
      <c r="AF14" s="334"/>
      <c r="AG14" s="334"/>
      <c r="AH14" s="334"/>
      <c r="AI14" s="334"/>
      <c r="AJ14" s="334"/>
      <c r="AK14" s="334"/>
      <c r="AL14" s="334"/>
      <c r="AM14" s="334"/>
      <c r="AN14" s="334"/>
      <c r="AO14" s="334"/>
      <c r="AP14" s="334"/>
      <c r="AQ14" s="334"/>
      <c r="AR14" s="334"/>
      <c r="AS14" s="448" t="s">
        <v>439</v>
      </c>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48"/>
      <c r="CM14" s="448"/>
      <c r="CN14" s="448"/>
      <c r="CO14" s="340"/>
      <c r="CP14" s="340"/>
      <c r="CQ14" s="338"/>
      <c r="CR14" s="339"/>
      <c r="CS14" s="339"/>
      <c r="CT14" s="339"/>
      <c r="CU14" s="339"/>
      <c r="CV14" s="339"/>
      <c r="CW14" s="339"/>
      <c r="CX14" s="339"/>
      <c r="CY14" s="339"/>
      <c r="CZ14" s="339"/>
      <c r="DA14" s="339"/>
      <c r="DB14" s="339"/>
      <c r="DC14" s="339"/>
      <c r="DD14" s="339"/>
      <c r="DE14" s="339"/>
      <c r="DF14" s="339"/>
      <c r="DG14" s="339"/>
      <c r="DH14" s="339"/>
      <c r="DI14" s="339"/>
      <c r="DJ14" s="339"/>
      <c r="DK14" s="339"/>
      <c r="DL14" s="339"/>
      <c r="DM14" s="339"/>
      <c r="DN14" s="339"/>
      <c r="DO14" s="339"/>
      <c r="DP14" s="339"/>
      <c r="DQ14" s="339"/>
      <c r="DR14" s="339"/>
      <c r="DS14" s="339"/>
      <c r="DT14" s="339"/>
      <c r="DU14" s="339"/>
      <c r="DV14" s="339"/>
      <c r="DW14" s="339"/>
      <c r="DX14" s="339"/>
      <c r="DY14" s="339"/>
      <c r="DZ14" s="339"/>
      <c r="EA14" s="339"/>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39"/>
      <c r="FH14" s="339"/>
      <c r="FI14" s="339"/>
      <c r="FJ14" s="339"/>
      <c r="FK14" s="339"/>
      <c r="FL14" s="339"/>
      <c r="FM14" s="339"/>
      <c r="FN14" s="339"/>
      <c r="FO14" s="339"/>
      <c r="FP14" s="339"/>
      <c r="FQ14" s="339"/>
      <c r="FR14" s="339"/>
      <c r="FS14" s="339"/>
      <c r="FT14" s="339"/>
      <c r="FU14" s="339"/>
      <c r="FV14" s="339"/>
      <c r="FW14" s="339"/>
      <c r="FX14" s="339"/>
      <c r="FY14" s="339"/>
      <c r="FZ14" s="339"/>
      <c r="GA14" s="339"/>
      <c r="GB14" s="339"/>
      <c r="GC14" s="339"/>
      <c r="GD14" s="339"/>
      <c r="GE14" s="339"/>
      <c r="GF14" s="339"/>
      <c r="GG14" s="339"/>
      <c r="GH14" s="339"/>
      <c r="GI14" s="339"/>
      <c r="GJ14" s="339"/>
      <c r="GK14" s="339"/>
      <c r="GL14" s="339"/>
      <c r="GM14" s="339"/>
      <c r="GN14" s="339"/>
      <c r="GO14" s="339"/>
      <c r="GP14" s="339"/>
      <c r="GQ14" s="339"/>
      <c r="GR14" s="339"/>
      <c r="GS14" s="339"/>
      <c r="GT14" s="339"/>
      <c r="GU14" s="339"/>
      <c r="GV14" s="339"/>
      <c r="GW14" s="339"/>
      <c r="GX14" s="339"/>
      <c r="GY14" s="339"/>
      <c r="GZ14" s="339"/>
      <c r="HA14" s="339"/>
      <c r="HB14" s="339"/>
      <c r="HC14" s="339"/>
      <c r="HD14" s="339"/>
      <c r="HE14" s="339"/>
      <c r="HF14" s="339"/>
      <c r="HG14" s="339"/>
      <c r="HH14" s="339"/>
      <c r="HI14" s="339"/>
      <c r="HJ14" s="339"/>
      <c r="HK14" s="339"/>
      <c r="HL14" s="339"/>
      <c r="HM14" s="339"/>
      <c r="HN14" s="339"/>
      <c r="HO14" s="339"/>
      <c r="HP14" s="339"/>
      <c r="HQ14" s="339"/>
      <c r="HR14" s="339"/>
      <c r="HS14" s="339"/>
      <c r="HT14" s="339"/>
      <c r="HU14" s="339"/>
      <c r="HV14" s="339"/>
      <c r="HW14" s="339"/>
      <c r="HX14" s="339"/>
      <c r="HY14" s="339"/>
      <c r="HZ14" s="339"/>
      <c r="IA14" s="339"/>
      <c r="IB14" s="339"/>
      <c r="IC14" s="339"/>
      <c r="ID14" s="339"/>
      <c r="IE14" s="339"/>
      <c r="IF14" s="339"/>
      <c r="IG14" s="339"/>
      <c r="IH14" s="339"/>
      <c r="II14" s="339"/>
      <c r="IJ14" s="339"/>
      <c r="IK14" s="339"/>
      <c r="IL14" s="339"/>
      <c r="IM14" s="339"/>
      <c r="IN14" s="339"/>
      <c r="IO14" s="339"/>
      <c r="IP14" s="339"/>
      <c r="IQ14" s="339"/>
      <c r="IR14" s="339"/>
      <c r="IS14" s="339"/>
      <c r="IT14" s="339"/>
      <c r="IU14" s="339"/>
      <c r="IV14" s="339"/>
    </row>
    <row r="15" spans="1:256" s="320" customFormat="1" ht="19.5">
      <c r="A15" s="333"/>
      <c r="B15" s="334"/>
      <c r="C15" s="334"/>
      <c r="D15" s="334"/>
      <c r="E15" s="340"/>
      <c r="F15" s="340"/>
      <c r="G15" s="340"/>
      <c r="H15" s="340"/>
      <c r="I15" s="340"/>
      <c r="J15" s="340"/>
      <c r="K15" s="340"/>
      <c r="L15" s="340"/>
      <c r="M15" s="340"/>
      <c r="N15" s="340"/>
      <c r="O15" s="340"/>
      <c r="P15" s="334"/>
      <c r="Q15" s="334"/>
      <c r="R15" s="334"/>
      <c r="S15" s="334"/>
      <c r="T15" s="337"/>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43"/>
      <c r="AT15" s="343"/>
      <c r="AU15" s="344"/>
      <c r="AV15" s="344"/>
      <c r="AW15" s="344"/>
      <c r="AX15" s="344"/>
      <c r="AY15" s="344"/>
      <c r="AZ15" s="344"/>
      <c r="BA15" s="344"/>
      <c r="BB15" s="344"/>
      <c r="BC15" s="344"/>
      <c r="BD15" s="344"/>
      <c r="BE15" s="344"/>
      <c r="BF15" s="344"/>
      <c r="BG15" s="344"/>
      <c r="BH15" s="344"/>
      <c r="BI15" s="344"/>
      <c r="BJ15" s="344"/>
      <c r="BK15" s="335"/>
      <c r="BL15" s="343"/>
      <c r="BM15" s="343"/>
      <c r="BN15" s="343"/>
      <c r="BO15" s="343"/>
      <c r="BP15" s="343"/>
      <c r="BQ15" s="340"/>
      <c r="BR15" s="340"/>
      <c r="BS15" s="340"/>
      <c r="BT15" s="340"/>
      <c r="BU15" s="340"/>
      <c r="BV15" s="340"/>
      <c r="BW15" s="340"/>
      <c r="BX15" s="340"/>
      <c r="BY15" s="340"/>
      <c r="BZ15" s="340"/>
      <c r="CA15" s="340"/>
      <c r="CB15" s="340"/>
      <c r="CC15" s="340"/>
      <c r="CD15" s="340"/>
      <c r="CE15" s="340"/>
      <c r="CF15" s="340"/>
      <c r="CG15" s="340"/>
      <c r="CH15" s="340"/>
      <c r="CI15" s="340"/>
      <c r="CJ15" s="340"/>
      <c r="CK15" s="340"/>
      <c r="CL15" s="340"/>
      <c r="CM15" s="340"/>
      <c r="CN15" s="340"/>
      <c r="CO15" s="340"/>
      <c r="CP15" s="340"/>
      <c r="CQ15" s="338"/>
      <c r="CR15" s="339"/>
      <c r="CS15" s="339"/>
      <c r="CT15" s="339"/>
      <c r="CU15" s="339"/>
      <c r="CV15" s="339"/>
      <c r="CW15" s="449"/>
      <c r="CX15" s="449"/>
      <c r="CY15" s="339"/>
      <c r="CZ15" s="339"/>
      <c r="DA15" s="339"/>
      <c r="DB15" s="339"/>
      <c r="DC15" s="339"/>
      <c r="DD15" s="339"/>
      <c r="DE15" s="339"/>
      <c r="DF15" s="339"/>
      <c r="DG15" s="339"/>
      <c r="DH15" s="339"/>
      <c r="DI15" s="339"/>
      <c r="DJ15" s="339"/>
      <c r="DK15" s="339"/>
      <c r="DL15" s="339"/>
      <c r="DM15" s="339"/>
      <c r="DN15" s="339"/>
      <c r="DO15" s="339"/>
      <c r="DP15" s="339"/>
      <c r="DQ15" s="339"/>
      <c r="DR15" s="339"/>
      <c r="DS15" s="339"/>
      <c r="DT15" s="339"/>
      <c r="DU15" s="339"/>
      <c r="DV15" s="339"/>
      <c r="DW15" s="339"/>
      <c r="DX15" s="339"/>
      <c r="DY15" s="339"/>
      <c r="DZ15" s="339"/>
      <c r="EA15" s="339"/>
      <c r="EB15" s="339"/>
      <c r="EC15" s="339"/>
      <c r="ED15" s="339"/>
      <c r="EE15" s="339"/>
      <c r="EF15" s="339"/>
      <c r="EG15" s="339"/>
      <c r="EH15" s="339"/>
      <c r="EI15" s="339"/>
      <c r="EJ15" s="339"/>
      <c r="EK15" s="339"/>
      <c r="EL15" s="339"/>
      <c r="EM15" s="339"/>
      <c r="EN15" s="339"/>
      <c r="EO15" s="339"/>
      <c r="EP15" s="339"/>
      <c r="EQ15" s="339"/>
      <c r="ER15" s="339"/>
      <c r="ES15" s="339"/>
      <c r="ET15" s="339"/>
      <c r="EU15" s="339"/>
      <c r="EV15" s="339"/>
      <c r="EW15" s="339"/>
      <c r="EX15" s="339"/>
      <c r="EY15" s="339"/>
      <c r="EZ15" s="339"/>
      <c r="FA15" s="339"/>
      <c r="FB15" s="339"/>
      <c r="FC15" s="339"/>
      <c r="FD15" s="339"/>
      <c r="FE15" s="339"/>
      <c r="FF15" s="339"/>
      <c r="FG15" s="339"/>
      <c r="FH15" s="339"/>
      <c r="FI15" s="339"/>
      <c r="FJ15" s="339"/>
      <c r="FK15" s="339"/>
      <c r="FL15" s="339"/>
      <c r="FM15" s="339"/>
      <c r="FN15" s="339"/>
      <c r="FO15" s="339"/>
      <c r="FP15" s="339"/>
      <c r="FQ15" s="339"/>
      <c r="FR15" s="339"/>
      <c r="FS15" s="339"/>
      <c r="FT15" s="339"/>
      <c r="FU15" s="339"/>
      <c r="FV15" s="339"/>
      <c r="FW15" s="339"/>
      <c r="FX15" s="339"/>
      <c r="FY15" s="339"/>
      <c r="FZ15" s="339"/>
      <c r="GA15" s="339"/>
      <c r="GB15" s="339"/>
      <c r="GC15" s="339"/>
      <c r="GD15" s="339"/>
      <c r="GE15" s="339"/>
      <c r="GF15" s="339"/>
      <c r="GG15" s="339"/>
      <c r="GH15" s="339"/>
      <c r="GI15" s="339"/>
      <c r="GJ15" s="339"/>
      <c r="GK15" s="339"/>
      <c r="GL15" s="339"/>
      <c r="GM15" s="339"/>
      <c r="GN15" s="339"/>
      <c r="GO15" s="339"/>
      <c r="GP15" s="339"/>
      <c r="GQ15" s="339"/>
      <c r="GR15" s="339"/>
      <c r="GS15" s="339"/>
      <c r="GT15" s="339"/>
      <c r="GU15" s="339"/>
      <c r="GV15" s="339"/>
      <c r="GW15" s="339"/>
      <c r="GX15" s="339"/>
      <c r="GY15" s="339"/>
      <c r="GZ15" s="339"/>
      <c r="HA15" s="339"/>
      <c r="HB15" s="339"/>
      <c r="HC15" s="339"/>
      <c r="HD15" s="339"/>
      <c r="HE15" s="339"/>
      <c r="HF15" s="339"/>
      <c r="HG15" s="339"/>
      <c r="HH15" s="339"/>
      <c r="HI15" s="339"/>
      <c r="HJ15" s="339"/>
      <c r="HK15" s="339"/>
      <c r="HL15" s="339"/>
      <c r="HM15" s="339"/>
      <c r="HN15" s="339"/>
      <c r="HO15" s="339"/>
      <c r="HP15" s="339"/>
      <c r="HQ15" s="339"/>
      <c r="HR15" s="339"/>
      <c r="HS15" s="339"/>
      <c r="HT15" s="339"/>
      <c r="HU15" s="339"/>
      <c r="HV15" s="339"/>
      <c r="HW15" s="339"/>
      <c r="HX15" s="339"/>
      <c r="HY15" s="339"/>
      <c r="HZ15" s="339"/>
      <c r="IA15" s="339"/>
      <c r="IB15" s="339"/>
      <c r="IC15" s="339"/>
      <c r="ID15" s="339"/>
      <c r="IE15" s="339"/>
      <c r="IF15" s="339"/>
      <c r="IG15" s="339"/>
      <c r="IH15" s="339"/>
      <c r="II15" s="339"/>
      <c r="IJ15" s="339"/>
      <c r="IK15" s="339"/>
      <c r="IL15" s="339"/>
      <c r="IM15" s="339"/>
      <c r="IN15" s="339"/>
      <c r="IO15" s="339"/>
      <c r="IP15" s="339"/>
      <c r="IQ15" s="339"/>
      <c r="IR15" s="339"/>
      <c r="IS15" s="339"/>
      <c r="IT15" s="339"/>
      <c r="IU15" s="339"/>
      <c r="IV15" s="339"/>
    </row>
    <row r="16" spans="1:256" s="320" customFormat="1" ht="19.5">
      <c r="A16" s="333"/>
      <c r="B16" s="334"/>
      <c r="C16" s="334"/>
      <c r="D16" s="334"/>
      <c r="E16" s="340"/>
      <c r="F16" s="340"/>
      <c r="G16" s="340"/>
      <c r="H16" s="340"/>
      <c r="I16" s="340"/>
      <c r="J16" s="340"/>
      <c r="K16" s="340"/>
      <c r="L16" s="340"/>
      <c r="M16" s="340"/>
      <c r="N16" s="340"/>
      <c r="O16" s="340"/>
      <c r="P16" s="334"/>
      <c r="Q16" s="334"/>
      <c r="R16" s="334"/>
      <c r="S16" s="334"/>
      <c r="T16" s="337"/>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43"/>
      <c r="AT16" s="343"/>
      <c r="AU16" s="344"/>
      <c r="AV16" s="344"/>
      <c r="AW16" s="344"/>
      <c r="AX16" s="344"/>
      <c r="AY16" s="344"/>
      <c r="AZ16" s="344"/>
      <c r="BA16" s="344"/>
      <c r="BB16" s="344"/>
      <c r="BC16" s="344"/>
      <c r="BD16" s="344"/>
      <c r="BE16" s="344"/>
      <c r="BF16" s="344"/>
      <c r="BG16" s="344"/>
      <c r="BH16" s="344"/>
      <c r="BI16" s="344"/>
      <c r="BJ16" s="344"/>
      <c r="BK16" s="335"/>
      <c r="BL16" s="343"/>
      <c r="BM16" s="343"/>
      <c r="BN16" s="343"/>
      <c r="BO16" s="343"/>
      <c r="BP16" s="343"/>
      <c r="BQ16" s="340"/>
      <c r="BR16" s="340"/>
      <c r="BS16" s="340"/>
      <c r="BT16" s="340"/>
      <c r="BU16" s="340"/>
      <c r="BV16" s="345"/>
      <c r="BW16" s="345"/>
      <c r="BX16" s="340"/>
      <c r="BY16" s="340"/>
      <c r="BZ16" s="340"/>
      <c r="CA16" s="340"/>
      <c r="CB16" s="340"/>
      <c r="CC16" s="340"/>
      <c r="CD16" s="340"/>
      <c r="CE16" s="340"/>
      <c r="CF16" s="340"/>
      <c r="CG16" s="340"/>
      <c r="CH16" s="340"/>
      <c r="CI16" s="340"/>
      <c r="CJ16" s="340"/>
      <c r="CK16" s="340"/>
      <c r="CL16" s="340"/>
      <c r="CM16" s="340"/>
      <c r="CN16" s="340"/>
      <c r="CO16" s="340"/>
      <c r="CP16" s="340"/>
      <c r="CQ16" s="338"/>
      <c r="CR16" s="339"/>
      <c r="CS16" s="339"/>
      <c r="CT16" s="339"/>
      <c r="CU16" s="339"/>
      <c r="CV16" s="339"/>
      <c r="CW16" s="339"/>
      <c r="CX16" s="339"/>
      <c r="CY16" s="339"/>
      <c r="CZ16" s="339"/>
      <c r="DA16" s="339"/>
      <c r="DB16" s="339"/>
      <c r="DC16" s="339"/>
      <c r="DD16" s="339"/>
      <c r="DE16" s="339"/>
      <c r="DF16" s="339"/>
      <c r="DG16" s="339"/>
      <c r="DH16" s="339"/>
      <c r="DI16" s="339"/>
      <c r="DJ16" s="339"/>
      <c r="DK16" s="339"/>
      <c r="DL16" s="339"/>
      <c r="DM16" s="339"/>
      <c r="DN16" s="339"/>
      <c r="DO16" s="339"/>
      <c r="DP16" s="339"/>
      <c r="DQ16" s="339"/>
      <c r="DR16" s="339"/>
      <c r="DS16" s="339"/>
      <c r="DT16" s="339"/>
      <c r="DU16" s="339"/>
      <c r="DV16" s="339"/>
      <c r="DW16" s="339"/>
      <c r="DX16" s="339"/>
      <c r="DY16" s="339"/>
      <c r="DZ16" s="339"/>
      <c r="EA16" s="339"/>
      <c r="EB16" s="339"/>
      <c r="EC16" s="339"/>
      <c r="ED16" s="339"/>
      <c r="EE16" s="339"/>
      <c r="EF16" s="339"/>
      <c r="EG16" s="339"/>
      <c r="EH16" s="339"/>
      <c r="EI16" s="339"/>
      <c r="EJ16" s="339"/>
      <c r="EK16" s="339"/>
      <c r="EL16" s="339"/>
      <c r="EM16" s="339"/>
      <c r="EN16" s="339"/>
      <c r="EO16" s="339"/>
      <c r="EP16" s="339"/>
      <c r="EQ16" s="339"/>
      <c r="ER16" s="339"/>
      <c r="ES16" s="339"/>
      <c r="ET16" s="339"/>
      <c r="EU16" s="339"/>
      <c r="EV16" s="339"/>
      <c r="EW16" s="339"/>
      <c r="EX16" s="339"/>
      <c r="EY16" s="339"/>
      <c r="EZ16" s="339"/>
      <c r="FA16" s="339"/>
      <c r="FB16" s="339"/>
      <c r="FC16" s="339"/>
      <c r="FD16" s="339"/>
      <c r="FE16" s="339"/>
      <c r="FF16" s="339"/>
      <c r="FG16" s="339"/>
      <c r="FH16" s="339"/>
      <c r="FI16" s="339"/>
      <c r="FJ16" s="339"/>
      <c r="FK16" s="339"/>
      <c r="FL16" s="339"/>
      <c r="FM16" s="339"/>
      <c r="FN16" s="339"/>
      <c r="FO16" s="339"/>
      <c r="FP16" s="339"/>
      <c r="FQ16" s="339"/>
      <c r="FR16" s="339"/>
      <c r="FS16" s="339"/>
      <c r="FT16" s="339"/>
      <c r="FU16" s="339"/>
      <c r="FV16" s="339"/>
      <c r="FW16" s="339"/>
      <c r="FX16" s="339"/>
      <c r="FY16" s="339"/>
      <c r="FZ16" s="339"/>
      <c r="GA16" s="339"/>
      <c r="GB16" s="339"/>
      <c r="GC16" s="339"/>
      <c r="GD16" s="339"/>
      <c r="GE16" s="339"/>
      <c r="GF16" s="339"/>
      <c r="GG16" s="339"/>
      <c r="GH16" s="339"/>
      <c r="GI16" s="339"/>
      <c r="GJ16" s="339"/>
      <c r="GK16" s="339"/>
      <c r="GL16" s="339"/>
      <c r="GM16" s="339"/>
      <c r="GN16" s="339"/>
      <c r="GO16" s="339"/>
      <c r="GP16" s="339"/>
      <c r="GQ16" s="339"/>
      <c r="GR16" s="339"/>
      <c r="GS16" s="339"/>
      <c r="GT16" s="339"/>
      <c r="GU16" s="339"/>
      <c r="GV16" s="339"/>
      <c r="GW16" s="339"/>
      <c r="GX16" s="339"/>
      <c r="GY16" s="339"/>
      <c r="GZ16" s="339"/>
      <c r="HA16" s="339"/>
      <c r="HB16" s="339"/>
      <c r="HC16" s="339"/>
      <c r="HD16" s="339"/>
      <c r="HE16" s="339"/>
      <c r="HF16" s="339"/>
      <c r="HG16" s="339"/>
      <c r="HH16" s="339"/>
      <c r="HI16" s="339"/>
      <c r="HJ16" s="339"/>
      <c r="HK16" s="339"/>
      <c r="HL16" s="339"/>
      <c r="HM16" s="339"/>
      <c r="HN16" s="339"/>
      <c r="HO16" s="339"/>
      <c r="HP16" s="339"/>
      <c r="HQ16" s="339"/>
      <c r="HR16" s="339"/>
      <c r="HS16" s="339"/>
      <c r="HT16" s="339"/>
      <c r="HU16" s="339"/>
      <c r="HV16" s="339"/>
      <c r="HW16" s="339"/>
      <c r="HX16" s="339"/>
      <c r="HY16" s="339"/>
      <c r="HZ16" s="339"/>
      <c r="IA16" s="339"/>
      <c r="IB16" s="339"/>
      <c r="IC16" s="339"/>
      <c r="ID16" s="339"/>
      <c r="IE16" s="339"/>
      <c r="IF16" s="339"/>
      <c r="IG16" s="339"/>
      <c r="IH16" s="339"/>
      <c r="II16" s="339"/>
      <c r="IJ16" s="339"/>
      <c r="IK16" s="339"/>
      <c r="IL16" s="339"/>
      <c r="IM16" s="339"/>
      <c r="IN16" s="339"/>
      <c r="IO16" s="339"/>
      <c r="IP16" s="339"/>
      <c r="IQ16" s="339"/>
      <c r="IR16" s="339"/>
      <c r="IS16" s="339"/>
      <c r="IT16" s="339"/>
      <c r="IU16" s="339"/>
      <c r="IV16" s="339"/>
    </row>
    <row r="17" spans="1:256" s="320" customFormat="1" ht="19.5">
      <c r="A17" s="333"/>
      <c r="B17" s="334"/>
      <c r="C17" s="334"/>
      <c r="D17" s="334"/>
      <c r="E17" s="340"/>
      <c r="F17" s="340"/>
      <c r="G17" s="334"/>
      <c r="H17" s="334"/>
      <c r="I17" s="334"/>
      <c r="J17" s="334"/>
      <c r="K17" s="340"/>
      <c r="L17" s="340"/>
      <c r="M17" s="340"/>
      <c r="N17" s="340"/>
      <c r="O17" s="340"/>
      <c r="P17" s="334"/>
      <c r="Q17" s="334"/>
      <c r="R17" s="334"/>
      <c r="S17" s="334"/>
      <c r="T17" s="337"/>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40"/>
      <c r="AT17" s="340"/>
      <c r="AU17" s="340"/>
      <c r="AV17" s="340"/>
      <c r="AW17" s="340"/>
      <c r="AX17" s="340"/>
      <c r="AY17" s="340"/>
      <c r="AZ17" s="340"/>
      <c r="BA17" s="340"/>
      <c r="BB17" s="340"/>
      <c r="BC17" s="340"/>
      <c r="BD17" s="340"/>
      <c r="BE17" s="340"/>
      <c r="BF17" s="340"/>
      <c r="BG17" s="340"/>
      <c r="BH17" s="340"/>
      <c r="BI17" s="340"/>
      <c r="BJ17" s="340"/>
      <c r="BK17" s="340"/>
      <c r="BL17" s="340"/>
      <c r="BM17" s="340"/>
      <c r="BN17" s="340"/>
      <c r="BO17" s="340"/>
      <c r="BP17" s="340"/>
      <c r="BQ17" s="340"/>
      <c r="BR17" s="340"/>
      <c r="BS17" s="340"/>
      <c r="BT17" s="340"/>
      <c r="BU17" s="340"/>
      <c r="BV17" s="340"/>
      <c r="BW17" s="340"/>
      <c r="BX17" s="340"/>
      <c r="BY17" s="340"/>
      <c r="BZ17" s="340"/>
      <c r="CA17" s="340"/>
      <c r="CB17" s="340"/>
      <c r="CC17" s="340"/>
      <c r="CD17" s="340"/>
      <c r="CE17" s="340"/>
      <c r="CF17" s="340"/>
      <c r="CG17" s="340"/>
      <c r="CH17" s="340"/>
      <c r="CI17" s="340"/>
      <c r="CJ17" s="340"/>
      <c r="CK17" s="340"/>
      <c r="CL17" s="340"/>
      <c r="CM17" s="340"/>
      <c r="CN17" s="340"/>
      <c r="CO17" s="340"/>
      <c r="CP17" s="334"/>
      <c r="CQ17" s="338"/>
      <c r="CR17" s="339"/>
      <c r="CS17" s="339"/>
      <c r="CT17" s="339"/>
      <c r="CU17" s="339"/>
      <c r="CV17" s="339"/>
      <c r="CW17" s="339"/>
      <c r="CX17" s="339"/>
      <c r="CY17" s="339"/>
      <c r="CZ17" s="339"/>
      <c r="DA17" s="339"/>
      <c r="DB17" s="339"/>
      <c r="DC17" s="339"/>
      <c r="DD17" s="339"/>
      <c r="DE17" s="339"/>
      <c r="DF17" s="339"/>
      <c r="DG17" s="339"/>
      <c r="DH17" s="339"/>
      <c r="DI17" s="339"/>
      <c r="DJ17" s="339"/>
      <c r="DK17" s="339"/>
      <c r="DL17" s="339"/>
      <c r="DM17" s="339"/>
      <c r="DN17" s="339"/>
      <c r="DO17" s="339"/>
      <c r="DP17" s="339"/>
      <c r="DQ17" s="339"/>
      <c r="DR17" s="339"/>
      <c r="DS17" s="339"/>
      <c r="DT17" s="339"/>
      <c r="DU17" s="339"/>
      <c r="DV17" s="339"/>
      <c r="DW17" s="339"/>
      <c r="DX17" s="339"/>
      <c r="DY17" s="339"/>
      <c r="DZ17" s="339"/>
      <c r="EA17" s="339"/>
      <c r="EB17" s="339"/>
      <c r="EC17" s="339"/>
      <c r="ED17" s="339"/>
      <c r="EE17" s="339"/>
      <c r="EF17" s="339"/>
      <c r="EG17" s="339"/>
      <c r="EH17" s="339"/>
      <c r="EI17" s="339"/>
      <c r="EJ17" s="339"/>
      <c r="EK17" s="339"/>
      <c r="EL17" s="339"/>
      <c r="EM17" s="339"/>
      <c r="EN17" s="339"/>
      <c r="EO17" s="339"/>
      <c r="EP17" s="339"/>
      <c r="EQ17" s="339"/>
      <c r="ER17" s="339"/>
      <c r="ES17" s="339"/>
      <c r="ET17" s="339"/>
      <c r="EU17" s="339"/>
      <c r="EV17" s="339"/>
      <c r="EW17" s="339"/>
      <c r="EX17" s="339"/>
      <c r="EY17" s="339"/>
      <c r="EZ17" s="339"/>
      <c r="FA17" s="339"/>
      <c r="FB17" s="339"/>
      <c r="FC17" s="339"/>
      <c r="FD17" s="339"/>
      <c r="FE17" s="339"/>
      <c r="FF17" s="339"/>
      <c r="FG17" s="339"/>
      <c r="FH17" s="339"/>
      <c r="FI17" s="339"/>
      <c r="FJ17" s="339"/>
      <c r="FK17" s="339"/>
      <c r="FL17" s="339"/>
      <c r="FM17" s="339"/>
      <c r="FN17" s="339"/>
      <c r="FO17" s="339"/>
      <c r="FP17" s="339"/>
      <c r="FQ17" s="339"/>
      <c r="FR17" s="339"/>
      <c r="FS17" s="339"/>
      <c r="FT17" s="339"/>
      <c r="FU17" s="339"/>
      <c r="FV17" s="339"/>
      <c r="FW17" s="339"/>
      <c r="FX17" s="339"/>
      <c r="FY17" s="339"/>
      <c r="FZ17" s="339"/>
      <c r="GA17" s="339"/>
      <c r="GB17" s="339"/>
      <c r="GC17" s="339"/>
      <c r="GD17" s="339"/>
      <c r="GE17" s="339"/>
      <c r="GF17" s="339"/>
      <c r="GG17" s="339"/>
      <c r="GH17" s="339"/>
      <c r="GI17" s="339"/>
      <c r="GJ17" s="339"/>
      <c r="GK17" s="339"/>
      <c r="GL17" s="339"/>
      <c r="GM17" s="339"/>
      <c r="GN17" s="339"/>
      <c r="GO17" s="339"/>
      <c r="GP17" s="339"/>
      <c r="GQ17" s="339"/>
      <c r="GR17" s="339"/>
      <c r="GS17" s="339"/>
      <c r="GT17" s="339"/>
      <c r="GU17" s="339"/>
      <c r="GV17" s="339"/>
      <c r="GW17" s="339"/>
      <c r="GX17" s="339"/>
      <c r="GY17" s="339"/>
      <c r="GZ17" s="339"/>
      <c r="HA17" s="339"/>
      <c r="HB17" s="339"/>
      <c r="HC17" s="339"/>
      <c r="HD17" s="339"/>
      <c r="HE17" s="339"/>
      <c r="HF17" s="339"/>
      <c r="HG17" s="339"/>
      <c r="HH17" s="339"/>
      <c r="HI17" s="339"/>
      <c r="HJ17" s="339"/>
      <c r="HK17" s="339"/>
      <c r="HL17" s="339"/>
      <c r="HM17" s="339"/>
      <c r="HN17" s="339"/>
      <c r="HO17" s="339"/>
      <c r="HP17" s="339"/>
      <c r="HQ17" s="339"/>
      <c r="HR17" s="339"/>
      <c r="HS17" s="339"/>
      <c r="HT17" s="339"/>
      <c r="HU17" s="339"/>
      <c r="HV17" s="339"/>
      <c r="HW17" s="339"/>
      <c r="HX17" s="339"/>
      <c r="HY17" s="339"/>
      <c r="HZ17" s="339"/>
      <c r="IA17" s="339"/>
      <c r="IB17" s="339"/>
      <c r="IC17" s="339"/>
      <c r="ID17" s="339"/>
      <c r="IE17" s="339"/>
      <c r="IF17" s="339"/>
      <c r="IG17" s="339"/>
      <c r="IH17" s="339"/>
      <c r="II17" s="339"/>
      <c r="IJ17" s="339"/>
      <c r="IK17" s="339"/>
      <c r="IL17" s="339"/>
      <c r="IM17" s="339"/>
      <c r="IN17" s="339"/>
      <c r="IO17" s="339"/>
      <c r="IP17" s="339"/>
      <c r="IQ17" s="339"/>
      <c r="IR17" s="339"/>
      <c r="IS17" s="339"/>
      <c r="IT17" s="339"/>
      <c r="IU17" s="339"/>
      <c r="IV17" s="339"/>
    </row>
    <row r="18" spans="1:256" s="320" customFormat="1" ht="19.5" hidden="1">
      <c r="A18" s="333"/>
      <c r="B18" s="334"/>
      <c r="C18" s="334"/>
      <c r="D18" s="334"/>
      <c r="E18" s="340"/>
      <c r="F18" s="340"/>
      <c r="G18" s="334"/>
      <c r="H18" s="334"/>
      <c r="I18" s="334"/>
      <c r="J18" s="334"/>
      <c r="K18" s="340"/>
      <c r="L18" s="340"/>
      <c r="M18" s="340"/>
      <c r="N18" s="340"/>
      <c r="O18" s="340"/>
      <c r="P18" s="334"/>
      <c r="Q18" s="334"/>
      <c r="R18" s="334"/>
      <c r="S18" s="334"/>
      <c r="T18" s="337"/>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40"/>
      <c r="AT18" s="340"/>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c r="BZ18" s="340"/>
      <c r="CA18" s="340"/>
      <c r="CB18" s="340"/>
      <c r="CC18" s="340"/>
      <c r="CD18" s="340"/>
      <c r="CE18" s="340"/>
      <c r="CF18" s="340"/>
      <c r="CG18" s="340"/>
      <c r="CH18" s="340"/>
      <c r="CI18" s="340"/>
      <c r="CJ18" s="340"/>
      <c r="CK18" s="340"/>
      <c r="CL18" s="340"/>
      <c r="CM18" s="340"/>
      <c r="CN18" s="340"/>
      <c r="CO18" s="340"/>
      <c r="CP18" s="334"/>
      <c r="CQ18" s="338"/>
      <c r="CR18" s="339"/>
      <c r="CS18" s="339"/>
      <c r="CT18" s="339"/>
      <c r="CU18" s="339"/>
      <c r="CV18" s="339"/>
      <c r="CW18" s="339"/>
      <c r="CX18" s="339"/>
      <c r="CY18" s="339"/>
      <c r="CZ18" s="339"/>
      <c r="DA18" s="339"/>
      <c r="DB18" s="339"/>
      <c r="DC18" s="339"/>
      <c r="DD18" s="339"/>
      <c r="DE18" s="339"/>
      <c r="DF18" s="339"/>
      <c r="DG18" s="339"/>
      <c r="DH18" s="339"/>
      <c r="DI18" s="339"/>
      <c r="DJ18" s="339"/>
      <c r="DK18" s="339"/>
      <c r="DL18" s="339"/>
      <c r="DM18" s="339"/>
      <c r="DN18" s="339"/>
      <c r="DO18" s="339"/>
      <c r="DP18" s="339"/>
      <c r="DQ18" s="339"/>
      <c r="DR18" s="339"/>
      <c r="DS18" s="339"/>
      <c r="DT18" s="339"/>
      <c r="DU18" s="339"/>
      <c r="DV18" s="339"/>
      <c r="DW18" s="339"/>
      <c r="DX18" s="339"/>
      <c r="DY18" s="339"/>
      <c r="DZ18" s="339"/>
      <c r="EA18" s="339"/>
      <c r="EB18" s="339"/>
      <c r="EC18" s="339"/>
      <c r="ED18" s="339"/>
      <c r="EE18" s="339"/>
      <c r="EF18" s="339"/>
      <c r="EG18" s="339"/>
      <c r="EH18" s="339"/>
      <c r="EI18" s="339"/>
      <c r="EJ18" s="339"/>
      <c r="EK18" s="339"/>
      <c r="EL18" s="339"/>
      <c r="EM18" s="339"/>
      <c r="EN18" s="339"/>
      <c r="EO18" s="339"/>
      <c r="EP18" s="339"/>
      <c r="EQ18" s="339"/>
      <c r="ER18" s="339"/>
      <c r="ES18" s="339"/>
      <c r="ET18" s="339"/>
      <c r="EU18" s="339"/>
      <c r="EV18" s="339"/>
      <c r="EW18" s="339"/>
      <c r="EX18" s="339"/>
      <c r="EY18" s="339"/>
      <c r="EZ18" s="339"/>
      <c r="FA18" s="339"/>
      <c r="FB18" s="339"/>
      <c r="FC18" s="339"/>
      <c r="FD18" s="339"/>
      <c r="FE18" s="339"/>
      <c r="FF18" s="339"/>
      <c r="FG18" s="339"/>
      <c r="FH18" s="339"/>
      <c r="FI18" s="339"/>
      <c r="FJ18" s="339"/>
      <c r="FK18" s="339"/>
      <c r="FL18" s="339"/>
      <c r="FM18" s="339"/>
      <c r="FN18" s="339"/>
      <c r="FO18" s="339"/>
      <c r="FP18" s="339"/>
      <c r="FQ18" s="339"/>
      <c r="FR18" s="339"/>
      <c r="FS18" s="339"/>
      <c r="FT18" s="339"/>
      <c r="FU18" s="339"/>
      <c r="FV18" s="339"/>
      <c r="FW18" s="339"/>
      <c r="FX18" s="339"/>
      <c r="FY18" s="339"/>
      <c r="FZ18" s="339"/>
      <c r="GA18" s="339"/>
      <c r="GB18" s="339"/>
      <c r="GC18" s="339"/>
      <c r="GD18" s="339"/>
      <c r="GE18" s="339"/>
      <c r="GF18" s="339"/>
      <c r="GG18" s="339"/>
      <c r="GH18" s="339"/>
      <c r="GI18" s="339"/>
      <c r="GJ18" s="339"/>
      <c r="GK18" s="339"/>
      <c r="GL18" s="339"/>
      <c r="GM18" s="339"/>
      <c r="GN18" s="339"/>
      <c r="GO18" s="339"/>
      <c r="GP18" s="339"/>
      <c r="GQ18" s="339"/>
      <c r="GR18" s="339"/>
      <c r="GS18" s="339"/>
      <c r="GT18" s="339"/>
      <c r="GU18" s="339"/>
      <c r="GV18" s="339"/>
      <c r="GW18" s="339"/>
      <c r="GX18" s="339"/>
      <c r="GY18" s="339"/>
      <c r="GZ18" s="339"/>
      <c r="HA18" s="339"/>
      <c r="HB18" s="339"/>
      <c r="HC18" s="339"/>
      <c r="HD18" s="339"/>
      <c r="HE18" s="339"/>
      <c r="HF18" s="339"/>
      <c r="HG18" s="339"/>
      <c r="HH18" s="339"/>
      <c r="HI18" s="339"/>
      <c r="HJ18" s="339"/>
      <c r="HK18" s="339"/>
      <c r="HL18" s="339"/>
      <c r="HM18" s="339"/>
      <c r="HN18" s="339"/>
      <c r="HO18" s="339"/>
      <c r="HP18" s="339"/>
      <c r="HQ18" s="339"/>
      <c r="HR18" s="339"/>
      <c r="HS18" s="339"/>
      <c r="HT18" s="339"/>
      <c r="HU18" s="339"/>
      <c r="HV18" s="339"/>
      <c r="HW18" s="339"/>
      <c r="HX18" s="339"/>
      <c r="HY18" s="339"/>
      <c r="HZ18" s="339"/>
      <c r="IA18" s="339"/>
      <c r="IB18" s="339"/>
      <c r="IC18" s="339"/>
      <c r="ID18" s="339"/>
      <c r="IE18" s="339"/>
      <c r="IF18" s="339"/>
      <c r="IG18" s="339"/>
      <c r="IH18" s="339"/>
      <c r="II18" s="339"/>
      <c r="IJ18" s="339"/>
      <c r="IK18" s="339"/>
      <c r="IL18" s="339"/>
      <c r="IM18" s="339"/>
      <c r="IN18" s="339"/>
      <c r="IO18" s="339"/>
      <c r="IP18" s="339"/>
      <c r="IQ18" s="339"/>
      <c r="IR18" s="339"/>
      <c r="IS18" s="339"/>
      <c r="IT18" s="339"/>
      <c r="IU18" s="339"/>
      <c r="IV18" s="339"/>
    </row>
    <row r="19" spans="1:256" s="320" customFormat="1" ht="19.5">
      <c r="A19" s="333"/>
      <c r="B19" s="334"/>
      <c r="C19" s="334"/>
      <c r="D19" s="334"/>
      <c r="E19" s="334"/>
      <c r="F19" s="334"/>
      <c r="G19" s="334"/>
      <c r="H19" s="334"/>
      <c r="I19" s="334"/>
      <c r="J19" s="337"/>
      <c r="K19" s="337"/>
      <c r="L19" s="337"/>
      <c r="M19" s="337"/>
      <c r="N19" s="337"/>
      <c r="O19" s="337"/>
      <c r="P19" s="346"/>
      <c r="Q19" s="346"/>
      <c r="R19" s="346"/>
      <c r="S19" s="346"/>
      <c r="T19" s="346"/>
      <c r="U19" s="346"/>
      <c r="V19" s="346"/>
      <c r="W19" s="346"/>
      <c r="X19" s="346"/>
      <c r="Y19" s="346"/>
      <c r="Z19" s="346"/>
      <c r="AA19" s="346"/>
      <c r="AB19" s="346"/>
      <c r="AC19" s="346"/>
      <c r="AD19" s="337"/>
      <c r="AE19" s="337"/>
      <c r="AF19" s="346"/>
      <c r="AG19" s="346"/>
      <c r="AH19" s="346"/>
      <c r="AI19" s="346"/>
      <c r="AJ19" s="346"/>
      <c r="AK19" s="337"/>
      <c r="AL19" s="337"/>
      <c r="AM19" s="337"/>
      <c r="AN19" s="337"/>
      <c r="AO19" s="337"/>
      <c r="AP19" s="337"/>
      <c r="AQ19" s="337"/>
      <c r="AR19" s="337"/>
      <c r="AS19" s="337"/>
      <c r="AT19" s="337"/>
      <c r="AU19" s="337"/>
      <c r="AV19" s="337"/>
      <c r="AW19" s="337"/>
      <c r="AX19" s="337"/>
      <c r="AY19" s="337"/>
      <c r="AZ19" s="337"/>
      <c r="BA19" s="337"/>
      <c r="BB19" s="337"/>
      <c r="BC19" s="337"/>
      <c r="BD19" s="337"/>
      <c r="BE19" s="337"/>
      <c r="BF19" s="337"/>
      <c r="BG19" s="337"/>
      <c r="BH19" s="337"/>
      <c r="BI19" s="337"/>
      <c r="BJ19" s="337"/>
      <c r="BK19" s="337"/>
      <c r="BL19" s="337"/>
      <c r="BM19" s="337"/>
      <c r="BN19" s="337"/>
      <c r="BO19" s="337"/>
      <c r="BP19" s="347"/>
      <c r="BQ19" s="347"/>
      <c r="BR19" s="347"/>
      <c r="BS19" s="347"/>
      <c r="BT19" s="347"/>
      <c r="BU19" s="347"/>
      <c r="BV19" s="347"/>
      <c r="BW19" s="347"/>
      <c r="BX19" s="347"/>
      <c r="BY19" s="347"/>
      <c r="BZ19" s="347"/>
      <c r="CA19" s="347"/>
      <c r="CB19" s="347"/>
      <c r="CC19" s="347"/>
      <c r="CD19" s="347"/>
      <c r="CE19" s="337"/>
      <c r="CF19" s="337"/>
      <c r="CG19" s="337"/>
      <c r="CH19" s="337"/>
      <c r="CI19" s="337"/>
      <c r="CJ19" s="337"/>
      <c r="CK19" s="337"/>
      <c r="CL19" s="337"/>
      <c r="CM19" s="337"/>
      <c r="CN19" s="337"/>
      <c r="CO19" s="337"/>
      <c r="CP19" s="337"/>
      <c r="CQ19" s="338"/>
      <c r="CR19" s="339"/>
      <c r="CS19" s="339"/>
      <c r="CT19" s="339"/>
      <c r="CU19" s="339"/>
      <c r="CV19" s="339"/>
      <c r="CW19" s="339"/>
      <c r="CX19" s="339"/>
      <c r="CY19" s="339"/>
      <c r="CZ19" s="339"/>
      <c r="DA19" s="339"/>
      <c r="DB19" s="339"/>
      <c r="DC19" s="339"/>
      <c r="DD19" s="339"/>
      <c r="DE19" s="339"/>
      <c r="DF19" s="339"/>
      <c r="DG19" s="339"/>
      <c r="DH19" s="339"/>
      <c r="DI19" s="339"/>
      <c r="DJ19" s="339"/>
      <c r="DK19" s="339"/>
      <c r="DL19" s="339"/>
      <c r="DM19" s="339"/>
      <c r="DN19" s="339"/>
      <c r="DO19" s="339"/>
      <c r="DP19" s="339"/>
      <c r="DQ19" s="339"/>
      <c r="DR19" s="339"/>
      <c r="DS19" s="339"/>
      <c r="DT19" s="339"/>
      <c r="DU19" s="339"/>
      <c r="DV19" s="339"/>
      <c r="DW19" s="339"/>
      <c r="DX19" s="339"/>
      <c r="DY19" s="339"/>
      <c r="DZ19" s="339"/>
      <c r="EA19" s="339"/>
      <c r="EB19" s="339"/>
      <c r="EC19" s="339"/>
      <c r="ED19" s="339"/>
      <c r="EE19" s="339"/>
      <c r="EF19" s="339"/>
      <c r="EG19" s="339"/>
      <c r="EH19" s="339"/>
      <c r="EI19" s="339"/>
      <c r="EJ19" s="339"/>
      <c r="EK19" s="339"/>
      <c r="EL19" s="339"/>
      <c r="EM19" s="339"/>
      <c r="EN19" s="339"/>
      <c r="EO19" s="339"/>
      <c r="EP19" s="339"/>
      <c r="EQ19" s="339"/>
      <c r="ER19" s="339"/>
      <c r="ES19" s="339"/>
      <c r="ET19" s="339"/>
      <c r="EU19" s="339"/>
      <c r="EV19" s="339"/>
      <c r="EW19" s="339"/>
      <c r="EX19" s="339"/>
      <c r="EY19" s="339"/>
      <c r="EZ19" s="339"/>
      <c r="FA19" s="339"/>
      <c r="FB19" s="339"/>
      <c r="FC19" s="339"/>
      <c r="FD19" s="339"/>
      <c r="FE19" s="339"/>
      <c r="FF19" s="339"/>
      <c r="FG19" s="339"/>
      <c r="FH19" s="339"/>
      <c r="FI19" s="339"/>
      <c r="FJ19" s="339"/>
      <c r="FK19" s="339"/>
      <c r="FL19" s="339"/>
      <c r="FM19" s="339"/>
      <c r="FN19" s="339"/>
      <c r="FO19" s="339"/>
      <c r="FP19" s="339"/>
      <c r="FQ19" s="339"/>
      <c r="FR19" s="339"/>
      <c r="FS19" s="339"/>
      <c r="FT19" s="339"/>
      <c r="FU19" s="339"/>
      <c r="FV19" s="339"/>
      <c r="FW19" s="339"/>
      <c r="FX19" s="339"/>
      <c r="FY19" s="339"/>
      <c r="FZ19" s="339"/>
      <c r="GA19" s="339"/>
      <c r="GB19" s="339"/>
      <c r="GC19" s="339"/>
      <c r="GD19" s="339"/>
      <c r="GE19" s="339"/>
      <c r="GF19" s="339"/>
      <c r="GG19" s="339"/>
      <c r="GH19" s="339"/>
      <c r="GI19" s="339"/>
      <c r="GJ19" s="339"/>
      <c r="GK19" s="339"/>
      <c r="GL19" s="339"/>
      <c r="GM19" s="339"/>
      <c r="GN19" s="339"/>
      <c r="GO19" s="339"/>
      <c r="GP19" s="339"/>
      <c r="GQ19" s="339"/>
      <c r="GR19" s="339"/>
      <c r="GS19" s="339"/>
      <c r="GT19" s="339"/>
      <c r="GU19" s="339"/>
      <c r="GV19" s="339"/>
      <c r="GW19" s="339"/>
      <c r="GX19" s="339"/>
      <c r="GY19" s="339"/>
      <c r="GZ19" s="339"/>
      <c r="HA19" s="339"/>
      <c r="HB19" s="339"/>
      <c r="HC19" s="339"/>
      <c r="HD19" s="339"/>
      <c r="HE19" s="339"/>
      <c r="HF19" s="339"/>
      <c r="HG19" s="339"/>
      <c r="HH19" s="339"/>
      <c r="HI19" s="339"/>
      <c r="HJ19" s="339"/>
      <c r="HK19" s="339"/>
      <c r="HL19" s="339"/>
      <c r="HM19" s="339"/>
      <c r="HN19" s="339"/>
      <c r="HO19" s="339"/>
      <c r="HP19" s="339"/>
      <c r="HQ19" s="339"/>
      <c r="HR19" s="339"/>
      <c r="HS19" s="339"/>
      <c r="HT19" s="339"/>
      <c r="HU19" s="339"/>
      <c r="HV19" s="339"/>
      <c r="HW19" s="339"/>
      <c r="HX19" s="339"/>
      <c r="HY19" s="339"/>
      <c r="HZ19" s="339"/>
      <c r="IA19" s="339"/>
      <c r="IB19" s="339"/>
      <c r="IC19" s="339"/>
      <c r="ID19" s="339"/>
      <c r="IE19" s="339"/>
      <c r="IF19" s="339"/>
      <c r="IG19" s="339"/>
      <c r="IH19" s="339"/>
      <c r="II19" s="339"/>
      <c r="IJ19" s="339"/>
      <c r="IK19" s="339"/>
      <c r="IL19" s="339"/>
      <c r="IM19" s="339"/>
      <c r="IN19" s="339"/>
      <c r="IO19" s="339"/>
      <c r="IP19" s="339"/>
      <c r="IQ19" s="339"/>
      <c r="IR19" s="339"/>
      <c r="IS19" s="339"/>
      <c r="IT19" s="339"/>
      <c r="IU19" s="339"/>
      <c r="IV19" s="339"/>
    </row>
    <row r="20" spans="1:256" s="320" customFormat="1" ht="20.25">
      <c r="A20" s="333"/>
      <c r="B20" s="334"/>
      <c r="C20" s="334"/>
      <c r="D20" s="334"/>
      <c r="E20" s="334"/>
      <c r="F20" s="334"/>
      <c r="G20" s="334"/>
      <c r="H20" s="334"/>
      <c r="I20" s="334"/>
      <c r="J20" s="334"/>
      <c r="K20" s="334"/>
      <c r="L20" s="334"/>
      <c r="M20" s="442" t="s">
        <v>440</v>
      </c>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348"/>
      <c r="AK20" s="443" t="s">
        <v>441</v>
      </c>
      <c r="AL20" s="443"/>
      <c r="AM20" s="444" t="s">
        <v>442</v>
      </c>
      <c r="AN20" s="444"/>
      <c r="AO20" s="444"/>
      <c r="AP20" s="444"/>
      <c r="AQ20" s="444"/>
      <c r="AR20" s="445">
        <f>원가계산서!E30</f>
        <v>0</v>
      </c>
      <c r="AS20" s="445"/>
      <c r="AT20" s="445"/>
      <c r="AU20" s="445"/>
      <c r="AV20" s="445"/>
      <c r="AW20" s="445"/>
      <c r="AX20" s="445"/>
      <c r="AY20" s="445"/>
      <c r="AZ20" s="445"/>
      <c r="BA20" s="445"/>
      <c r="BB20" s="445"/>
      <c r="BC20" s="445"/>
      <c r="BD20" s="445"/>
      <c r="BE20" s="445"/>
      <c r="BF20" s="445"/>
      <c r="BG20" s="445"/>
      <c r="BH20" s="445"/>
      <c r="BI20" s="445"/>
      <c r="BJ20" s="445"/>
      <c r="BK20" s="445"/>
      <c r="BL20" s="443" t="s">
        <v>443</v>
      </c>
      <c r="BM20" s="443"/>
      <c r="BN20" s="450" t="str">
        <f>+NUMBERSTRING(AR20,1)&amp;"원정"</f>
        <v>영원정</v>
      </c>
      <c r="BO20" s="450"/>
      <c r="BP20" s="450"/>
      <c r="BQ20" s="450"/>
      <c r="BR20" s="450"/>
      <c r="BS20" s="450"/>
      <c r="BT20" s="450"/>
      <c r="BU20" s="450"/>
      <c r="BV20" s="450"/>
      <c r="BW20" s="450"/>
      <c r="BX20" s="450"/>
      <c r="BY20" s="450"/>
      <c r="BZ20" s="450"/>
      <c r="CA20" s="450"/>
      <c r="CB20" s="450"/>
      <c r="CC20" s="450"/>
      <c r="CD20" s="450"/>
      <c r="CE20" s="450"/>
      <c r="CF20" s="450"/>
      <c r="CG20" s="450"/>
      <c r="CH20" s="349" t="s">
        <v>444</v>
      </c>
      <c r="CI20" s="337"/>
      <c r="CJ20" s="337"/>
      <c r="CK20" s="337"/>
      <c r="CL20" s="337"/>
      <c r="CM20" s="337"/>
      <c r="CN20" s="337"/>
      <c r="CO20" s="337"/>
      <c r="CP20" s="337"/>
      <c r="CQ20" s="338"/>
      <c r="CR20" s="339"/>
      <c r="CS20" s="339"/>
      <c r="CT20" s="339"/>
      <c r="CU20" s="339"/>
      <c r="CV20" s="339"/>
      <c r="CW20" s="339"/>
      <c r="CX20" s="339"/>
      <c r="CY20" s="339"/>
      <c r="CZ20" s="339"/>
      <c r="DA20" s="339"/>
      <c r="DB20" s="339"/>
      <c r="DC20" s="339"/>
      <c r="DD20" s="339"/>
      <c r="DE20" s="339"/>
      <c r="DF20" s="339"/>
      <c r="DG20" s="339"/>
      <c r="DH20" s="339"/>
      <c r="DI20" s="339"/>
      <c r="DJ20" s="339"/>
      <c r="DK20" s="339"/>
      <c r="DL20" s="339"/>
      <c r="DM20" s="339"/>
      <c r="DN20" s="339"/>
      <c r="DO20" s="339"/>
      <c r="DP20" s="339"/>
      <c r="DQ20" s="339"/>
      <c r="DR20" s="339"/>
      <c r="DS20" s="339"/>
      <c r="DT20" s="339"/>
      <c r="DU20" s="339"/>
      <c r="DV20" s="339"/>
      <c r="DW20" s="339"/>
      <c r="DX20" s="339"/>
      <c r="DY20" s="339"/>
      <c r="DZ20" s="339"/>
      <c r="EA20" s="339"/>
      <c r="EB20" s="339"/>
      <c r="EC20" s="339"/>
      <c r="ED20" s="339"/>
      <c r="EE20" s="339"/>
      <c r="EF20" s="339"/>
      <c r="EG20" s="339"/>
      <c r="EH20" s="339"/>
      <c r="EI20" s="339"/>
      <c r="EJ20" s="339"/>
      <c r="EK20" s="339"/>
      <c r="EL20" s="339"/>
      <c r="EM20" s="339"/>
      <c r="EN20" s="339"/>
      <c r="EO20" s="339"/>
      <c r="EP20" s="339"/>
      <c r="EQ20" s="339"/>
      <c r="ER20" s="339"/>
      <c r="ES20" s="339"/>
      <c r="ET20" s="339"/>
      <c r="EU20" s="339"/>
      <c r="EV20" s="339"/>
      <c r="EW20" s="339"/>
      <c r="EX20" s="339"/>
      <c r="EY20" s="339"/>
      <c r="EZ20" s="339"/>
      <c r="FA20" s="339"/>
      <c r="FB20" s="339"/>
      <c r="FC20" s="339"/>
      <c r="FD20" s="339"/>
      <c r="FE20" s="339"/>
      <c r="FF20" s="339"/>
      <c r="FG20" s="339"/>
      <c r="FH20" s="339"/>
      <c r="FI20" s="339"/>
      <c r="FJ20" s="339"/>
      <c r="FK20" s="339"/>
      <c r="FL20" s="339"/>
      <c r="FM20" s="339"/>
      <c r="FN20" s="339"/>
      <c r="FO20" s="339"/>
      <c r="FP20" s="339"/>
      <c r="FQ20" s="339"/>
      <c r="FR20" s="339"/>
      <c r="FS20" s="339"/>
      <c r="FT20" s="339"/>
      <c r="FU20" s="339"/>
      <c r="FV20" s="339"/>
      <c r="FW20" s="339"/>
      <c r="FX20" s="339"/>
      <c r="FY20" s="339"/>
      <c r="FZ20" s="339"/>
      <c r="GA20" s="339"/>
      <c r="GB20" s="339"/>
      <c r="GC20" s="339"/>
      <c r="GD20" s="339"/>
      <c r="GE20" s="339"/>
      <c r="GF20" s="339"/>
      <c r="GG20" s="339"/>
      <c r="GH20" s="339"/>
      <c r="GI20" s="339"/>
      <c r="GJ20" s="339"/>
      <c r="GK20" s="339"/>
      <c r="GL20" s="339"/>
      <c r="GM20" s="339"/>
      <c r="GN20" s="339"/>
      <c r="GO20" s="339"/>
      <c r="GP20" s="339"/>
      <c r="GQ20" s="339"/>
      <c r="GR20" s="339"/>
      <c r="GS20" s="339"/>
      <c r="GT20" s="339"/>
      <c r="GU20" s="339"/>
      <c r="GV20" s="339"/>
      <c r="GW20" s="339"/>
      <c r="GX20" s="339"/>
      <c r="GY20" s="339"/>
      <c r="GZ20" s="339"/>
      <c r="HA20" s="339"/>
      <c r="HB20" s="339"/>
      <c r="HC20" s="339"/>
      <c r="HD20" s="339"/>
      <c r="HE20" s="339"/>
      <c r="HF20" s="339"/>
      <c r="HG20" s="339"/>
      <c r="HH20" s="339"/>
      <c r="HI20" s="339"/>
      <c r="HJ20" s="339"/>
      <c r="HK20" s="339"/>
      <c r="HL20" s="339"/>
      <c r="HM20" s="339"/>
      <c r="HN20" s="339"/>
      <c r="HO20" s="339"/>
      <c r="HP20" s="339"/>
      <c r="HQ20" s="339"/>
      <c r="HR20" s="339"/>
      <c r="HS20" s="339"/>
      <c r="HT20" s="339"/>
      <c r="HU20" s="339"/>
      <c r="HV20" s="339"/>
      <c r="HW20" s="339"/>
      <c r="HX20" s="339"/>
      <c r="HY20" s="339"/>
      <c r="HZ20" s="339"/>
      <c r="IA20" s="339"/>
      <c r="IB20" s="339"/>
      <c r="IC20" s="339"/>
      <c r="ID20" s="339"/>
      <c r="IE20" s="339"/>
      <c r="IF20" s="339"/>
      <c r="IG20" s="339"/>
      <c r="IH20" s="339"/>
      <c r="II20" s="339"/>
      <c r="IJ20" s="339"/>
      <c r="IK20" s="339"/>
      <c r="IL20" s="339"/>
      <c r="IM20" s="339"/>
      <c r="IN20" s="339"/>
      <c r="IO20" s="339"/>
      <c r="IP20" s="339"/>
      <c r="IQ20" s="339"/>
      <c r="IR20" s="339"/>
      <c r="IS20" s="339"/>
      <c r="IT20" s="339"/>
      <c r="IU20" s="339"/>
      <c r="IV20" s="339"/>
    </row>
    <row r="21" spans="1:256" s="320" customFormat="1" ht="20.25">
      <c r="A21" s="333"/>
      <c r="B21" s="334"/>
      <c r="C21" s="334"/>
      <c r="D21" s="334"/>
      <c r="E21" s="334"/>
      <c r="F21" s="334"/>
      <c r="G21" s="334"/>
      <c r="H21" s="334"/>
      <c r="I21" s="334"/>
      <c r="J21" s="334"/>
      <c r="K21" s="334"/>
      <c r="L21" s="334"/>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48"/>
      <c r="AK21" s="351"/>
      <c r="AL21" s="351"/>
      <c r="AM21" s="352"/>
      <c r="AN21" s="352"/>
      <c r="AO21" s="352"/>
      <c r="AP21" s="352"/>
      <c r="AQ21" s="352"/>
      <c r="AR21" s="353"/>
      <c r="AS21" s="353"/>
      <c r="AT21" s="353"/>
      <c r="AU21" s="353"/>
      <c r="AV21" s="353"/>
      <c r="AW21" s="353"/>
      <c r="AX21" s="353"/>
      <c r="AY21" s="353"/>
      <c r="AZ21" s="353"/>
      <c r="BA21" s="353"/>
      <c r="BB21" s="353"/>
      <c r="BC21" s="353"/>
      <c r="BD21" s="353"/>
      <c r="BE21" s="353"/>
      <c r="BF21" s="353"/>
      <c r="BG21" s="353"/>
      <c r="BH21" s="353"/>
      <c r="BI21" s="353"/>
      <c r="BJ21" s="353"/>
      <c r="BK21" s="353"/>
      <c r="BL21" s="351"/>
      <c r="BM21" s="351"/>
      <c r="BN21" s="354"/>
      <c r="BO21" s="354"/>
      <c r="BP21" s="354"/>
      <c r="BQ21" s="354"/>
      <c r="BR21" s="354"/>
      <c r="BS21" s="354"/>
      <c r="BT21" s="354"/>
      <c r="BU21" s="354"/>
      <c r="BV21" s="354"/>
      <c r="BW21" s="354"/>
      <c r="BX21" s="354"/>
      <c r="BY21" s="354"/>
      <c r="BZ21" s="354"/>
      <c r="CA21" s="354"/>
      <c r="CB21" s="354"/>
      <c r="CC21" s="354"/>
      <c r="CD21" s="354"/>
      <c r="CE21" s="354"/>
      <c r="CF21" s="354"/>
      <c r="CG21" s="354"/>
      <c r="CH21" s="349"/>
      <c r="CI21" s="337"/>
      <c r="CJ21" s="337"/>
      <c r="CK21" s="337"/>
      <c r="CL21" s="337"/>
      <c r="CM21" s="337"/>
      <c r="CN21" s="337"/>
      <c r="CO21" s="337"/>
      <c r="CP21" s="337"/>
      <c r="CQ21" s="338"/>
      <c r="CR21" s="339"/>
      <c r="CS21" s="339"/>
      <c r="CT21" s="339"/>
      <c r="CU21" s="339"/>
      <c r="CV21" s="339"/>
      <c r="CW21" s="339"/>
      <c r="CX21" s="339"/>
      <c r="CY21" s="339"/>
      <c r="CZ21" s="339"/>
      <c r="DA21" s="339"/>
      <c r="DB21" s="339"/>
      <c r="DC21" s="339"/>
      <c r="DD21" s="339"/>
      <c r="DE21" s="339"/>
      <c r="DF21" s="339"/>
      <c r="DG21" s="339"/>
      <c r="DH21" s="339"/>
      <c r="DI21" s="339"/>
      <c r="DJ21" s="339"/>
      <c r="DK21" s="339"/>
      <c r="DL21" s="339"/>
      <c r="DM21" s="339"/>
      <c r="DN21" s="339"/>
      <c r="DO21" s="339"/>
      <c r="DP21" s="339"/>
      <c r="DQ21" s="339"/>
      <c r="DR21" s="339"/>
      <c r="DS21" s="339"/>
      <c r="DT21" s="339"/>
      <c r="DU21" s="339"/>
      <c r="DV21" s="339"/>
      <c r="DW21" s="339"/>
      <c r="DX21" s="339"/>
      <c r="DY21" s="339"/>
      <c r="DZ21" s="339"/>
      <c r="EA21" s="339"/>
      <c r="EB21" s="339"/>
      <c r="EC21" s="339"/>
      <c r="ED21" s="339"/>
      <c r="EE21" s="339"/>
      <c r="EF21" s="339"/>
      <c r="EG21" s="339"/>
      <c r="EH21" s="339"/>
      <c r="EI21" s="339"/>
      <c r="EJ21" s="339"/>
      <c r="EK21" s="339"/>
      <c r="EL21" s="339"/>
      <c r="EM21" s="339"/>
      <c r="EN21" s="339"/>
      <c r="EO21" s="339"/>
      <c r="EP21" s="339"/>
      <c r="EQ21" s="339"/>
      <c r="ER21" s="339"/>
      <c r="ES21" s="339"/>
      <c r="ET21" s="339"/>
      <c r="EU21" s="339"/>
      <c r="EV21" s="339"/>
      <c r="EW21" s="339"/>
      <c r="EX21" s="339"/>
      <c r="EY21" s="339"/>
      <c r="EZ21" s="339"/>
      <c r="FA21" s="339"/>
      <c r="FB21" s="339"/>
      <c r="FC21" s="339"/>
      <c r="FD21" s="339"/>
      <c r="FE21" s="339"/>
      <c r="FF21" s="339"/>
      <c r="FG21" s="339"/>
      <c r="FH21" s="339"/>
      <c r="FI21" s="339"/>
      <c r="FJ21" s="339"/>
      <c r="FK21" s="339"/>
      <c r="FL21" s="339"/>
      <c r="FM21" s="339"/>
      <c r="FN21" s="339"/>
      <c r="FO21" s="339"/>
      <c r="FP21" s="339"/>
      <c r="FQ21" s="339"/>
      <c r="FR21" s="339"/>
      <c r="FS21" s="339"/>
      <c r="FT21" s="339"/>
      <c r="FU21" s="339"/>
      <c r="FV21" s="339"/>
      <c r="FW21" s="339"/>
      <c r="FX21" s="339"/>
      <c r="FY21" s="339"/>
      <c r="FZ21" s="339"/>
      <c r="GA21" s="339"/>
      <c r="GB21" s="339"/>
      <c r="GC21" s="339"/>
      <c r="GD21" s="339"/>
      <c r="GE21" s="339"/>
      <c r="GF21" s="339"/>
      <c r="GG21" s="339"/>
      <c r="GH21" s="339"/>
      <c r="GI21" s="339"/>
      <c r="GJ21" s="339"/>
      <c r="GK21" s="339"/>
      <c r="GL21" s="339"/>
      <c r="GM21" s="339"/>
      <c r="GN21" s="339"/>
      <c r="GO21" s="339"/>
      <c r="GP21" s="339"/>
      <c r="GQ21" s="339"/>
      <c r="GR21" s="339"/>
      <c r="GS21" s="339"/>
      <c r="GT21" s="339"/>
      <c r="GU21" s="339"/>
      <c r="GV21" s="339"/>
      <c r="GW21" s="339"/>
      <c r="GX21" s="339"/>
      <c r="GY21" s="339"/>
      <c r="GZ21" s="339"/>
      <c r="HA21" s="339"/>
      <c r="HB21" s="339"/>
      <c r="HC21" s="339"/>
      <c r="HD21" s="339"/>
      <c r="HE21" s="339"/>
      <c r="HF21" s="339"/>
      <c r="HG21" s="339"/>
      <c r="HH21" s="339"/>
      <c r="HI21" s="339"/>
      <c r="HJ21" s="339"/>
      <c r="HK21" s="339"/>
      <c r="HL21" s="339"/>
      <c r="HM21" s="339"/>
      <c r="HN21" s="339"/>
      <c r="HO21" s="339"/>
      <c r="HP21" s="339"/>
      <c r="HQ21" s="339"/>
      <c r="HR21" s="339"/>
      <c r="HS21" s="339"/>
      <c r="HT21" s="339"/>
      <c r="HU21" s="339"/>
      <c r="HV21" s="339"/>
      <c r="HW21" s="339"/>
      <c r="HX21" s="339"/>
      <c r="HY21" s="339"/>
      <c r="HZ21" s="339"/>
      <c r="IA21" s="339"/>
      <c r="IB21" s="339"/>
      <c r="IC21" s="339"/>
      <c r="ID21" s="339"/>
      <c r="IE21" s="339"/>
      <c r="IF21" s="339"/>
      <c r="IG21" s="339"/>
      <c r="IH21" s="339"/>
      <c r="II21" s="339"/>
      <c r="IJ21" s="339"/>
      <c r="IK21" s="339"/>
      <c r="IL21" s="339"/>
      <c r="IM21" s="339"/>
      <c r="IN21" s="339"/>
      <c r="IO21" s="339"/>
      <c r="IP21" s="339"/>
      <c r="IQ21" s="339"/>
      <c r="IR21" s="339"/>
      <c r="IS21" s="339"/>
      <c r="IT21" s="339"/>
      <c r="IU21" s="339"/>
      <c r="IV21" s="339"/>
    </row>
    <row r="22" spans="1:256" s="320" customFormat="1" ht="20.25">
      <c r="A22" s="333"/>
      <c r="B22" s="334"/>
      <c r="C22" s="334"/>
      <c r="D22" s="334"/>
      <c r="E22" s="334"/>
      <c r="F22" s="334"/>
      <c r="G22" s="334"/>
      <c r="H22" s="334"/>
      <c r="I22" s="334"/>
      <c r="J22" s="334"/>
      <c r="K22" s="334"/>
      <c r="L22" s="334"/>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48"/>
      <c r="AK22" s="351"/>
      <c r="AL22" s="351"/>
      <c r="AM22" s="352"/>
      <c r="AN22" s="352"/>
      <c r="AO22" s="352"/>
      <c r="AP22" s="352"/>
      <c r="AQ22" s="352"/>
      <c r="AR22" s="353"/>
      <c r="AS22" s="353"/>
      <c r="AT22" s="353"/>
      <c r="AU22" s="353"/>
      <c r="AV22" s="353"/>
      <c r="AW22" s="353"/>
      <c r="AX22" s="353"/>
      <c r="AY22" s="353"/>
      <c r="AZ22" s="353"/>
      <c r="BA22" s="353"/>
      <c r="BB22" s="353"/>
      <c r="BC22" s="353"/>
      <c r="BD22" s="353"/>
      <c r="BE22" s="353"/>
      <c r="BF22" s="353"/>
      <c r="BG22" s="353"/>
      <c r="BH22" s="353"/>
      <c r="BI22" s="353"/>
      <c r="BJ22" s="353"/>
      <c r="BK22" s="353"/>
      <c r="BL22" s="351"/>
      <c r="BM22" s="351"/>
      <c r="BN22" s="354"/>
      <c r="BO22" s="354"/>
      <c r="BP22" s="354"/>
      <c r="BQ22" s="354"/>
      <c r="BR22" s="354"/>
      <c r="BS22" s="354"/>
      <c r="BT22" s="354"/>
      <c r="BU22" s="354"/>
      <c r="BV22" s="354"/>
      <c r="BW22" s="354"/>
      <c r="BX22" s="354"/>
      <c r="BY22" s="354"/>
      <c r="BZ22" s="354"/>
      <c r="CA22" s="354"/>
      <c r="CB22" s="354"/>
      <c r="CC22" s="354"/>
      <c r="CD22" s="354"/>
      <c r="CE22" s="354"/>
      <c r="CF22" s="354"/>
      <c r="CG22" s="354"/>
      <c r="CH22" s="349"/>
      <c r="CI22" s="337"/>
      <c r="CJ22" s="337"/>
      <c r="CK22" s="337"/>
      <c r="CL22" s="337"/>
      <c r="CM22" s="337"/>
      <c r="CN22" s="337"/>
      <c r="CO22" s="337"/>
      <c r="CP22" s="337"/>
      <c r="CQ22" s="338"/>
      <c r="CR22" s="339"/>
      <c r="CS22" s="339"/>
      <c r="CT22" s="339"/>
      <c r="CU22" s="339"/>
      <c r="CV22" s="339"/>
      <c r="CW22" s="339"/>
      <c r="CX22" s="339"/>
      <c r="CY22" s="339"/>
      <c r="CZ22" s="339"/>
      <c r="DA22" s="339"/>
      <c r="DB22" s="339"/>
      <c r="DC22" s="339"/>
      <c r="DD22" s="339"/>
      <c r="DE22" s="339"/>
      <c r="DF22" s="339"/>
      <c r="DG22" s="339"/>
      <c r="DH22" s="339"/>
      <c r="DI22" s="339"/>
      <c r="DJ22" s="339"/>
      <c r="DK22" s="339"/>
      <c r="DL22" s="339"/>
      <c r="DM22" s="339"/>
      <c r="DN22" s="339"/>
      <c r="DO22" s="339"/>
      <c r="DP22" s="339"/>
      <c r="DQ22" s="339"/>
      <c r="DR22" s="339"/>
      <c r="DS22" s="339"/>
      <c r="DT22" s="339"/>
      <c r="DU22" s="339"/>
      <c r="DV22" s="339"/>
      <c r="DW22" s="339"/>
      <c r="DX22" s="339"/>
      <c r="DY22" s="339"/>
      <c r="DZ22" s="339"/>
      <c r="EA22" s="339"/>
      <c r="EB22" s="339"/>
      <c r="EC22" s="339"/>
      <c r="ED22" s="339"/>
      <c r="EE22" s="339"/>
      <c r="EF22" s="339"/>
      <c r="EG22" s="339"/>
      <c r="EH22" s="339"/>
      <c r="EI22" s="339"/>
      <c r="EJ22" s="339"/>
      <c r="EK22" s="339"/>
      <c r="EL22" s="339"/>
      <c r="EM22" s="339"/>
      <c r="EN22" s="339"/>
      <c r="EO22" s="339"/>
      <c r="EP22" s="339"/>
      <c r="EQ22" s="339"/>
      <c r="ER22" s="339"/>
      <c r="ES22" s="339"/>
      <c r="ET22" s="339"/>
      <c r="EU22" s="339"/>
      <c r="EV22" s="339"/>
      <c r="EW22" s="339"/>
      <c r="EX22" s="339"/>
      <c r="EY22" s="339"/>
      <c r="EZ22" s="339"/>
      <c r="FA22" s="339"/>
      <c r="FB22" s="339"/>
      <c r="FC22" s="339"/>
      <c r="FD22" s="339"/>
      <c r="FE22" s="339"/>
      <c r="FF22" s="339"/>
      <c r="FG22" s="339"/>
      <c r="FH22" s="339"/>
      <c r="FI22" s="339"/>
      <c r="FJ22" s="339"/>
      <c r="FK22" s="339"/>
      <c r="FL22" s="339"/>
      <c r="FM22" s="339"/>
      <c r="FN22" s="339"/>
      <c r="FO22" s="339"/>
      <c r="FP22" s="339"/>
      <c r="FQ22" s="339"/>
      <c r="FR22" s="339"/>
      <c r="FS22" s="339"/>
      <c r="FT22" s="339"/>
      <c r="FU22" s="339"/>
      <c r="FV22" s="339"/>
      <c r="FW22" s="339"/>
      <c r="FX22" s="339"/>
      <c r="FY22" s="339"/>
      <c r="FZ22" s="339"/>
      <c r="GA22" s="339"/>
      <c r="GB22" s="339"/>
      <c r="GC22" s="339"/>
      <c r="GD22" s="339"/>
      <c r="GE22" s="339"/>
      <c r="GF22" s="339"/>
      <c r="GG22" s="339"/>
      <c r="GH22" s="339"/>
      <c r="GI22" s="339"/>
      <c r="GJ22" s="339"/>
      <c r="GK22" s="339"/>
      <c r="GL22" s="339"/>
      <c r="GM22" s="339"/>
      <c r="GN22" s="339"/>
      <c r="GO22" s="339"/>
      <c r="GP22" s="339"/>
      <c r="GQ22" s="339"/>
      <c r="GR22" s="339"/>
      <c r="GS22" s="339"/>
      <c r="GT22" s="339"/>
      <c r="GU22" s="339"/>
      <c r="GV22" s="339"/>
      <c r="GW22" s="339"/>
      <c r="GX22" s="339"/>
      <c r="GY22" s="339"/>
      <c r="GZ22" s="339"/>
      <c r="HA22" s="339"/>
      <c r="HB22" s="339"/>
      <c r="HC22" s="339"/>
      <c r="HD22" s="339"/>
      <c r="HE22" s="339"/>
      <c r="HF22" s="339"/>
      <c r="HG22" s="339"/>
      <c r="HH22" s="339"/>
      <c r="HI22" s="339"/>
      <c r="HJ22" s="339"/>
      <c r="HK22" s="339"/>
      <c r="HL22" s="339"/>
      <c r="HM22" s="339"/>
      <c r="HN22" s="339"/>
      <c r="HO22" s="339"/>
      <c r="HP22" s="339"/>
      <c r="HQ22" s="339"/>
      <c r="HR22" s="339"/>
      <c r="HS22" s="339"/>
      <c r="HT22" s="339"/>
      <c r="HU22" s="339"/>
      <c r="HV22" s="339"/>
      <c r="HW22" s="339"/>
      <c r="HX22" s="339"/>
      <c r="HY22" s="339"/>
      <c r="HZ22" s="339"/>
      <c r="IA22" s="339"/>
      <c r="IB22" s="339"/>
      <c r="IC22" s="339"/>
      <c r="ID22" s="339"/>
      <c r="IE22" s="339"/>
      <c r="IF22" s="339"/>
      <c r="IG22" s="339"/>
      <c r="IH22" s="339"/>
      <c r="II22" s="339"/>
      <c r="IJ22" s="339"/>
      <c r="IK22" s="339"/>
      <c r="IL22" s="339"/>
      <c r="IM22" s="339"/>
      <c r="IN22" s="339"/>
      <c r="IO22" s="339"/>
      <c r="IP22" s="339"/>
      <c r="IQ22" s="339"/>
      <c r="IR22" s="339"/>
      <c r="IS22" s="339"/>
      <c r="IT22" s="339"/>
      <c r="IU22" s="339"/>
      <c r="IV22" s="339"/>
    </row>
    <row r="23" spans="1:256" s="320" customFormat="1" ht="21" thickBot="1">
      <c r="A23" s="355"/>
      <c r="B23" s="356"/>
      <c r="C23" s="356"/>
      <c r="D23" s="356"/>
      <c r="E23" s="356"/>
      <c r="F23" s="356"/>
      <c r="G23" s="356"/>
      <c r="H23" s="356"/>
      <c r="I23" s="356"/>
      <c r="J23" s="356"/>
      <c r="K23" s="356"/>
      <c r="L23" s="356"/>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8"/>
      <c r="AN23" s="359"/>
      <c r="AO23" s="359"/>
      <c r="AP23" s="359"/>
      <c r="AQ23" s="359"/>
      <c r="AR23" s="359"/>
      <c r="AS23" s="359"/>
      <c r="AT23" s="359"/>
      <c r="AU23" s="359"/>
      <c r="AV23" s="359"/>
      <c r="AW23" s="359"/>
      <c r="AX23" s="359"/>
      <c r="AY23" s="359"/>
      <c r="AZ23" s="359"/>
      <c r="BA23" s="359"/>
      <c r="BB23" s="359"/>
      <c r="BC23" s="359"/>
      <c r="BD23" s="359"/>
      <c r="BE23" s="359"/>
      <c r="BF23" s="359"/>
      <c r="BG23" s="359"/>
      <c r="BH23" s="359"/>
      <c r="BI23" s="359"/>
      <c r="BJ23" s="359"/>
      <c r="BK23" s="359"/>
      <c r="BL23" s="359"/>
      <c r="BM23" s="359"/>
      <c r="BN23" s="360"/>
      <c r="BO23" s="360"/>
      <c r="BP23" s="360"/>
      <c r="BQ23" s="361"/>
      <c r="BR23" s="361"/>
      <c r="BS23" s="360"/>
      <c r="BT23" s="360"/>
      <c r="BU23" s="362"/>
      <c r="BV23" s="362"/>
      <c r="BW23" s="362"/>
      <c r="BX23" s="362"/>
      <c r="BY23" s="362"/>
      <c r="BZ23" s="363"/>
      <c r="CA23" s="363"/>
      <c r="CB23" s="363"/>
      <c r="CC23" s="363"/>
      <c r="CD23" s="363"/>
      <c r="CE23" s="364"/>
      <c r="CF23" s="364"/>
      <c r="CG23" s="364"/>
      <c r="CH23" s="364"/>
      <c r="CI23" s="365"/>
      <c r="CJ23" s="365"/>
      <c r="CK23" s="365"/>
      <c r="CL23" s="365"/>
      <c r="CM23" s="365"/>
      <c r="CN23" s="365"/>
      <c r="CO23" s="365"/>
      <c r="CP23" s="365"/>
      <c r="CQ23" s="366"/>
      <c r="CR23" s="339"/>
      <c r="CS23" s="339"/>
      <c r="CT23" s="339"/>
      <c r="CU23" s="339"/>
      <c r="CV23" s="339"/>
      <c r="CW23" s="339"/>
      <c r="CX23" s="339"/>
      <c r="CY23" s="339"/>
      <c r="CZ23" s="339"/>
      <c r="DA23" s="339"/>
      <c r="DB23" s="339"/>
      <c r="DC23" s="339"/>
      <c r="DD23" s="339"/>
      <c r="DE23" s="339"/>
      <c r="DF23" s="339"/>
      <c r="DG23" s="339"/>
      <c r="DH23" s="339"/>
      <c r="DI23" s="339"/>
      <c r="DJ23" s="339"/>
      <c r="DK23" s="339"/>
      <c r="DL23" s="339"/>
      <c r="DM23" s="339"/>
      <c r="DN23" s="339"/>
      <c r="DO23" s="339"/>
      <c r="DP23" s="339"/>
      <c r="DQ23" s="339"/>
      <c r="DR23" s="339"/>
      <c r="DS23" s="339"/>
      <c r="DT23" s="339"/>
      <c r="DU23" s="339"/>
      <c r="DV23" s="339"/>
      <c r="DW23" s="339"/>
      <c r="DX23" s="339"/>
      <c r="DY23" s="339"/>
      <c r="DZ23" s="339"/>
      <c r="EA23" s="339"/>
      <c r="EB23" s="339"/>
      <c r="EC23" s="339"/>
      <c r="ED23" s="339"/>
      <c r="EE23" s="339"/>
      <c r="EF23" s="339"/>
      <c r="EG23" s="339"/>
      <c r="EH23" s="339"/>
      <c r="EI23" s="339"/>
      <c r="EJ23" s="339"/>
      <c r="EK23" s="339"/>
      <c r="EL23" s="339"/>
      <c r="EM23" s="339"/>
      <c r="EN23" s="339"/>
      <c r="EO23" s="339"/>
      <c r="EP23" s="339"/>
      <c r="EQ23" s="339"/>
      <c r="ER23" s="339"/>
      <c r="ES23" s="339"/>
      <c r="ET23" s="339"/>
      <c r="EU23" s="339"/>
      <c r="EV23" s="339"/>
      <c r="EW23" s="339"/>
      <c r="EX23" s="339"/>
      <c r="EY23" s="339"/>
      <c r="EZ23" s="339"/>
      <c r="FA23" s="339"/>
      <c r="FB23" s="339"/>
      <c r="FC23" s="339"/>
      <c r="FD23" s="339"/>
      <c r="FE23" s="339"/>
      <c r="FF23" s="339"/>
      <c r="FG23" s="339"/>
      <c r="FH23" s="339"/>
      <c r="FI23" s="339"/>
      <c r="FJ23" s="339"/>
      <c r="FK23" s="339"/>
      <c r="FL23" s="339"/>
      <c r="FM23" s="339"/>
      <c r="FN23" s="339"/>
      <c r="FO23" s="339"/>
      <c r="FP23" s="339"/>
      <c r="FQ23" s="339"/>
      <c r="FR23" s="339"/>
      <c r="FS23" s="339"/>
      <c r="FT23" s="339"/>
      <c r="FU23" s="339"/>
      <c r="FV23" s="339"/>
      <c r="FW23" s="339"/>
      <c r="FX23" s="339"/>
      <c r="FY23" s="339"/>
      <c r="FZ23" s="339"/>
      <c r="GA23" s="339"/>
      <c r="GB23" s="339"/>
      <c r="GC23" s="339"/>
      <c r="GD23" s="339"/>
      <c r="GE23" s="339"/>
      <c r="GF23" s="339"/>
      <c r="GG23" s="339"/>
      <c r="GH23" s="339"/>
      <c r="GI23" s="339"/>
      <c r="GJ23" s="339"/>
      <c r="GK23" s="339"/>
      <c r="GL23" s="339"/>
      <c r="GM23" s="339"/>
      <c r="GN23" s="339"/>
      <c r="GO23" s="339"/>
      <c r="GP23" s="339"/>
      <c r="GQ23" s="339"/>
      <c r="GR23" s="339"/>
      <c r="GS23" s="339"/>
      <c r="GT23" s="339"/>
      <c r="GU23" s="339"/>
      <c r="GV23" s="339"/>
      <c r="GW23" s="339"/>
      <c r="GX23" s="339"/>
      <c r="GY23" s="339"/>
      <c r="GZ23" s="339"/>
      <c r="HA23" s="339"/>
      <c r="HB23" s="339"/>
      <c r="HC23" s="339"/>
      <c r="HD23" s="339"/>
      <c r="HE23" s="339"/>
      <c r="HF23" s="339"/>
      <c r="HG23" s="339"/>
      <c r="HH23" s="339"/>
      <c r="HI23" s="339"/>
      <c r="HJ23" s="339"/>
      <c r="HK23" s="339"/>
      <c r="HL23" s="339"/>
      <c r="HM23" s="339"/>
      <c r="HN23" s="339"/>
      <c r="HO23" s="339"/>
      <c r="HP23" s="339"/>
      <c r="HQ23" s="339"/>
      <c r="HR23" s="339"/>
      <c r="HS23" s="339"/>
      <c r="HT23" s="339"/>
      <c r="HU23" s="339"/>
      <c r="HV23" s="339"/>
      <c r="HW23" s="339"/>
      <c r="HX23" s="339"/>
      <c r="HY23" s="339"/>
      <c r="HZ23" s="339"/>
      <c r="IA23" s="339"/>
      <c r="IB23" s="339"/>
      <c r="IC23" s="339"/>
      <c r="ID23" s="339"/>
      <c r="IE23" s="339"/>
      <c r="IF23" s="339"/>
      <c r="IG23" s="339"/>
      <c r="IH23" s="339"/>
      <c r="II23" s="339"/>
      <c r="IJ23" s="339"/>
      <c r="IK23" s="339"/>
      <c r="IL23" s="339"/>
      <c r="IM23" s="339"/>
      <c r="IN23" s="339"/>
      <c r="IO23" s="339"/>
      <c r="IP23" s="339"/>
      <c r="IQ23" s="339"/>
      <c r="IR23" s="339"/>
      <c r="IS23" s="339"/>
      <c r="IT23" s="339"/>
      <c r="IU23" s="339"/>
      <c r="IV23" s="339"/>
    </row>
    <row r="24" spans="1:256" s="320" customFormat="1" ht="20.25" hidden="1">
      <c r="A24" s="333"/>
      <c r="B24" s="367"/>
      <c r="C24" s="367"/>
      <c r="D24" s="367"/>
      <c r="E24" s="367"/>
      <c r="F24" s="367"/>
      <c r="G24" s="367"/>
      <c r="H24" s="367"/>
      <c r="I24" s="367"/>
      <c r="J24" s="367"/>
      <c r="K24" s="367"/>
      <c r="L24" s="367"/>
      <c r="M24" s="451" t="s">
        <v>445</v>
      </c>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368"/>
      <c r="AK24" s="452" t="s">
        <v>441</v>
      </c>
      <c r="AL24" s="452"/>
      <c r="AM24" s="453" t="s">
        <v>442</v>
      </c>
      <c r="AN24" s="453"/>
      <c r="AO24" s="453"/>
      <c r="AP24" s="453"/>
      <c r="AQ24" s="453"/>
      <c r="AR24" s="454">
        <f>[57]원가계산서!D30</f>
        <v>33794000</v>
      </c>
      <c r="AS24" s="454"/>
      <c r="AT24" s="454"/>
      <c r="AU24" s="454"/>
      <c r="AV24" s="454"/>
      <c r="AW24" s="454"/>
      <c r="AX24" s="454"/>
      <c r="AY24" s="454"/>
      <c r="AZ24" s="454"/>
      <c r="BA24" s="454"/>
      <c r="BB24" s="454"/>
      <c r="BC24" s="454"/>
      <c r="BD24" s="454"/>
      <c r="BE24" s="454"/>
      <c r="BF24" s="454"/>
      <c r="BG24" s="454"/>
      <c r="BH24" s="454"/>
      <c r="BI24" s="454"/>
      <c r="BJ24" s="454"/>
      <c r="BK24" s="454"/>
      <c r="BL24" s="452" t="s">
        <v>443</v>
      </c>
      <c r="BM24" s="452"/>
      <c r="BN24" s="446" t="str">
        <f>+NUMBERSTRING(AR24,1)&amp;"원정"</f>
        <v>삼천삼백칠십구만사천원정</v>
      </c>
      <c r="BO24" s="446"/>
      <c r="BP24" s="446"/>
      <c r="BQ24" s="446"/>
      <c r="BR24" s="446"/>
      <c r="BS24" s="446"/>
      <c r="BT24" s="446"/>
      <c r="BU24" s="446"/>
      <c r="BV24" s="446"/>
      <c r="BW24" s="446"/>
      <c r="BX24" s="446"/>
      <c r="BY24" s="446"/>
      <c r="BZ24" s="446"/>
      <c r="CA24" s="446"/>
      <c r="CB24" s="446"/>
      <c r="CC24" s="446"/>
      <c r="CD24" s="446"/>
      <c r="CE24" s="446"/>
      <c r="CF24" s="446"/>
      <c r="CG24" s="446"/>
      <c r="CH24" s="369" t="s">
        <v>444</v>
      </c>
      <c r="CI24" s="339"/>
      <c r="CJ24" s="339"/>
      <c r="CK24" s="339"/>
      <c r="CL24" s="339"/>
      <c r="CM24" s="339"/>
      <c r="CN24" s="339"/>
      <c r="CO24" s="339"/>
      <c r="CP24" s="339"/>
      <c r="CQ24" s="338"/>
      <c r="CR24" s="339"/>
      <c r="CS24" s="339"/>
      <c r="CT24" s="339"/>
      <c r="CU24" s="339"/>
      <c r="CV24" s="339"/>
      <c r="CW24" s="339"/>
      <c r="CX24" s="339"/>
      <c r="CY24" s="339"/>
      <c r="CZ24" s="339"/>
      <c r="DA24" s="339"/>
      <c r="DB24" s="339"/>
      <c r="DC24" s="339"/>
      <c r="DD24" s="339"/>
      <c r="DE24" s="339"/>
      <c r="DF24" s="339"/>
      <c r="DG24" s="339"/>
      <c r="DH24" s="339"/>
      <c r="DI24" s="339"/>
      <c r="DJ24" s="339"/>
      <c r="DK24" s="339"/>
      <c r="DL24" s="339"/>
      <c r="DM24" s="339"/>
      <c r="DN24" s="339"/>
      <c r="DO24" s="339"/>
      <c r="DP24" s="339"/>
      <c r="DQ24" s="339"/>
      <c r="DR24" s="339"/>
      <c r="DS24" s="339"/>
      <c r="DT24" s="339"/>
      <c r="DU24" s="339"/>
      <c r="DV24" s="339"/>
      <c r="DW24" s="339"/>
      <c r="DX24" s="339"/>
      <c r="DY24" s="339"/>
      <c r="DZ24" s="339"/>
      <c r="EA24" s="339"/>
      <c r="EB24" s="339"/>
      <c r="EC24" s="339"/>
      <c r="ED24" s="339"/>
      <c r="EE24" s="339"/>
      <c r="EF24" s="339"/>
      <c r="EG24" s="339"/>
      <c r="EH24" s="339"/>
      <c r="EI24" s="339"/>
      <c r="EJ24" s="339"/>
      <c r="EK24" s="339"/>
      <c r="EL24" s="339"/>
      <c r="EM24" s="339"/>
      <c r="EN24" s="339"/>
      <c r="EO24" s="339"/>
      <c r="EP24" s="339"/>
      <c r="EQ24" s="339"/>
      <c r="ER24" s="339"/>
      <c r="ES24" s="339"/>
      <c r="ET24" s="339"/>
      <c r="EU24" s="339"/>
      <c r="EV24" s="339"/>
      <c r="EW24" s="339"/>
      <c r="EX24" s="339"/>
      <c r="EY24" s="339"/>
      <c r="EZ24" s="339"/>
      <c r="FA24" s="339"/>
      <c r="FB24" s="339"/>
      <c r="FC24" s="339"/>
      <c r="FD24" s="339"/>
      <c r="FE24" s="339"/>
      <c r="FF24" s="339"/>
      <c r="FG24" s="339"/>
      <c r="FH24" s="339"/>
      <c r="FI24" s="339"/>
      <c r="FJ24" s="339"/>
      <c r="FK24" s="339"/>
      <c r="FL24" s="339"/>
      <c r="FM24" s="339"/>
      <c r="FN24" s="339"/>
      <c r="FO24" s="339"/>
      <c r="FP24" s="339"/>
      <c r="FQ24" s="339"/>
      <c r="FR24" s="339"/>
      <c r="FS24" s="339"/>
      <c r="FT24" s="339"/>
      <c r="FU24" s="339"/>
      <c r="FV24" s="339"/>
      <c r="FW24" s="339"/>
      <c r="FX24" s="339"/>
      <c r="FY24" s="339"/>
      <c r="FZ24" s="339"/>
      <c r="GA24" s="339"/>
      <c r="GB24" s="339"/>
      <c r="GC24" s="339"/>
      <c r="GD24" s="339"/>
      <c r="GE24" s="339"/>
      <c r="GF24" s="339"/>
      <c r="GG24" s="339"/>
      <c r="GH24" s="339"/>
      <c r="GI24" s="339"/>
      <c r="GJ24" s="339"/>
      <c r="GK24" s="339"/>
      <c r="GL24" s="339"/>
      <c r="GM24" s="339"/>
      <c r="GN24" s="339"/>
      <c r="GO24" s="339"/>
      <c r="GP24" s="339"/>
      <c r="GQ24" s="339"/>
      <c r="GR24" s="339"/>
      <c r="GS24" s="339"/>
      <c r="GT24" s="339"/>
      <c r="GU24" s="339"/>
      <c r="GV24" s="339"/>
      <c r="GW24" s="339"/>
      <c r="GX24" s="339"/>
      <c r="GY24" s="339"/>
      <c r="GZ24" s="339"/>
      <c r="HA24" s="339"/>
      <c r="HB24" s="339"/>
      <c r="HC24" s="339"/>
      <c r="HD24" s="339"/>
      <c r="HE24" s="339"/>
      <c r="HF24" s="339"/>
      <c r="HG24" s="339"/>
      <c r="HH24" s="339"/>
      <c r="HI24" s="339"/>
      <c r="HJ24" s="339"/>
      <c r="HK24" s="339"/>
      <c r="HL24" s="339"/>
      <c r="HM24" s="339"/>
      <c r="HN24" s="339"/>
      <c r="HO24" s="339"/>
      <c r="HP24" s="339"/>
      <c r="HQ24" s="339"/>
      <c r="HR24" s="339"/>
      <c r="HS24" s="339"/>
      <c r="HT24" s="339"/>
      <c r="HU24" s="339"/>
      <c r="HV24" s="339"/>
      <c r="HW24" s="339"/>
      <c r="HX24" s="339"/>
      <c r="HY24" s="339"/>
      <c r="HZ24" s="339"/>
      <c r="IA24" s="339"/>
      <c r="IB24" s="339"/>
      <c r="IC24" s="339"/>
      <c r="ID24" s="339"/>
      <c r="IE24" s="339"/>
      <c r="IF24" s="339"/>
      <c r="IG24" s="339"/>
      <c r="IH24" s="339"/>
      <c r="II24" s="339"/>
      <c r="IJ24" s="339"/>
      <c r="IK24" s="339"/>
      <c r="IL24" s="339"/>
      <c r="IM24" s="339"/>
      <c r="IN24" s="339"/>
      <c r="IO24" s="339"/>
      <c r="IP24" s="339"/>
      <c r="IQ24" s="339"/>
      <c r="IR24" s="339"/>
      <c r="IS24" s="339"/>
      <c r="IT24" s="339"/>
      <c r="IU24" s="339"/>
      <c r="IV24" s="339"/>
    </row>
    <row r="25" spans="1:256" s="320" customFormat="1" ht="20.25" hidden="1">
      <c r="A25" s="333"/>
      <c r="B25" s="367"/>
      <c r="C25" s="367"/>
      <c r="D25" s="367"/>
      <c r="E25" s="367"/>
      <c r="F25" s="367"/>
      <c r="G25" s="367"/>
      <c r="H25" s="367"/>
      <c r="I25" s="367"/>
      <c r="J25" s="367"/>
      <c r="K25" s="367"/>
      <c r="L25" s="367"/>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0"/>
      <c r="AL25" s="370"/>
      <c r="AM25" s="371"/>
      <c r="AN25" s="372"/>
      <c r="AO25" s="372"/>
      <c r="AP25" s="372"/>
      <c r="AQ25" s="372"/>
      <c r="AR25" s="372"/>
      <c r="AS25" s="372"/>
      <c r="AT25" s="372"/>
      <c r="AU25" s="372"/>
      <c r="AV25" s="372"/>
      <c r="AW25" s="372"/>
      <c r="AX25" s="372"/>
      <c r="AY25" s="372"/>
      <c r="AZ25" s="372"/>
      <c r="BA25" s="372"/>
      <c r="BB25" s="372"/>
      <c r="BC25" s="372"/>
      <c r="BD25" s="372"/>
      <c r="BE25" s="372"/>
      <c r="BF25" s="372"/>
      <c r="BG25" s="372"/>
      <c r="BH25" s="372"/>
      <c r="BI25" s="372"/>
      <c r="BJ25" s="372"/>
      <c r="BK25" s="372"/>
      <c r="BL25" s="372"/>
      <c r="BM25" s="372"/>
      <c r="BN25" s="373"/>
      <c r="BO25" s="373"/>
      <c r="BP25" s="373"/>
      <c r="BQ25" s="374"/>
      <c r="BR25" s="374"/>
      <c r="BS25" s="373"/>
      <c r="BT25" s="373"/>
      <c r="BU25" s="375"/>
      <c r="BV25" s="375"/>
      <c r="BW25" s="375"/>
      <c r="BX25" s="375"/>
      <c r="BY25" s="375"/>
      <c r="BZ25" s="375"/>
      <c r="CA25" s="375"/>
      <c r="CB25" s="375"/>
      <c r="CC25" s="375"/>
      <c r="CD25" s="375"/>
      <c r="CE25" s="375"/>
      <c r="CF25" s="376"/>
      <c r="CG25" s="376"/>
      <c r="CH25" s="376"/>
      <c r="CI25" s="339"/>
      <c r="CJ25" s="339"/>
      <c r="CK25" s="339"/>
      <c r="CL25" s="339"/>
      <c r="CM25" s="339"/>
      <c r="CN25" s="339"/>
      <c r="CO25" s="339"/>
      <c r="CP25" s="339"/>
      <c r="CQ25" s="338"/>
      <c r="CR25" s="339"/>
      <c r="CS25" s="339"/>
      <c r="CT25" s="339"/>
      <c r="CU25" s="339"/>
      <c r="CV25" s="339"/>
      <c r="CW25" s="339"/>
      <c r="CX25" s="339"/>
      <c r="CY25" s="339"/>
      <c r="CZ25" s="339"/>
      <c r="DA25" s="339"/>
      <c r="DB25" s="339"/>
      <c r="DC25" s="339"/>
      <c r="DD25" s="339"/>
      <c r="DE25" s="339"/>
      <c r="DF25" s="339"/>
      <c r="DG25" s="339"/>
      <c r="DH25" s="339"/>
      <c r="DI25" s="339"/>
      <c r="DJ25" s="339"/>
      <c r="DK25" s="339"/>
      <c r="DL25" s="339"/>
      <c r="DM25" s="339"/>
      <c r="DN25" s="339"/>
      <c r="DO25" s="339"/>
      <c r="DP25" s="339"/>
      <c r="DQ25" s="339"/>
      <c r="DR25" s="339"/>
      <c r="DS25" s="339"/>
      <c r="DT25" s="339"/>
      <c r="DU25" s="339"/>
      <c r="DV25" s="339"/>
      <c r="DW25" s="339"/>
      <c r="DX25" s="339"/>
      <c r="DY25" s="339"/>
      <c r="DZ25" s="339"/>
      <c r="EA25" s="339"/>
      <c r="EB25" s="339"/>
      <c r="EC25" s="339"/>
      <c r="ED25" s="339"/>
      <c r="EE25" s="339"/>
      <c r="EF25" s="339"/>
      <c r="EG25" s="339"/>
      <c r="EH25" s="339"/>
      <c r="EI25" s="339"/>
      <c r="EJ25" s="339"/>
      <c r="EK25" s="339"/>
      <c r="EL25" s="339"/>
      <c r="EM25" s="339"/>
      <c r="EN25" s="339"/>
      <c r="EO25" s="339"/>
      <c r="EP25" s="339"/>
      <c r="EQ25" s="339"/>
      <c r="ER25" s="339"/>
      <c r="ES25" s="339"/>
      <c r="ET25" s="339"/>
      <c r="EU25" s="339"/>
      <c r="EV25" s="339"/>
      <c r="EW25" s="339"/>
      <c r="EX25" s="339"/>
      <c r="EY25" s="339"/>
      <c r="EZ25" s="339"/>
      <c r="FA25" s="339"/>
      <c r="FB25" s="339"/>
      <c r="FC25" s="339"/>
      <c r="FD25" s="339"/>
      <c r="FE25" s="339"/>
      <c r="FF25" s="339"/>
      <c r="FG25" s="339"/>
      <c r="FH25" s="339"/>
      <c r="FI25" s="339"/>
      <c r="FJ25" s="339"/>
      <c r="FK25" s="339"/>
      <c r="FL25" s="339"/>
      <c r="FM25" s="339"/>
      <c r="FN25" s="339"/>
      <c r="FO25" s="339"/>
      <c r="FP25" s="339"/>
      <c r="FQ25" s="339"/>
      <c r="FR25" s="339"/>
      <c r="FS25" s="339"/>
      <c r="FT25" s="339"/>
      <c r="FU25" s="339"/>
      <c r="FV25" s="339"/>
      <c r="FW25" s="339"/>
      <c r="FX25" s="339"/>
      <c r="FY25" s="339"/>
      <c r="FZ25" s="339"/>
      <c r="GA25" s="339"/>
      <c r="GB25" s="339"/>
      <c r="GC25" s="339"/>
      <c r="GD25" s="339"/>
      <c r="GE25" s="339"/>
      <c r="GF25" s="339"/>
      <c r="GG25" s="339"/>
      <c r="GH25" s="339"/>
      <c r="GI25" s="339"/>
      <c r="GJ25" s="339"/>
      <c r="GK25" s="339"/>
      <c r="GL25" s="339"/>
      <c r="GM25" s="339"/>
      <c r="GN25" s="339"/>
      <c r="GO25" s="339"/>
      <c r="GP25" s="339"/>
      <c r="GQ25" s="339"/>
      <c r="GR25" s="339"/>
      <c r="GS25" s="339"/>
      <c r="GT25" s="339"/>
      <c r="GU25" s="339"/>
      <c r="GV25" s="339"/>
      <c r="GW25" s="339"/>
      <c r="GX25" s="339"/>
      <c r="GY25" s="339"/>
      <c r="GZ25" s="339"/>
      <c r="HA25" s="339"/>
      <c r="HB25" s="339"/>
      <c r="HC25" s="339"/>
      <c r="HD25" s="339"/>
      <c r="HE25" s="339"/>
      <c r="HF25" s="339"/>
      <c r="HG25" s="339"/>
      <c r="HH25" s="339"/>
      <c r="HI25" s="339"/>
      <c r="HJ25" s="339"/>
      <c r="HK25" s="339"/>
      <c r="HL25" s="339"/>
      <c r="HM25" s="339"/>
      <c r="HN25" s="339"/>
      <c r="HO25" s="339"/>
      <c r="HP25" s="339"/>
      <c r="HQ25" s="339"/>
      <c r="HR25" s="339"/>
      <c r="HS25" s="339"/>
      <c r="HT25" s="339"/>
      <c r="HU25" s="339"/>
      <c r="HV25" s="339"/>
      <c r="HW25" s="339"/>
      <c r="HX25" s="339"/>
      <c r="HY25" s="339"/>
      <c r="HZ25" s="339"/>
      <c r="IA25" s="339"/>
      <c r="IB25" s="339"/>
      <c r="IC25" s="339"/>
      <c r="ID25" s="339"/>
      <c r="IE25" s="339"/>
      <c r="IF25" s="339"/>
      <c r="IG25" s="339"/>
      <c r="IH25" s="339"/>
      <c r="II25" s="339"/>
      <c r="IJ25" s="339"/>
      <c r="IK25" s="339"/>
      <c r="IL25" s="339"/>
      <c r="IM25" s="339"/>
      <c r="IN25" s="339"/>
      <c r="IO25" s="339"/>
      <c r="IP25" s="339"/>
      <c r="IQ25" s="339"/>
      <c r="IR25" s="339"/>
      <c r="IS25" s="339"/>
      <c r="IT25" s="339"/>
      <c r="IU25" s="339"/>
      <c r="IV25" s="339"/>
    </row>
    <row r="26" spans="1:256" s="320" customFormat="1" ht="20.25" hidden="1">
      <c r="A26" s="333"/>
      <c r="B26" s="367"/>
      <c r="C26" s="367"/>
      <c r="D26" s="367"/>
      <c r="E26" s="367"/>
      <c r="F26" s="367"/>
      <c r="G26" s="367"/>
      <c r="H26" s="367"/>
      <c r="I26" s="367"/>
      <c r="J26" s="377"/>
      <c r="K26" s="377"/>
      <c r="L26" s="377"/>
      <c r="M26" s="451" t="s">
        <v>446</v>
      </c>
      <c r="N26" s="451"/>
      <c r="O26" s="451"/>
      <c r="P26" s="451"/>
      <c r="Q26" s="451"/>
      <c r="R26" s="451"/>
      <c r="S26" s="451"/>
      <c r="T26" s="451"/>
      <c r="U26" s="451"/>
      <c r="V26" s="451"/>
      <c r="W26" s="451"/>
      <c r="X26" s="451"/>
      <c r="Y26" s="451"/>
      <c r="Z26" s="451"/>
      <c r="AA26" s="451"/>
      <c r="AB26" s="451"/>
      <c r="AC26" s="451"/>
      <c r="AD26" s="451"/>
      <c r="AE26" s="451"/>
      <c r="AF26" s="451"/>
      <c r="AG26" s="451"/>
      <c r="AH26" s="451"/>
      <c r="AI26" s="451"/>
      <c r="AJ26" s="368"/>
      <c r="AK26" s="452" t="s">
        <v>441</v>
      </c>
      <c r="AL26" s="452"/>
      <c r="AM26" s="453" t="s">
        <v>442</v>
      </c>
      <c r="AN26" s="453"/>
      <c r="AO26" s="453"/>
      <c r="AP26" s="453"/>
      <c r="AQ26" s="453"/>
      <c r="AR26" s="454">
        <f>[57]원가계산서!D31</f>
        <v>30886000</v>
      </c>
      <c r="AS26" s="454"/>
      <c r="AT26" s="454"/>
      <c r="AU26" s="454"/>
      <c r="AV26" s="454"/>
      <c r="AW26" s="454"/>
      <c r="AX26" s="454"/>
      <c r="AY26" s="454"/>
      <c r="AZ26" s="454"/>
      <c r="BA26" s="454"/>
      <c r="BB26" s="454"/>
      <c r="BC26" s="454"/>
      <c r="BD26" s="454"/>
      <c r="BE26" s="454"/>
      <c r="BF26" s="454"/>
      <c r="BG26" s="454"/>
      <c r="BH26" s="454"/>
      <c r="BI26" s="454"/>
      <c r="BJ26" s="454"/>
      <c r="BK26" s="454"/>
      <c r="BL26" s="452" t="s">
        <v>443</v>
      </c>
      <c r="BM26" s="452"/>
      <c r="BN26" s="446" t="str">
        <f>+NUMBERSTRING(AR26,1)&amp;"원정"</f>
        <v>삼천팔십팔만육천원정</v>
      </c>
      <c r="BO26" s="446"/>
      <c r="BP26" s="446"/>
      <c r="BQ26" s="446"/>
      <c r="BR26" s="446"/>
      <c r="BS26" s="446"/>
      <c r="BT26" s="446"/>
      <c r="BU26" s="446"/>
      <c r="BV26" s="446"/>
      <c r="BW26" s="446"/>
      <c r="BX26" s="446"/>
      <c r="BY26" s="446"/>
      <c r="BZ26" s="446"/>
      <c r="CA26" s="446"/>
      <c r="CB26" s="446"/>
      <c r="CC26" s="446"/>
      <c r="CD26" s="446"/>
      <c r="CE26" s="446"/>
      <c r="CF26" s="446"/>
      <c r="CG26" s="446"/>
      <c r="CH26" s="369" t="s">
        <v>444</v>
      </c>
      <c r="CI26" s="378"/>
      <c r="CJ26" s="378"/>
      <c r="CK26" s="339"/>
      <c r="CL26" s="339"/>
      <c r="CM26" s="339"/>
      <c r="CN26" s="339"/>
      <c r="CO26" s="339"/>
      <c r="CP26" s="339"/>
      <c r="CQ26" s="338"/>
      <c r="CR26" s="339"/>
      <c r="CS26" s="339"/>
      <c r="CT26" s="339"/>
      <c r="CU26" s="339"/>
      <c r="CV26" s="339"/>
      <c r="CW26" s="339"/>
      <c r="CX26" s="339"/>
      <c r="CY26" s="339"/>
      <c r="CZ26" s="339"/>
      <c r="DA26" s="339"/>
      <c r="DB26" s="339"/>
      <c r="DC26" s="339"/>
      <c r="DD26" s="339"/>
      <c r="DE26" s="339"/>
      <c r="DF26" s="339"/>
      <c r="DG26" s="339"/>
      <c r="DH26" s="339"/>
      <c r="DI26" s="339"/>
      <c r="DJ26" s="339"/>
      <c r="DK26" s="339"/>
      <c r="DL26" s="339"/>
      <c r="DM26" s="339"/>
      <c r="DN26" s="339"/>
      <c r="DO26" s="339"/>
      <c r="DP26" s="339"/>
      <c r="DQ26" s="339"/>
      <c r="DR26" s="339"/>
      <c r="DS26" s="339"/>
      <c r="DT26" s="339"/>
      <c r="DU26" s="339"/>
      <c r="DV26" s="339"/>
      <c r="DW26" s="339"/>
      <c r="DX26" s="339"/>
      <c r="DY26" s="339"/>
      <c r="DZ26" s="339"/>
      <c r="EA26" s="339"/>
      <c r="EB26" s="339"/>
      <c r="EC26" s="339"/>
      <c r="ED26" s="339"/>
      <c r="EE26" s="339"/>
      <c r="EF26" s="339"/>
      <c r="EG26" s="339"/>
      <c r="EH26" s="339"/>
      <c r="EI26" s="339"/>
      <c r="EJ26" s="339"/>
      <c r="EK26" s="339"/>
      <c r="EL26" s="339"/>
      <c r="EM26" s="339"/>
      <c r="EN26" s="339"/>
      <c r="EO26" s="339"/>
      <c r="EP26" s="339"/>
      <c r="EQ26" s="339"/>
      <c r="ER26" s="339"/>
      <c r="ES26" s="339"/>
      <c r="ET26" s="339"/>
      <c r="EU26" s="339"/>
      <c r="EV26" s="339"/>
      <c r="EW26" s="339"/>
      <c r="EX26" s="339"/>
      <c r="EY26" s="339"/>
      <c r="EZ26" s="339"/>
      <c r="FA26" s="339"/>
      <c r="FB26" s="339"/>
      <c r="FC26" s="339"/>
      <c r="FD26" s="339"/>
      <c r="FE26" s="339"/>
      <c r="FF26" s="339"/>
      <c r="FG26" s="339"/>
      <c r="FH26" s="339"/>
      <c r="FI26" s="339"/>
      <c r="FJ26" s="339"/>
      <c r="FK26" s="339"/>
      <c r="FL26" s="339"/>
      <c r="FM26" s="339"/>
      <c r="FN26" s="339"/>
      <c r="FO26" s="339"/>
      <c r="FP26" s="339"/>
      <c r="FQ26" s="339"/>
      <c r="FR26" s="339"/>
      <c r="FS26" s="339"/>
      <c r="FT26" s="339"/>
      <c r="FU26" s="339"/>
      <c r="FV26" s="339"/>
      <c r="FW26" s="339"/>
      <c r="FX26" s="339"/>
      <c r="FY26" s="339"/>
      <c r="FZ26" s="339"/>
      <c r="GA26" s="339"/>
      <c r="GB26" s="339"/>
      <c r="GC26" s="339"/>
      <c r="GD26" s="339"/>
      <c r="GE26" s="339"/>
      <c r="GF26" s="339"/>
      <c r="GG26" s="339"/>
      <c r="GH26" s="339"/>
      <c r="GI26" s="339"/>
      <c r="GJ26" s="339"/>
      <c r="GK26" s="339"/>
      <c r="GL26" s="339"/>
      <c r="GM26" s="339"/>
      <c r="GN26" s="339"/>
      <c r="GO26" s="339"/>
      <c r="GP26" s="339"/>
      <c r="GQ26" s="339"/>
      <c r="GR26" s="339"/>
      <c r="GS26" s="339"/>
      <c r="GT26" s="339"/>
      <c r="GU26" s="339"/>
      <c r="GV26" s="339"/>
      <c r="GW26" s="339"/>
      <c r="GX26" s="339"/>
      <c r="GY26" s="339"/>
      <c r="GZ26" s="339"/>
      <c r="HA26" s="339"/>
      <c r="HB26" s="339"/>
      <c r="HC26" s="339"/>
      <c r="HD26" s="339"/>
      <c r="HE26" s="339"/>
      <c r="HF26" s="339"/>
      <c r="HG26" s="339"/>
      <c r="HH26" s="339"/>
      <c r="HI26" s="339"/>
      <c r="HJ26" s="339"/>
      <c r="HK26" s="339"/>
      <c r="HL26" s="339"/>
      <c r="HM26" s="339"/>
      <c r="HN26" s="339"/>
      <c r="HO26" s="339"/>
      <c r="HP26" s="339"/>
      <c r="HQ26" s="339"/>
      <c r="HR26" s="339"/>
      <c r="HS26" s="339"/>
      <c r="HT26" s="339"/>
      <c r="HU26" s="339"/>
      <c r="HV26" s="339"/>
      <c r="HW26" s="339"/>
      <c r="HX26" s="339"/>
      <c r="HY26" s="339"/>
      <c r="HZ26" s="339"/>
      <c r="IA26" s="339"/>
      <c r="IB26" s="339"/>
      <c r="IC26" s="339"/>
      <c r="ID26" s="339"/>
      <c r="IE26" s="339"/>
      <c r="IF26" s="339"/>
      <c r="IG26" s="339"/>
      <c r="IH26" s="339"/>
      <c r="II26" s="339"/>
      <c r="IJ26" s="339"/>
      <c r="IK26" s="339"/>
      <c r="IL26" s="339"/>
      <c r="IM26" s="339"/>
      <c r="IN26" s="339"/>
      <c r="IO26" s="339"/>
      <c r="IP26" s="339"/>
      <c r="IQ26" s="339"/>
      <c r="IR26" s="339"/>
      <c r="IS26" s="339"/>
      <c r="IT26" s="339"/>
      <c r="IU26" s="339"/>
      <c r="IV26" s="339"/>
    </row>
    <row r="27" spans="1:256" ht="20.25" hidden="1">
      <c r="A27" s="333"/>
      <c r="B27" s="367"/>
      <c r="C27" s="367"/>
      <c r="D27" s="367"/>
      <c r="E27" s="367"/>
      <c r="F27" s="367"/>
      <c r="G27" s="367"/>
      <c r="H27" s="367"/>
      <c r="I27" s="367"/>
      <c r="J27" s="377"/>
      <c r="K27" s="377"/>
      <c r="L27" s="377"/>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68"/>
      <c r="AK27" s="379"/>
      <c r="AL27" s="379"/>
      <c r="AM27" s="372"/>
      <c r="AN27" s="372"/>
      <c r="AO27" s="372"/>
      <c r="AP27" s="372"/>
      <c r="AQ27" s="372"/>
      <c r="AR27" s="380"/>
      <c r="AS27" s="380"/>
      <c r="AT27" s="380"/>
      <c r="AU27" s="380"/>
      <c r="AV27" s="380"/>
      <c r="AW27" s="380"/>
      <c r="AX27" s="380"/>
      <c r="AY27" s="380"/>
      <c r="AZ27" s="380"/>
      <c r="BA27" s="380"/>
      <c r="BB27" s="380"/>
      <c r="BC27" s="380"/>
      <c r="BD27" s="380"/>
      <c r="BE27" s="380"/>
      <c r="BF27" s="380"/>
      <c r="BG27" s="380"/>
      <c r="BH27" s="380"/>
      <c r="BI27" s="380"/>
      <c r="BJ27" s="380"/>
      <c r="BK27" s="380"/>
      <c r="BL27" s="379"/>
      <c r="BM27" s="379"/>
      <c r="BN27" s="381"/>
      <c r="BO27" s="381"/>
      <c r="BP27" s="381"/>
      <c r="BQ27" s="381"/>
      <c r="BR27" s="381"/>
      <c r="BS27" s="381"/>
      <c r="BT27" s="381"/>
      <c r="BU27" s="381"/>
      <c r="BV27" s="381"/>
      <c r="BW27" s="381"/>
      <c r="BX27" s="381"/>
      <c r="BY27" s="381"/>
      <c r="BZ27" s="381"/>
      <c r="CA27" s="381"/>
      <c r="CB27" s="381"/>
      <c r="CC27" s="381"/>
      <c r="CD27" s="381"/>
      <c r="CE27" s="381"/>
      <c r="CF27" s="381"/>
      <c r="CG27" s="381"/>
      <c r="CH27" s="369"/>
      <c r="CI27" s="378"/>
      <c r="CJ27" s="378"/>
      <c r="CK27" s="339"/>
      <c r="CL27" s="339"/>
      <c r="CM27" s="339"/>
      <c r="CN27" s="339"/>
      <c r="CO27" s="339"/>
      <c r="CP27" s="339"/>
      <c r="CQ27" s="338"/>
      <c r="CR27" s="339"/>
      <c r="CS27" s="339"/>
      <c r="CT27" s="339"/>
      <c r="CU27" s="339"/>
      <c r="CV27" s="339"/>
      <c r="CW27" s="339"/>
      <c r="CX27" s="339"/>
      <c r="CY27" s="339"/>
      <c r="CZ27" s="339"/>
      <c r="DA27" s="339"/>
      <c r="DB27" s="339"/>
      <c r="DC27" s="339"/>
      <c r="DD27" s="339"/>
      <c r="DE27" s="339"/>
      <c r="DF27" s="339"/>
      <c r="DG27" s="339"/>
      <c r="DH27" s="339"/>
      <c r="DI27" s="339"/>
      <c r="DJ27" s="339"/>
      <c r="DK27" s="339"/>
      <c r="DL27" s="339"/>
      <c r="DM27" s="339"/>
      <c r="DN27" s="339"/>
      <c r="DO27" s="339"/>
      <c r="DP27" s="339"/>
      <c r="DQ27" s="339"/>
      <c r="DR27" s="339"/>
      <c r="DS27" s="339"/>
      <c r="DT27" s="339"/>
      <c r="DU27" s="339"/>
      <c r="DV27" s="339"/>
      <c r="DW27" s="339"/>
      <c r="DX27" s="339"/>
      <c r="DY27" s="339"/>
      <c r="DZ27" s="339"/>
      <c r="EA27" s="339"/>
      <c r="EB27" s="339"/>
      <c r="EC27" s="339"/>
      <c r="ED27" s="339"/>
      <c r="EE27" s="339"/>
      <c r="EF27" s="339"/>
      <c r="EG27" s="339"/>
      <c r="EH27" s="339"/>
      <c r="EI27" s="339"/>
      <c r="EJ27" s="339"/>
      <c r="EK27" s="339"/>
      <c r="EL27" s="339"/>
      <c r="EM27" s="339"/>
      <c r="EN27" s="339"/>
      <c r="EO27" s="339"/>
      <c r="EP27" s="339"/>
      <c r="EQ27" s="339"/>
      <c r="ER27" s="339"/>
      <c r="ES27" s="339"/>
      <c r="ET27" s="339"/>
      <c r="EU27" s="339"/>
      <c r="EV27" s="339"/>
      <c r="EW27" s="339"/>
      <c r="EX27" s="339"/>
      <c r="EY27" s="339"/>
      <c r="EZ27" s="339"/>
      <c r="FA27" s="339"/>
      <c r="FB27" s="339"/>
      <c r="FC27" s="339"/>
      <c r="FD27" s="339"/>
      <c r="FE27" s="339"/>
      <c r="FF27" s="339"/>
      <c r="FG27" s="339"/>
      <c r="FH27" s="339"/>
      <c r="FI27" s="339"/>
      <c r="FJ27" s="339"/>
      <c r="FK27" s="339"/>
      <c r="FL27" s="339"/>
      <c r="FM27" s="339"/>
      <c r="FN27" s="339"/>
      <c r="FO27" s="339"/>
      <c r="FP27" s="339"/>
      <c r="FQ27" s="339"/>
      <c r="FR27" s="339"/>
      <c r="FS27" s="339"/>
      <c r="FT27" s="339"/>
      <c r="FU27" s="339"/>
      <c r="FV27" s="339"/>
      <c r="FW27" s="339"/>
      <c r="FX27" s="339"/>
      <c r="FY27" s="339"/>
      <c r="FZ27" s="339"/>
      <c r="GA27" s="339"/>
      <c r="GB27" s="339"/>
      <c r="GC27" s="339"/>
      <c r="GD27" s="339"/>
      <c r="GE27" s="339"/>
      <c r="GF27" s="339"/>
      <c r="GG27" s="339"/>
      <c r="GH27" s="339"/>
      <c r="GI27" s="339"/>
      <c r="GJ27" s="339"/>
      <c r="GK27" s="339"/>
      <c r="GL27" s="339"/>
      <c r="GM27" s="339"/>
      <c r="GN27" s="339"/>
      <c r="GO27" s="339"/>
      <c r="GP27" s="339"/>
      <c r="GQ27" s="339"/>
      <c r="GR27" s="339"/>
      <c r="GS27" s="339"/>
      <c r="GT27" s="339"/>
      <c r="GU27" s="339"/>
      <c r="GV27" s="339"/>
      <c r="GW27" s="339"/>
      <c r="GX27" s="339"/>
      <c r="GY27" s="339"/>
      <c r="GZ27" s="339"/>
      <c r="HA27" s="339"/>
      <c r="HB27" s="339"/>
      <c r="HC27" s="339"/>
      <c r="HD27" s="339"/>
      <c r="HE27" s="339"/>
      <c r="HF27" s="339"/>
      <c r="HG27" s="339"/>
      <c r="HH27" s="339"/>
      <c r="HI27" s="339"/>
      <c r="HJ27" s="339"/>
      <c r="HK27" s="339"/>
      <c r="HL27" s="339"/>
      <c r="HM27" s="339"/>
      <c r="HN27" s="339"/>
      <c r="HO27" s="339"/>
      <c r="HP27" s="339"/>
      <c r="HQ27" s="339"/>
      <c r="HR27" s="339"/>
      <c r="HS27" s="339"/>
      <c r="HT27" s="339"/>
      <c r="HU27" s="339"/>
      <c r="HV27" s="339"/>
      <c r="HW27" s="339"/>
      <c r="HX27" s="339"/>
      <c r="HY27" s="339"/>
      <c r="HZ27" s="339"/>
      <c r="IA27" s="339"/>
      <c r="IB27" s="339"/>
      <c r="IC27" s="339"/>
      <c r="ID27" s="339"/>
      <c r="IE27" s="339"/>
      <c r="IF27" s="339"/>
      <c r="IG27" s="339"/>
      <c r="IH27" s="339"/>
      <c r="II27" s="339"/>
      <c r="IJ27" s="339"/>
      <c r="IK27" s="339"/>
      <c r="IL27" s="339"/>
      <c r="IM27" s="339"/>
      <c r="IN27" s="339"/>
      <c r="IO27" s="339"/>
      <c r="IP27" s="339"/>
      <c r="IQ27" s="339"/>
      <c r="IR27" s="339"/>
      <c r="IS27" s="339"/>
      <c r="IT27" s="339"/>
      <c r="IU27" s="339"/>
      <c r="IV27" s="339"/>
    </row>
    <row r="28" spans="1:256" ht="20.25" thickBot="1">
      <c r="A28" s="355"/>
      <c r="B28" s="356"/>
      <c r="C28" s="356"/>
      <c r="D28" s="356"/>
      <c r="E28" s="356"/>
      <c r="F28" s="356"/>
      <c r="G28" s="356"/>
      <c r="H28" s="356"/>
      <c r="I28" s="356"/>
      <c r="J28" s="356"/>
      <c r="K28" s="356"/>
      <c r="L28" s="356"/>
      <c r="M28" s="356"/>
      <c r="N28" s="356"/>
      <c r="O28" s="356"/>
      <c r="P28" s="382"/>
      <c r="Q28" s="382"/>
      <c r="R28" s="382"/>
      <c r="S28" s="382"/>
      <c r="T28" s="382"/>
      <c r="U28" s="382"/>
      <c r="V28" s="382"/>
      <c r="W28" s="382"/>
      <c r="X28" s="382"/>
      <c r="Y28" s="382"/>
      <c r="Z28" s="382"/>
      <c r="AA28" s="382"/>
      <c r="AB28" s="382"/>
      <c r="AC28" s="382"/>
      <c r="AD28" s="382"/>
      <c r="AE28" s="382"/>
      <c r="AF28" s="382"/>
      <c r="AG28" s="382"/>
      <c r="AH28" s="382"/>
      <c r="AI28" s="382"/>
      <c r="AJ28" s="382"/>
      <c r="AK28" s="382"/>
      <c r="AL28" s="382"/>
      <c r="AM28" s="383"/>
      <c r="AN28" s="384"/>
      <c r="AO28" s="384"/>
      <c r="AP28" s="385"/>
      <c r="AQ28" s="385"/>
      <c r="AR28" s="385"/>
      <c r="AS28" s="385"/>
      <c r="AT28" s="385"/>
      <c r="AU28" s="384"/>
      <c r="AV28" s="384"/>
      <c r="AW28" s="384"/>
      <c r="AX28" s="384"/>
      <c r="AY28" s="384"/>
      <c r="AZ28" s="384"/>
      <c r="BA28" s="384"/>
      <c r="BB28" s="384"/>
      <c r="BC28" s="384"/>
      <c r="BD28" s="384"/>
      <c r="BE28" s="384"/>
      <c r="BF28" s="384"/>
      <c r="BG28" s="384"/>
      <c r="BH28" s="384"/>
      <c r="BI28" s="384"/>
      <c r="BJ28" s="384"/>
      <c r="BK28" s="384"/>
      <c r="BL28" s="384"/>
      <c r="BM28" s="384"/>
      <c r="BN28" s="384"/>
      <c r="BO28" s="384"/>
      <c r="BP28" s="384"/>
      <c r="BQ28" s="384"/>
      <c r="BR28" s="384"/>
      <c r="BS28" s="384"/>
      <c r="BT28" s="386"/>
      <c r="BU28" s="386"/>
      <c r="BV28" s="386"/>
      <c r="BW28" s="386"/>
      <c r="BX28" s="386"/>
      <c r="BY28" s="386"/>
      <c r="BZ28" s="386"/>
      <c r="CA28" s="386"/>
      <c r="CB28" s="386"/>
      <c r="CC28" s="386"/>
      <c r="CD28" s="386"/>
      <c r="CE28" s="386"/>
      <c r="CF28" s="386"/>
      <c r="CG28" s="386"/>
      <c r="CH28" s="386"/>
      <c r="CI28" s="386"/>
      <c r="CJ28" s="387"/>
      <c r="CK28" s="387"/>
      <c r="CL28" s="387"/>
      <c r="CM28" s="387"/>
      <c r="CN28" s="365"/>
      <c r="CO28" s="365"/>
      <c r="CP28" s="365"/>
      <c r="CQ28" s="366"/>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c r="FD28" s="339"/>
      <c r="FE28" s="339"/>
      <c r="FF28" s="339"/>
      <c r="FG28" s="339"/>
      <c r="FH28" s="339"/>
      <c r="FI28" s="339"/>
      <c r="FJ28" s="339"/>
      <c r="FK28" s="339"/>
      <c r="FL28" s="339"/>
      <c r="FM28" s="339"/>
      <c r="FN28" s="339"/>
      <c r="FO28" s="339"/>
      <c r="FP28" s="339"/>
      <c r="FQ28" s="339"/>
      <c r="FR28" s="339"/>
      <c r="FS28" s="339"/>
      <c r="FT28" s="339"/>
      <c r="FU28" s="339"/>
      <c r="FV28" s="339"/>
      <c r="FW28" s="339"/>
      <c r="FX28" s="339"/>
      <c r="FY28" s="339"/>
      <c r="FZ28" s="339"/>
      <c r="GA28" s="339"/>
      <c r="GB28" s="339"/>
      <c r="GC28" s="339"/>
      <c r="GD28" s="339"/>
      <c r="GE28" s="339"/>
      <c r="GF28" s="339"/>
      <c r="GG28" s="339"/>
      <c r="GH28" s="339"/>
      <c r="GI28" s="339"/>
      <c r="GJ28" s="339"/>
      <c r="GK28" s="339"/>
      <c r="GL28" s="339"/>
      <c r="GM28" s="339"/>
      <c r="GN28" s="339"/>
      <c r="GO28" s="339"/>
      <c r="GP28" s="339"/>
      <c r="GQ28" s="339"/>
      <c r="GR28" s="339"/>
      <c r="GS28" s="339"/>
      <c r="GT28" s="339"/>
      <c r="GU28" s="339"/>
      <c r="GV28" s="339"/>
      <c r="GW28" s="339"/>
      <c r="GX28" s="339"/>
      <c r="GY28" s="339"/>
      <c r="GZ28" s="339"/>
      <c r="HA28" s="339"/>
      <c r="HB28" s="339"/>
      <c r="HC28" s="339"/>
      <c r="HD28" s="339"/>
      <c r="HE28" s="339"/>
      <c r="HF28" s="339"/>
      <c r="HG28" s="339"/>
      <c r="HH28" s="339"/>
      <c r="HI28" s="339"/>
      <c r="HJ28" s="339"/>
      <c r="HK28" s="339"/>
      <c r="HL28" s="339"/>
      <c r="HM28" s="339"/>
      <c r="HN28" s="339"/>
      <c r="HO28" s="339"/>
      <c r="HP28" s="339"/>
      <c r="HQ28" s="339"/>
      <c r="HR28" s="339"/>
      <c r="HS28" s="339"/>
      <c r="HT28" s="339"/>
      <c r="HU28" s="339"/>
      <c r="HV28" s="339"/>
      <c r="HW28" s="339"/>
      <c r="HX28" s="339"/>
      <c r="HY28" s="339"/>
      <c r="HZ28" s="339"/>
      <c r="IA28" s="339"/>
      <c r="IB28" s="339"/>
      <c r="IC28" s="339"/>
      <c r="ID28" s="339"/>
      <c r="IE28" s="339"/>
      <c r="IF28" s="339"/>
      <c r="IG28" s="339"/>
      <c r="IH28" s="339"/>
      <c r="II28" s="339"/>
      <c r="IJ28" s="339"/>
      <c r="IK28" s="339"/>
      <c r="IL28" s="339"/>
      <c r="IM28" s="339"/>
      <c r="IN28" s="339"/>
      <c r="IO28" s="339"/>
      <c r="IP28" s="339"/>
      <c r="IQ28" s="339"/>
      <c r="IR28" s="339"/>
      <c r="IS28" s="339"/>
      <c r="IT28" s="339"/>
      <c r="IU28" s="339"/>
      <c r="IV28" s="339"/>
    </row>
    <row r="32" spans="1:256" ht="26.25">
      <c r="BL32" s="455"/>
      <c r="BM32" s="455"/>
      <c r="BN32" s="455"/>
      <c r="BO32" s="455"/>
      <c r="BP32" s="455"/>
      <c r="BQ32" s="455"/>
      <c r="BR32" s="455"/>
      <c r="BS32" s="455"/>
      <c r="BT32" s="455"/>
      <c r="BU32" s="455"/>
      <c r="BV32" s="455"/>
      <c r="BW32" s="455"/>
      <c r="BX32" s="455"/>
      <c r="BY32" s="455"/>
      <c r="BZ32" s="455"/>
      <c r="CA32" s="455"/>
      <c r="CB32" s="455"/>
      <c r="CC32" s="455"/>
      <c r="CD32" s="455"/>
      <c r="CE32" s="455"/>
      <c r="CF32" s="455"/>
      <c r="CG32" s="455"/>
      <c r="CH32" s="455"/>
      <c r="CI32" s="455"/>
      <c r="CJ32" s="455"/>
      <c r="CK32" s="455"/>
      <c r="CL32" s="455"/>
      <c r="CM32" s="455"/>
      <c r="CN32" s="455"/>
      <c r="CO32" s="455"/>
      <c r="CP32" s="388"/>
    </row>
    <row r="33" spans="64:93">
      <c r="BL33" s="455"/>
      <c r="BM33" s="455"/>
      <c r="BN33" s="455"/>
      <c r="BO33" s="455"/>
      <c r="BP33" s="455"/>
      <c r="BQ33" s="455"/>
      <c r="BR33" s="455"/>
      <c r="BS33" s="455"/>
      <c r="BT33" s="455"/>
      <c r="BU33" s="455"/>
      <c r="BV33" s="455"/>
      <c r="BW33" s="455"/>
      <c r="BX33" s="455"/>
      <c r="BY33" s="455"/>
      <c r="BZ33" s="455"/>
      <c r="CA33" s="455"/>
      <c r="CB33" s="455"/>
      <c r="CC33" s="455"/>
      <c r="CD33" s="455"/>
      <c r="CE33" s="455"/>
      <c r="CF33" s="455"/>
      <c r="CG33" s="455"/>
      <c r="CH33" s="455"/>
      <c r="CI33" s="455"/>
      <c r="CJ33" s="455"/>
      <c r="CK33" s="455"/>
      <c r="CL33" s="455"/>
      <c r="CM33" s="455"/>
      <c r="CN33" s="455"/>
      <c r="CO33" s="455"/>
    </row>
  </sheetData>
  <mergeCells count="36">
    <mergeCell ref="BL32:CO33"/>
    <mergeCell ref="M26:AI26"/>
    <mergeCell ref="AK26:AL26"/>
    <mergeCell ref="AM26:AQ26"/>
    <mergeCell ref="AR26:BK26"/>
    <mergeCell ref="BL26:BM26"/>
    <mergeCell ref="BN26:CG26"/>
    <mergeCell ref="M24:AI24"/>
    <mergeCell ref="AK24:AL24"/>
    <mergeCell ref="AM24:AQ24"/>
    <mergeCell ref="AR24:BK24"/>
    <mergeCell ref="BL24:BM24"/>
    <mergeCell ref="BN24:CG24"/>
    <mergeCell ref="DG12:DV12"/>
    <mergeCell ref="AS13:CN13"/>
    <mergeCell ref="AS14:CN14"/>
    <mergeCell ref="CW15:CX15"/>
    <mergeCell ref="BN20:CG20"/>
    <mergeCell ref="M20:AI20"/>
    <mergeCell ref="AK20:AL20"/>
    <mergeCell ref="AM20:AQ20"/>
    <mergeCell ref="AR20:BK20"/>
    <mergeCell ref="BL20:BM20"/>
    <mergeCell ref="AB12:AR12"/>
    <mergeCell ref="AS12:CN12"/>
    <mergeCell ref="A1:W4"/>
    <mergeCell ref="X1:Z4"/>
    <mergeCell ref="AA1:AO4"/>
    <mergeCell ref="AP1:AR4"/>
    <mergeCell ref="AS1:BG4"/>
    <mergeCell ref="BH1:BJ4"/>
    <mergeCell ref="BK1:BY4"/>
    <mergeCell ref="BZ1:CB4"/>
    <mergeCell ref="CC1:CQ4"/>
    <mergeCell ref="L6:CJ6"/>
    <mergeCell ref="M7:CI7"/>
  </mergeCells>
  <phoneticPr fontId="1" type="noConversion"/>
  <pageMargins left="0.7" right="0.7" top="0.75" bottom="0.75" header="0.3" footer="0.3"/>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1C76-F79E-4D2D-AF27-B1D76F9DD5F0}">
  <sheetPr>
    <tabColor rgb="FFFFC000"/>
    <pageSetUpPr fitToPage="1"/>
  </sheetPr>
  <dimension ref="A1:I40"/>
  <sheetViews>
    <sheetView tabSelected="1" view="pageBreakPreview" topLeftCell="B1" zoomScaleNormal="100" zoomScaleSheetLayoutView="100" workbookViewId="0">
      <selection activeCell="B1" sqref="B1:G1"/>
    </sheetView>
  </sheetViews>
  <sheetFormatPr defaultRowHeight="16.5"/>
  <cols>
    <col min="1" max="1" width="0" hidden="1" customWidth="1"/>
    <col min="2" max="3" width="4.625" customWidth="1"/>
    <col min="4" max="4" width="31.75" customWidth="1"/>
    <col min="5" max="5" width="25.625" customWidth="1"/>
    <col min="6" max="6" width="36.25" customWidth="1"/>
    <col min="7" max="7" width="28.75" customWidth="1"/>
    <col min="8" max="8" width="3.25" customWidth="1"/>
    <col min="9" max="9" width="9" style="140"/>
  </cols>
  <sheetData>
    <row r="1" spans="1:9" ht="24" customHeight="1">
      <c r="B1" s="457" t="s">
        <v>261</v>
      </c>
      <c r="C1" s="457"/>
      <c r="D1" s="457"/>
      <c r="E1" s="457"/>
      <c r="F1" s="457"/>
      <c r="G1" s="457"/>
    </row>
    <row r="2" spans="1:9" ht="17.25" customHeight="1">
      <c r="B2" s="99"/>
      <c r="C2" s="99"/>
      <c r="D2" s="99"/>
      <c r="E2" s="99"/>
      <c r="F2" s="99"/>
      <c r="G2" s="99"/>
    </row>
    <row r="3" spans="1:9" ht="21.95" customHeight="1">
      <c r="B3" s="389" t="s">
        <v>450</v>
      </c>
      <c r="C3" s="389"/>
      <c r="D3" s="389"/>
      <c r="E3" s="389"/>
      <c r="F3" s="389"/>
      <c r="G3" s="389"/>
    </row>
    <row r="4" spans="1:9" ht="18" customHeight="1">
      <c r="B4" s="458" t="s">
        <v>98</v>
      </c>
      <c r="C4" s="458"/>
      <c r="D4" s="458"/>
      <c r="E4" s="6" t="s">
        <v>99</v>
      </c>
      <c r="F4" s="6" t="s">
        <v>100</v>
      </c>
      <c r="G4" s="6" t="s">
        <v>63</v>
      </c>
    </row>
    <row r="5" spans="1:9" ht="18" customHeight="1">
      <c r="A5" s="1" t="s">
        <v>104</v>
      </c>
      <c r="B5" s="459" t="s">
        <v>262</v>
      </c>
      <c r="C5" s="460" t="s">
        <v>101</v>
      </c>
      <c r="D5" s="10" t="s">
        <v>105</v>
      </c>
      <c r="E5" s="11">
        <f>공종별집계표!F5</f>
        <v>0</v>
      </c>
      <c r="F5" s="12" t="s">
        <v>19</v>
      </c>
      <c r="G5" s="12" t="s">
        <v>19</v>
      </c>
    </row>
    <row r="6" spans="1:9" ht="18" customHeight="1">
      <c r="A6" s="1" t="s">
        <v>106</v>
      </c>
      <c r="B6" s="459"/>
      <c r="C6" s="461"/>
      <c r="D6" s="13" t="s">
        <v>107</v>
      </c>
      <c r="E6" s="14">
        <v>0</v>
      </c>
      <c r="F6" s="15" t="s">
        <v>19</v>
      </c>
      <c r="G6" s="15" t="s">
        <v>19</v>
      </c>
    </row>
    <row r="7" spans="1:9" ht="18" customHeight="1">
      <c r="A7" s="1"/>
      <c r="B7" s="459"/>
      <c r="C7" s="462"/>
      <c r="D7" s="78" t="s">
        <v>260</v>
      </c>
      <c r="E7" s="79"/>
      <c r="F7" s="80"/>
      <c r="G7" s="80"/>
    </row>
    <row r="8" spans="1:9" ht="18" customHeight="1">
      <c r="A8" s="1" t="s">
        <v>109</v>
      </c>
      <c r="B8" s="459"/>
      <c r="C8" s="463"/>
      <c r="D8" s="16" t="s">
        <v>110</v>
      </c>
      <c r="E8" s="17">
        <f>TRUNC(E5+E6-E7, 0)</f>
        <v>0</v>
      </c>
      <c r="F8" s="18" t="s">
        <v>19</v>
      </c>
      <c r="G8" s="18" t="s">
        <v>19</v>
      </c>
      <c r="I8" s="140" t="s">
        <v>298</v>
      </c>
    </row>
    <row r="9" spans="1:9" ht="18" customHeight="1">
      <c r="A9" s="1" t="s">
        <v>111</v>
      </c>
      <c r="B9" s="459"/>
      <c r="C9" s="460" t="s">
        <v>102</v>
      </c>
      <c r="D9" s="10" t="s">
        <v>112</v>
      </c>
      <c r="E9" s="11">
        <f>공종별집계표!H5</f>
        <v>0</v>
      </c>
      <c r="F9" s="12" t="s">
        <v>19</v>
      </c>
      <c r="G9" s="12" t="s">
        <v>19</v>
      </c>
      <c r="I9" s="141"/>
    </row>
    <row r="10" spans="1:9" ht="18" customHeight="1">
      <c r="A10" s="1" t="s">
        <v>113</v>
      </c>
      <c r="B10" s="459"/>
      <c r="C10" s="461"/>
      <c r="D10" s="13" t="s">
        <v>114</v>
      </c>
      <c r="E10" s="14">
        <f>TRUNC(E9*I10, 0)</f>
        <v>0</v>
      </c>
      <c r="F10" s="15" t="str">
        <f>"직접노무비 * "&amp;I10*100&amp;"%"</f>
        <v>직접노무비 * 18.4%</v>
      </c>
      <c r="G10" s="15" t="s">
        <v>19</v>
      </c>
      <c r="I10" s="141">
        <v>0.184</v>
      </c>
    </row>
    <row r="11" spans="1:9" ht="18" customHeight="1">
      <c r="A11" s="1" t="s">
        <v>115</v>
      </c>
      <c r="B11" s="459"/>
      <c r="C11" s="463"/>
      <c r="D11" s="16" t="s">
        <v>110</v>
      </c>
      <c r="E11" s="17">
        <f>TRUNC(E9+E10, 0)</f>
        <v>0</v>
      </c>
      <c r="F11" s="18" t="s">
        <v>19</v>
      </c>
      <c r="G11" s="18" t="s">
        <v>19</v>
      </c>
      <c r="I11" s="141"/>
    </row>
    <row r="12" spans="1:9" ht="18" customHeight="1">
      <c r="A12" s="1" t="s">
        <v>116</v>
      </c>
      <c r="B12" s="459"/>
      <c r="C12" s="460" t="s">
        <v>103</v>
      </c>
      <c r="D12" s="10" t="s">
        <v>117</v>
      </c>
      <c r="E12" s="11">
        <f>공종별집계표!J5</f>
        <v>0</v>
      </c>
      <c r="F12" s="12" t="s">
        <v>19</v>
      </c>
      <c r="G12" s="12" t="s">
        <v>19</v>
      </c>
      <c r="I12" s="141"/>
    </row>
    <row r="13" spans="1:9" ht="18" customHeight="1">
      <c r="A13" s="1" t="s">
        <v>118</v>
      </c>
      <c r="B13" s="459"/>
      <c r="C13" s="461"/>
      <c r="D13" s="13" t="s">
        <v>119</v>
      </c>
      <c r="E13" s="14">
        <f>TRUNC(E11*I13, 0)</f>
        <v>0</v>
      </c>
      <c r="F13" s="15" t="str">
        <f>"노무비 * "&amp;I13*100&amp;"%"</f>
        <v>노무비 * 3.56%</v>
      </c>
      <c r="G13" s="15" t="s">
        <v>19</v>
      </c>
      <c r="I13" s="141">
        <v>3.56E-2</v>
      </c>
    </row>
    <row r="14" spans="1:9" ht="18" customHeight="1">
      <c r="A14" s="1" t="s">
        <v>120</v>
      </c>
      <c r="B14" s="459"/>
      <c r="C14" s="461"/>
      <c r="D14" s="13" t="s">
        <v>121</v>
      </c>
      <c r="E14" s="14">
        <f>TRUNC(E11*I14, 0)</f>
        <v>0</v>
      </c>
      <c r="F14" s="15" t="str">
        <f>"노무비 * "&amp;I14*100&amp;"%"</f>
        <v>노무비 * 1.01%</v>
      </c>
      <c r="G14" s="15" t="s">
        <v>19</v>
      </c>
      <c r="I14" s="141">
        <v>1.01E-2</v>
      </c>
    </row>
    <row r="15" spans="1:9" ht="18" customHeight="1">
      <c r="A15" s="1" t="s">
        <v>122</v>
      </c>
      <c r="B15" s="459"/>
      <c r="C15" s="461"/>
      <c r="D15" s="13" t="s">
        <v>123</v>
      </c>
      <c r="E15" s="14"/>
      <c r="F15" s="15"/>
      <c r="G15" s="15" t="s">
        <v>429</v>
      </c>
      <c r="I15" s="142"/>
    </row>
    <row r="16" spans="1:9" ht="18" customHeight="1">
      <c r="A16" s="1" t="s">
        <v>124</v>
      </c>
      <c r="B16" s="459"/>
      <c r="C16" s="461"/>
      <c r="D16" s="13" t="s">
        <v>125</v>
      </c>
      <c r="E16" s="14"/>
      <c r="F16" s="15"/>
      <c r="G16" s="15" t="s">
        <v>429</v>
      </c>
      <c r="I16" s="141"/>
    </row>
    <row r="17" spans="1:9" ht="18" customHeight="1">
      <c r="A17" s="1" t="s">
        <v>126</v>
      </c>
      <c r="B17" s="459"/>
      <c r="C17" s="461"/>
      <c r="D17" s="13" t="s">
        <v>127</v>
      </c>
      <c r="E17" s="14"/>
      <c r="F17" s="15"/>
      <c r="G17" s="15" t="s">
        <v>429</v>
      </c>
      <c r="I17" s="141"/>
    </row>
    <row r="18" spans="1:9" ht="18" customHeight="1">
      <c r="A18" s="1" t="s">
        <v>128</v>
      </c>
      <c r="B18" s="459"/>
      <c r="C18" s="461"/>
      <c r="D18" s="13" t="s">
        <v>129</v>
      </c>
      <c r="E18" s="14">
        <f>TRUNC(E9*I18, 0)</f>
        <v>0</v>
      </c>
      <c r="F18" s="15" t="str">
        <f>"직접노무비 * "&amp;I18*100&amp;"%"</f>
        <v>직접노무비 * 2.3%</v>
      </c>
      <c r="G18" s="15" t="s">
        <v>19</v>
      </c>
      <c r="I18" s="141">
        <v>2.3E-2</v>
      </c>
    </row>
    <row r="19" spans="1:9" ht="18" customHeight="1">
      <c r="A19" s="1" t="s">
        <v>130</v>
      </c>
      <c r="B19" s="459"/>
      <c r="C19" s="461"/>
      <c r="D19" s="13" t="s">
        <v>131</v>
      </c>
      <c r="E19" s="14"/>
      <c r="F19" s="15" t="str">
        <f>"(재료비+직노) * "&amp;I19*100&amp;"%  "</f>
        <v xml:space="preserve">(재료비+직노) * 2.07%  </v>
      </c>
      <c r="G19" s="15" t="s">
        <v>19</v>
      </c>
      <c r="I19" s="141">
        <v>2.07E-2</v>
      </c>
    </row>
    <row r="20" spans="1:9" ht="18" customHeight="1">
      <c r="A20" s="1" t="s">
        <v>132</v>
      </c>
      <c r="B20" s="459"/>
      <c r="C20" s="461"/>
      <c r="D20" s="13" t="s">
        <v>427</v>
      </c>
      <c r="E20" s="14"/>
      <c r="F20" s="15" t="str">
        <f>"(재료비+노무비) * "&amp;I20*100&amp;"%"</f>
        <v>(재료비+노무비) * 4.9%</v>
      </c>
      <c r="G20" s="15" t="s">
        <v>19</v>
      </c>
      <c r="I20" s="141">
        <v>4.9000000000000002E-2</v>
      </c>
    </row>
    <row r="21" spans="1:9" ht="18" customHeight="1">
      <c r="A21" s="316"/>
      <c r="B21" s="459"/>
      <c r="C21" s="462"/>
      <c r="D21" s="78" t="s">
        <v>426</v>
      </c>
      <c r="E21" s="79"/>
      <c r="F21" s="15" t="str">
        <f>"노무비 * "&amp;I21*100&amp;"%"</f>
        <v>노무비 * 0.006%</v>
      </c>
      <c r="G21" s="80"/>
      <c r="I21" s="141">
        <v>6.0000000000000002E-5</v>
      </c>
    </row>
    <row r="22" spans="1:9" ht="18" customHeight="1">
      <c r="A22" s="316"/>
      <c r="B22" s="459"/>
      <c r="C22" s="462"/>
      <c r="D22" s="78" t="s">
        <v>425</v>
      </c>
      <c r="E22" s="79"/>
      <c r="F22" s="15" t="str">
        <f>"노무비 * "&amp;I22*100&amp;"%"</f>
        <v>노무비 * 0.09%</v>
      </c>
      <c r="G22" s="80"/>
      <c r="I22" s="141">
        <v>8.9999999999999998E-4</v>
      </c>
    </row>
    <row r="23" spans="1:9" ht="18" customHeight="1">
      <c r="A23" s="316"/>
      <c r="B23" s="459"/>
      <c r="C23" s="462"/>
      <c r="D23" s="78" t="s">
        <v>428</v>
      </c>
      <c r="E23" s="79"/>
      <c r="F23" s="80"/>
      <c r="G23" s="80"/>
      <c r="I23" s="141"/>
    </row>
    <row r="24" spans="1:9" ht="18" customHeight="1">
      <c r="A24" s="1" t="s">
        <v>133</v>
      </c>
      <c r="B24" s="459"/>
      <c r="C24" s="463"/>
      <c r="D24" s="16" t="s">
        <v>110</v>
      </c>
      <c r="E24" s="17"/>
      <c r="F24" s="18" t="s">
        <v>19</v>
      </c>
      <c r="G24" s="18" t="s">
        <v>19</v>
      </c>
      <c r="I24" s="141"/>
    </row>
    <row r="25" spans="1:9" ht="18" customHeight="1">
      <c r="A25" s="1" t="s">
        <v>134</v>
      </c>
      <c r="B25" s="464" t="s">
        <v>135</v>
      </c>
      <c r="C25" s="464"/>
      <c r="D25" s="464"/>
      <c r="E25" s="7"/>
      <c r="F25" s="5" t="s">
        <v>19</v>
      </c>
      <c r="G25" s="5" t="s">
        <v>19</v>
      </c>
      <c r="I25" s="141"/>
    </row>
    <row r="26" spans="1:9" ht="18" customHeight="1">
      <c r="A26" s="1" t="s">
        <v>136</v>
      </c>
      <c r="B26" s="464" t="s">
        <v>178</v>
      </c>
      <c r="C26" s="464"/>
      <c r="D26" s="464"/>
      <c r="E26" s="7"/>
      <c r="F26" s="5" t="str">
        <f>"계 * "&amp;I26*100&amp;"%"</f>
        <v>계 * 8%</v>
      </c>
      <c r="G26" s="5" t="s">
        <v>19</v>
      </c>
      <c r="I26" s="141">
        <v>0.08</v>
      </c>
    </row>
    <row r="27" spans="1:9" ht="18" customHeight="1">
      <c r="A27" s="1" t="s">
        <v>137</v>
      </c>
      <c r="B27" s="464" t="s">
        <v>179</v>
      </c>
      <c r="C27" s="464"/>
      <c r="D27" s="464"/>
      <c r="E27" s="7"/>
      <c r="F27" s="5" t="str">
        <f>"(노무비+경비+일반관리비) * 15%이내"</f>
        <v>(노무비+경비+일반관리비) * 15%이내</v>
      </c>
      <c r="G27" s="5"/>
      <c r="I27" s="141">
        <v>0.15</v>
      </c>
    </row>
    <row r="28" spans="1:9" ht="18" customHeight="1">
      <c r="A28" s="1" t="s">
        <v>138</v>
      </c>
      <c r="B28" s="464" t="s">
        <v>181</v>
      </c>
      <c r="C28" s="464"/>
      <c r="D28" s="464"/>
      <c r="E28" s="19"/>
      <c r="F28" s="5" t="s">
        <v>19</v>
      </c>
      <c r="G28" s="5"/>
      <c r="I28" s="141"/>
    </row>
    <row r="29" spans="1:9" ht="18" customHeight="1">
      <c r="A29" s="1" t="s">
        <v>139</v>
      </c>
      <c r="B29" s="464" t="s">
        <v>180</v>
      </c>
      <c r="C29" s="464"/>
      <c r="D29" s="464"/>
      <c r="E29" s="7"/>
      <c r="F29" s="5" t="str">
        <f>"공급가액 * "&amp;I29*100&amp;"%"</f>
        <v>공급가액 * 10%</v>
      </c>
      <c r="G29" s="5"/>
      <c r="I29" s="141">
        <v>0.1</v>
      </c>
    </row>
    <row r="30" spans="1:9" ht="18" customHeight="1">
      <c r="A30" s="1"/>
      <c r="B30" s="456" t="s">
        <v>269</v>
      </c>
      <c r="C30" s="456"/>
      <c r="D30" s="456"/>
      <c r="E30" s="19"/>
      <c r="F30" s="5"/>
      <c r="G30" s="5"/>
      <c r="I30" s="141"/>
    </row>
    <row r="31" spans="1:9">
      <c r="E31" s="2"/>
    </row>
    <row r="32" spans="1:9">
      <c r="D32" s="20"/>
      <c r="E32" s="318"/>
      <c r="F32" s="151"/>
    </row>
    <row r="33" spans="4:6">
      <c r="D33" s="20"/>
      <c r="E33" s="318"/>
      <c r="F33" s="22"/>
    </row>
    <row r="34" spans="4:6">
      <c r="D34" s="20"/>
      <c r="E34" s="21"/>
      <c r="F34" s="22"/>
    </row>
    <row r="35" spans="4:6">
      <c r="D35" s="20"/>
      <c r="E35" s="21"/>
      <c r="F35" s="82"/>
    </row>
    <row r="36" spans="4:6">
      <c r="D36" s="20"/>
      <c r="E36" s="21"/>
      <c r="F36" s="22"/>
    </row>
    <row r="37" spans="4:6">
      <c r="D37" s="20"/>
      <c r="E37" s="21"/>
      <c r="F37" s="22"/>
    </row>
    <row r="38" spans="4:6">
      <c r="D38" s="20"/>
      <c r="E38" s="81"/>
    </row>
    <row r="39" spans="4:6">
      <c r="D39" s="20"/>
      <c r="E39" s="26"/>
    </row>
    <row r="40" spans="4:6">
      <c r="D40" s="20"/>
    </row>
  </sheetData>
  <mergeCells count="12">
    <mergeCell ref="B30:D30"/>
    <mergeCell ref="B1:G1"/>
    <mergeCell ref="B4:D4"/>
    <mergeCell ref="B5:B24"/>
    <mergeCell ref="C5:C8"/>
    <mergeCell ref="C9:C11"/>
    <mergeCell ref="C12:C24"/>
    <mergeCell ref="B25:D25"/>
    <mergeCell ref="B26:D26"/>
    <mergeCell ref="B27:D27"/>
    <mergeCell ref="B28:D28"/>
    <mergeCell ref="B29:D29"/>
  </mergeCells>
  <phoneticPr fontId="1" type="noConversion"/>
  <pageMargins left="0.78740157480314954" right="0" top="0.39370078740157477" bottom="0.39370078740157477" header="0" footer="0"/>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5F8FC-4059-4474-AC13-46EABB40F5A8}">
  <sheetPr>
    <tabColor rgb="FFFFC000"/>
    <pageSetUpPr fitToPage="1"/>
  </sheetPr>
  <dimension ref="A1:V32"/>
  <sheetViews>
    <sheetView view="pageBreakPreview" zoomScale="85" zoomScaleNormal="100" zoomScaleSheetLayoutView="85" workbookViewId="0">
      <pane ySplit="4" topLeftCell="A5" activePane="bottomLeft" state="frozen"/>
      <selection activeCell="F41" sqref="F41"/>
      <selection pane="bottomLeft" activeCell="V7" sqref="V7"/>
    </sheetView>
  </sheetViews>
  <sheetFormatPr defaultRowHeight="16.5"/>
  <cols>
    <col min="1" max="1" width="40.625" customWidth="1"/>
    <col min="2" max="2" width="15.625" customWidth="1"/>
    <col min="3" max="4" width="4.625" customWidth="1"/>
    <col min="5" max="5" width="13.625" customWidth="1"/>
    <col min="6" max="6" width="16.625" customWidth="1"/>
    <col min="7" max="7" width="13.625" customWidth="1"/>
    <col min="8" max="8" width="16.625" customWidth="1"/>
    <col min="9" max="9" width="13.625" customWidth="1"/>
    <col min="10" max="10" width="16.625" customWidth="1"/>
    <col min="11" max="11" width="13.625" customWidth="1"/>
    <col min="12" max="12" width="16.625" customWidth="1"/>
    <col min="13" max="13" width="8.625" customWidth="1"/>
    <col min="14" max="16" width="2.625" hidden="1" customWidth="1"/>
    <col min="17" max="19" width="1.625" hidden="1" customWidth="1"/>
    <col min="20" max="20" width="18.625" hidden="1" customWidth="1"/>
    <col min="22" max="22" width="13.125" style="21" customWidth="1"/>
    <col min="23" max="23" width="15.125" customWidth="1"/>
  </cols>
  <sheetData>
    <row r="1" spans="1:22" ht="30" customHeight="1">
      <c r="A1" s="465" t="s">
        <v>0</v>
      </c>
      <c r="B1" s="465"/>
      <c r="C1" s="465"/>
      <c r="D1" s="465"/>
      <c r="E1" s="465"/>
      <c r="F1" s="465"/>
      <c r="G1" s="465"/>
      <c r="H1" s="465"/>
      <c r="I1" s="465"/>
      <c r="J1" s="465"/>
      <c r="K1" s="465"/>
      <c r="L1" s="465"/>
      <c r="M1" s="465"/>
    </row>
    <row r="2" spans="1:22" ht="30" customHeight="1">
      <c r="A2" s="466" t="s">
        <v>450</v>
      </c>
      <c r="B2" s="466"/>
      <c r="C2" s="466"/>
      <c r="D2" s="466"/>
      <c r="E2" s="466"/>
      <c r="F2" s="466"/>
      <c r="G2" s="466"/>
      <c r="H2" s="466"/>
      <c r="I2" s="466"/>
      <c r="J2" s="466"/>
      <c r="K2" s="466"/>
      <c r="L2" s="466"/>
      <c r="M2" s="466"/>
    </row>
    <row r="3" spans="1:22" ht="29.1" customHeight="1">
      <c r="A3" s="467" t="s">
        <v>1</v>
      </c>
      <c r="B3" s="467" t="s">
        <v>2</v>
      </c>
      <c r="C3" s="467" t="s">
        <v>3</v>
      </c>
      <c r="D3" s="467" t="s">
        <v>4</v>
      </c>
      <c r="E3" s="467" t="s">
        <v>5</v>
      </c>
      <c r="F3" s="467"/>
      <c r="G3" s="467" t="s">
        <v>8</v>
      </c>
      <c r="H3" s="467"/>
      <c r="I3" s="467" t="s">
        <v>9</v>
      </c>
      <c r="J3" s="467"/>
      <c r="K3" s="467" t="s">
        <v>10</v>
      </c>
      <c r="L3" s="467"/>
      <c r="M3" s="467" t="s">
        <v>11</v>
      </c>
      <c r="N3" s="466" t="s">
        <v>12</v>
      </c>
      <c r="O3" s="466" t="s">
        <v>13</v>
      </c>
      <c r="P3" s="466" t="s">
        <v>14</v>
      </c>
      <c r="Q3" s="466" t="s">
        <v>15</v>
      </c>
      <c r="R3" s="466" t="s">
        <v>16</v>
      </c>
      <c r="S3" s="466" t="s">
        <v>17</v>
      </c>
      <c r="T3" s="466" t="s">
        <v>18</v>
      </c>
    </row>
    <row r="4" spans="1:22" ht="29.1" customHeight="1">
      <c r="A4" s="468"/>
      <c r="B4" s="468"/>
      <c r="C4" s="468"/>
      <c r="D4" s="468"/>
      <c r="E4" s="83" t="s">
        <v>6</v>
      </c>
      <c r="F4" s="83" t="s">
        <v>7</v>
      </c>
      <c r="G4" s="83" t="s">
        <v>6</v>
      </c>
      <c r="H4" s="83" t="s">
        <v>7</v>
      </c>
      <c r="I4" s="83" t="s">
        <v>6</v>
      </c>
      <c r="J4" s="83" t="s">
        <v>7</v>
      </c>
      <c r="K4" s="83" t="s">
        <v>6</v>
      </c>
      <c r="L4" s="83" t="s">
        <v>7</v>
      </c>
      <c r="M4" s="468"/>
      <c r="N4" s="466"/>
      <c r="O4" s="466"/>
      <c r="P4" s="466"/>
      <c r="Q4" s="466"/>
      <c r="R4" s="466"/>
      <c r="S4" s="466"/>
      <c r="T4" s="466"/>
    </row>
    <row r="5" spans="1:22" s="74" customFormat="1" ht="29.1" customHeight="1">
      <c r="A5" s="72" t="s">
        <v>321</v>
      </c>
      <c r="B5" s="8"/>
      <c r="C5" s="8" t="s">
        <v>19</v>
      </c>
      <c r="D5" s="9">
        <v>1</v>
      </c>
      <c r="E5" s="25">
        <f>F7+F11</f>
        <v>0</v>
      </c>
      <c r="F5" s="25">
        <f t="shared" ref="F5:F11" si="0">E5*D5</f>
        <v>0</v>
      </c>
      <c r="G5" s="25">
        <f>H7+H11</f>
        <v>0</v>
      </c>
      <c r="H5" s="25">
        <f t="shared" ref="H5:H11" si="1">G5*D5</f>
        <v>0</v>
      </c>
      <c r="I5" s="25">
        <f>J7+J11</f>
        <v>0</v>
      </c>
      <c r="J5" s="25">
        <f t="shared" ref="J5:J7" si="2">I5*D5</f>
        <v>0</v>
      </c>
      <c r="K5" s="25">
        <f>L7+L13+L17</f>
        <v>0</v>
      </c>
      <c r="L5" s="25">
        <f t="shared" ref="L5" si="3">F5+H5+J5</f>
        <v>0</v>
      </c>
      <c r="M5" s="8" t="s">
        <v>19</v>
      </c>
      <c r="N5" s="84" t="s">
        <v>20</v>
      </c>
      <c r="O5" s="84" t="s">
        <v>19</v>
      </c>
      <c r="P5" s="84" t="s">
        <v>19</v>
      </c>
      <c r="Q5" s="84" t="s">
        <v>19</v>
      </c>
      <c r="R5" s="74">
        <v>1</v>
      </c>
      <c r="S5" s="84" t="s">
        <v>19</v>
      </c>
      <c r="T5" s="75"/>
      <c r="V5" s="77"/>
    </row>
    <row r="6" spans="1:22" ht="29.1" customHeight="1">
      <c r="A6" s="55"/>
      <c r="B6" s="3"/>
      <c r="C6" s="3"/>
      <c r="D6" s="4"/>
      <c r="E6" s="24"/>
      <c r="F6" s="24"/>
      <c r="G6" s="24"/>
      <c r="H6" s="24"/>
      <c r="I6" s="24"/>
      <c r="J6" s="24"/>
      <c r="K6" s="24"/>
      <c r="L6" s="24"/>
      <c r="M6" s="3"/>
      <c r="N6" s="1"/>
      <c r="O6" s="1"/>
      <c r="P6" s="1"/>
      <c r="Q6" s="1"/>
      <c r="S6" s="1"/>
      <c r="T6" s="2"/>
    </row>
    <row r="7" spans="1:22" ht="29.1" customHeight="1">
      <c r="A7" s="8" t="s">
        <v>299</v>
      </c>
      <c r="B7" s="8"/>
      <c r="C7" s="8" t="s">
        <v>19</v>
      </c>
      <c r="D7" s="9">
        <v>1</v>
      </c>
      <c r="E7" s="25">
        <f>SUM(F8:F10)</f>
        <v>0</v>
      </c>
      <c r="F7" s="25">
        <f t="shared" si="0"/>
        <v>0</v>
      </c>
      <c r="G7" s="25">
        <f>SUM(H8:H10)</f>
        <v>0</v>
      </c>
      <c r="H7" s="25">
        <f t="shared" si="1"/>
        <v>0</v>
      </c>
      <c r="I7" s="25">
        <f>SUM(J8:J10)</f>
        <v>0</v>
      </c>
      <c r="J7" s="25">
        <f t="shared" si="2"/>
        <v>0</v>
      </c>
      <c r="K7" s="25">
        <f>SUM(L8:L10)</f>
        <v>0</v>
      </c>
      <c r="L7" s="25">
        <f>F7+H7+J7</f>
        <v>0</v>
      </c>
      <c r="M7" s="8" t="s">
        <v>19</v>
      </c>
      <c r="N7" s="1" t="s">
        <v>21</v>
      </c>
      <c r="O7" s="1" t="s">
        <v>19</v>
      </c>
      <c r="P7" s="1" t="s">
        <v>20</v>
      </c>
      <c r="Q7" s="1" t="s">
        <v>19</v>
      </c>
      <c r="R7">
        <v>2</v>
      </c>
      <c r="S7" s="1" t="s">
        <v>19</v>
      </c>
      <c r="T7" s="2"/>
    </row>
    <row r="8" spans="1:22" ht="29.1" customHeight="1">
      <c r="A8" s="115" t="s">
        <v>322</v>
      </c>
      <c r="B8" s="145"/>
      <c r="C8" s="145"/>
      <c r="D8" s="116">
        <v>1</v>
      </c>
      <c r="E8" s="146">
        <f>공종별내역서!F30</f>
        <v>0</v>
      </c>
      <c r="F8" s="147">
        <f>E8*D8</f>
        <v>0</v>
      </c>
      <c r="G8" s="146">
        <f>공종별내역서!H30</f>
        <v>0</v>
      </c>
      <c r="H8" s="147">
        <f>G8*D8</f>
        <v>0</v>
      </c>
      <c r="I8" s="146">
        <f>공종별내역서!J30</f>
        <v>0</v>
      </c>
      <c r="J8" s="147">
        <f>I8*D8</f>
        <v>0</v>
      </c>
      <c r="K8" s="146">
        <f>E8+G8+I8</f>
        <v>0</v>
      </c>
      <c r="L8" s="146">
        <f>F8+H8+J8</f>
        <v>0</v>
      </c>
      <c r="M8" s="115"/>
      <c r="N8" s="1"/>
      <c r="O8" s="1"/>
      <c r="P8" s="1"/>
      <c r="Q8" s="1"/>
      <c r="S8" s="1"/>
      <c r="T8" s="2"/>
      <c r="V8" s="54"/>
    </row>
    <row r="9" spans="1:22" ht="29.1" customHeight="1">
      <c r="A9" s="115"/>
      <c r="B9" s="115"/>
      <c r="C9" s="115"/>
      <c r="D9" s="116"/>
      <c r="E9" s="147"/>
      <c r="F9" s="147"/>
      <c r="G9" s="147"/>
      <c r="H9" s="147"/>
      <c r="I9" s="147"/>
      <c r="J9" s="147"/>
      <c r="K9" s="146"/>
      <c r="L9" s="146"/>
      <c r="M9" s="115"/>
      <c r="N9" s="1"/>
      <c r="O9" s="1"/>
      <c r="P9" s="1"/>
      <c r="Q9" s="1"/>
      <c r="S9" s="1"/>
      <c r="T9" s="2"/>
      <c r="V9" s="54"/>
    </row>
    <row r="10" spans="1:22" ht="29.1" customHeight="1">
      <c r="A10" s="145"/>
      <c r="B10" s="145"/>
      <c r="C10" s="145"/>
      <c r="D10" s="116"/>
      <c r="E10" s="146"/>
      <c r="F10" s="147"/>
      <c r="G10" s="146"/>
      <c r="H10" s="147"/>
      <c r="I10" s="146"/>
      <c r="J10" s="147"/>
      <c r="K10" s="146"/>
      <c r="L10" s="146"/>
      <c r="M10" s="115"/>
      <c r="N10" s="86"/>
      <c r="O10" s="86"/>
      <c r="P10" s="86"/>
      <c r="Q10" s="86"/>
      <c r="S10" s="86"/>
      <c r="T10" s="2"/>
      <c r="V10" s="54"/>
    </row>
    <row r="11" spans="1:22" ht="29.1" customHeight="1">
      <c r="A11" s="8" t="s">
        <v>376</v>
      </c>
      <c r="B11" s="145"/>
      <c r="C11" s="145"/>
      <c r="D11" s="174">
        <v>1</v>
      </c>
      <c r="E11" s="206">
        <f>F12</f>
        <v>0</v>
      </c>
      <c r="F11" s="25">
        <f t="shared" si="0"/>
        <v>0</v>
      </c>
      <c r="G11" s="206">
        <f>H12</f>
        <v>0</v>
      </c>
      <c r="H11" s="25">
        <f t="shared" si="1"/>
        <v>0</v>
      </c>
      <c r="I11" s="206">
        <f>J12</f>
        <v>0</v>
      </c>
      <c r="J11" s="25">
        <f t="shared" ref="J11:J12" si="4">I11*D11</f>
        <v>0</v>
      </c>
      <c r="K11" s="25">
        <f>SUM(L12:L14)</f>
        <v>0</v>
      </c>
      <c r="L11" s="25">
        <f>F11+H11+J11</f>
        <v>0</v>
      </c>
      <c r="M11" s="8" t="s">
        <v>19</v>
      </c>
      <c r="N11" s="184"/>
      <c r="O11" s="184"/>
      <c r="P11" s="184"/>
      <c r="Q11" s="184"/>
      <c r="S11" s="184"/>
      <c r="T11" s="2"/>
      <c r="V11" s="54"/>
    </row>
    <row r="12" spans="1:22" s="149" customFormat="1" ht="29.1" customHeight="1">
      <c r="A12" s="145" t="s">
        <v>377</v>
      </c>
      <c r="B12" s="145"/>
      <c r="C12" s="145"/>
      <c r="D12" s="116">
        <v>1</v>
      </c>
      <c r="E12" s="146">
        <f>공종별내역서!F57</f>
        <v>0</v>
      </c>
      <c r="F12" s="147">
        <f t="shared" ref="F12" si="5">E12*D12</f>
        <v>0</v>
      </c>
      <c r="G12" s="146">
        <f>공종별내역서!H57</f>
        <v>0</v>
      </c>
      <c r="H12" s="147">
        <f t="shared" ref="H12:H14" si="6">G12*D12</f>
        <v>0</v>
      </c>
      <c r="I12" s="146">
        <f>공종별내역서!J57</f>
        <v>0</v>
      </c>
      <c r="J12" s="147">
        <f t="shared" si="4"/>
        <v>0</v>
      </c>
      <c r="K12" s="146">
        <f t="shared" ref="K12" si="7">E12+G12+I12</f>
        <v>0</v>
      </c>
      <c r="L12" s="146">
        <f t="shared" ref="L12" si="8">F12+H12+J12</f>
        <v>0</v>
      </c>
      <c r="M12" s="115"/>
      <c r="N12" s="148"/>
      <c r="O12" s="148"/>
      <c r="P12" s="148"/>
      <c r="Q12" s="148"/>
      <c r="S12" s="148"/>
      <c r="T12" s="150"/>
      <c r="V12" s="54"/>
    </row>
    <row r="13" spans="1:22" ht="29.1" customHeight="1">
      <c r="A13" s="8"/>
      <c r="B13" s="8"/>
      <c r="C13" s="8"/>
      <c r="D13" s="9"/>
      <c r="E13" s="25"/>
      <c r="F13" s="25"/>
      <c r="G13" s="25"/>
      <c r="H13" s="147">
        <f t="shared" si="6"/>
        <v>0</v>
      </c>
      <c r="I13" s="25"/>
      <c r="J13" s="25"/>
      <c r="K13" s="25"/>
      <c r="L13" s="25"/>
      <c r="M13" s="8"/>
      <c r="N13" s="143"/>
      <c r="O13" s="143"/>
      <c r="P13" s="143"/>
      <c r="Q13" s="143"/>
      <c r="S13" s="143"/>
      <c r="T13" s="2"/>
    </row>
    <row r="14" spans="1:22" s="74" customFormat="1" ht="29.1" customHeight="1">
      <c r="A14" s="207" t="s">
        <v>378</v>
      </c>
      <c r="B14" s="208"/>
      <c r="C14" s="208"/>
      <c r="D14" s="209">
        <v>1</v>
      </c>
      <c r="E14" s="210">
        <f>F15</f>
        <v>0</v>
      </c>
      <c r="F14" s="211">
        <f t="shared" ref="F14" si="9">E14*D14</f>
        <v>0</v>
      </c>
      <c r="G14" s="210">
        <f>H15</f>
        <v>0</v>
      </c>
      <c r="H14" s="211">
        <f t="shared" si="6"/>
        <v>0</v>
      </c>
      <c r="I14" s="210">
        <f>J15</f>
        <v>0</v>
      </c>
      <c r="J14" s="211">
        <f>I14*D14</f>
        <v>0</v>
      </c>
      <c r="K14" s="211">
        <f>SUM(L15:L17)</f>
        <v>0</v>
      </c>
      <c r="L14" s="211">
        <f>F14+H14+J14</f>
        <v>0</v>
      </c>
      <c r="M14" s="208"/>
      <c r="N14" s="84"/>
      <c r="O14" s="84"/>
      <c r="P14" s="84"/>
      <c r="Q14" s="84"/>
      <c r="S14" s="84"/>
      <c r="T14" s="75"/>
      <c r="V14" s="76"/>
    </row>
    <row r="15" spans="1:22" ht="29.1" customHeight="1">
      <c r="A15" s="212" t="s">
        <v>373</v>
      </c>
      <c r="B15" s="212"/>
      <c r="C15" s="212"/>
      <c r="D15" s="213">
        <v>1</v>
      </c>
      <c r="E15" s="214"/>
      <c r="F15" s="215"/>
      <c r="G15" s="214"/>
      <c r="H15" s="215"/>
      <c r="I15" s="214">
        <f>공종별내역서!L84</f>
        <v>0</v>
      </c>
      <c r="J15" s="215">
        <f>I15*D15</f>
        <v>0</v>
      </c>
      <c r="K15" s="214">
        <f t="shared" ref="K15" si="10">E15+G15+I15</f>
        <v>0</v>
      </c>
      <c r="L15" s="214">
        <f t="shared" ref="L15" si="11">F15+H15+J15</f>
        <v>0</v>
      </c>
      <c r="M15" s="216"/>
      <c r="N15" s="1"/>
      <c r="O15" s="1"/>
      <c r="P15" s="1"/>
      <c r="Q15" s="1"/>
      <c r="S15" s="1"/>
      <c r="T15" s="2"/>
      <c r="V15" s="54"/>
    </row>
    <row r="16" spans="1:22" s="74" customFormat="1" ht="29.1" customHeight="1">
      <c r="A16" s="3"/>
      <c r="B16" s="88"/>
      <c r="C16" s="88"/>
      <c r="D16" s="88"/>
      <c r="E16" s="24"/>
      <c r="F16" s="24"/>
      <c r="G16" s="24"/>
      <c r="H16" s="24"/>
      <c r="I16" s="24"/>
      <c r="J16" s="24"/>
      <c r="K16" s="24"/>
      <c r="L16" s="24"/>
      <c r="M16" s="9"/>
      <c r="T16" s="75"/>
      <c r="V16" s="76"/>
    </row>
    <row r="17" spans="1:22" ht="29.1" customHeight="1">
      <c r="A17" s="8"/>
      <c r="B17" s="116"/>
      <c r="C17" s="116"/>
      <c r="D17" s="9"/>
      <c r="E17" s="25"/>
      <c r="F17" s="25"/>
      <c r="G17" s="24"/>
      <c r="H17" s="24"/>
      <c r="I17" s="24"/>
      <c r="J17" s="24"/>
      <c r="K17" s="25"/>
      <c r="L17" s="25"/>
      <c r="M17" s="116"/>
      <c r="T17" s="2"/>
    </row>
    <row r="18" spans="1:22" ht="29.1" customHeight="1">
      <c r="A18" s="3"/>
      <c r="B18" s="116"/>
      <c r="C18" s="116"/>
      <c r="D18" s="116"/>
      <c r="E18" s="24"/>
      <c r="F18" s="24"/>
      <c r="G18" s="24"/>
      <c r="H18" s="24"/>
      <c r="I18" s="24"/>
      <c r="J18" s="24"/>
      <c r="K18" s="24"/>
      <c r="L18" s="24"/>
      <c r="M18" s="116"/>
      <c r="T18" s="2"/>
    </row>
    <row r="19" spans="1:22" ht="29.1" customHeight="1">
      <c r="A19" s="173"/>
      <c r="B19" s="116"/>
      <c r="C19" s="116"/>
      <c r="D19" s="174"/>
      <c r="E19" s="25"/>
      <c r="F19" s="25"/>
      <c r="G19" s="25"/>
      <c r="H19" s="25"/>
      <c r="I19" s="25"/>
      <c r="J19" s="25"/>
      <c r="K19" s="25"/>
      <c r="L19" s="25"/>
      <c r="M19" s="116"/>
      <c r="T19" s="2"/>
    </row>
    <row r="20" spans="1:22" ht="29.1" customHeight="1">
      <c r="A20" s="88"/>
      <c r="B20" s="116"/>
      <c r="C20" s="116"/>
      <c r="D20" s="116"/>
      <c r="E20" s="24"/>
      <c r="F20" s="24"/>
      <c r="G20" s="24"/>
      <c r="H20" s="24"/>
      <c r="I20" s="24"/>
      <c r="J20" s="24"/>
      <c r="K20" s="24"/>
      <c r="L20" s="24"/>
      <c r="M20" s="116"/>
      <c r="T20" s="2"/>
    </row>
    <row r="21" spans="1:22" ht="29.1" customHeight="1">
      <c r="A21" s="115"/>
      <c r="B21" s="116"/>
      <c r="C21" s="116"/>
      <c r="D21" s="116"/>
      <c r="E21" s="24"/>
      <c r="F21" s="24"/>
      <c r="G21" s="24"/>
      <c r="H21" s="24"/>
      <c r="I21" s="24"/>
      <c r="J21" s="24"/>
      <c r="K21" s="24"/>
      <c r="L21" s="24"/>
      <c r="M21" s="116"/>
      <c r="T21" s="2"/>
      <c r="V21" s="54"/>
    </row>
    <row r="22" spans="1:22" ht="29.1" customHeight="1">
      <c r="A22" s="3"/>
      <c r="B22" s="4"/>
      <c r="C22" s="4"/>
      <c r="D22" s="4"/>
      <c r="E22" s="24"/>
      <c r="F22" s="24"/>
      <c r="G22" s="24"/>
      <c r="H22" s="24"/>
      <c r="I22" s="24"/>
      <c r="J22" s="24"/>
      <c r="K22" s="24"/>
      <c r="L22" s="24"/>
      <c r="M22" s="4"/>
      <c r="T22" s="2"/>
    </row>
    <row r="23" spans="1:22" ht="29.1" customHeight="1">
      <c r="A23" s="3"/>
      <c r="B23" s="88"/>
      <c r="C23" s="88"/>
      <c r="D23" s="88"/>
      <c r="E23" s="24"/>
      <c r="F23" s="24"/>
      <c r="G23" s="24"/>
      <c r="H23" s="24"/>
      <c r="I23" s="24"/>
      <c r="J23" s="24"/>
      <c r="K23" s="24"/>
      <c r="L23" s="24"/>
      <c r="M23" s="88"/>
      <c r="T23" s="2"/>
    </row>
    <row r="24" spans="1:22" ht="29.1" customHeight="1">
      <c r="A24" s="9"/>
      <c r="B24" s="9"/>
      <c r="C24" s="9"/>
      <c r="D24" s="9"/>
      <c r="E24" s="25"/>
      <c r="F24" s="25"/>
      <c r="G24" s="25"/>
      <c r="H24" s="25"/>
      <c r="I24" s="25"/>
      <c r="J24" s="25"/>
      <c r="K24" s="24"/>
      <c r="L24" s="24"/>
      <c r="M24" s="9"/>
      <c r="T24" s="2"/>
      <c r="V24" s="54"/>
    </row>
    <row r="25" spans="1:22" ht="29.1" customHeight="1">
      <c r="A25" s="3"/>
      <c r="B25" s="4"/>
      <c r="C25" s="4"/>
      <c r="D25" s="4"/>
      <c r="E25" s="24"/>
      <c r="F25" s="24"/>
      <c r="G25" s="24"/>
      <c r="H25" s="24"/>
      <c r="I25" s="24"/>
      <c r="J25" s="24"/>
      <c r="K25" s="24"/>
      <c r="L25" s="24"/>
      <c r="M25" s="4"/>
      <c r="T25" s="2"/>
      <c r="V25" s="54"/>
    </row>
    <row r="26" spans="1:22" ht="29.1" customHeight="1">
      <c r="A26" s="4"/>
      <c r="B26" s="4"/>
      <c r="C26" s="4"/>
      <c r="D26" s="4"/>
      <c r="E26" s="24"/>
      <c r="F26" s="24"/>
      <c r="G26" s="24"/>
      <c r="H26" s="24"/>
      <c r="I26" s="24"/>
      <c r="J26" s="24"/>
      <c r="K26" s="24"/>
      <c r="L26" s="24"/>
      <c r="M26" s="4"/>
      <c r="T26" s="2"/>
      <c r="V26" s="54"/>
    </row>
    <row r="27" spans="1:22" ht="29.1" customHeight="1">
      <c r="A27" s="4"/>
      <c r="B27" s="4"/>
      <c r="C27" s="4"/>
      <c r="D27" s="4"/>
      <c r="E27" s="24"/>
      <c r="F27" s="24"/>
      <c r="G27" s="24"/>
      <c r="H27" s="24"/>
      <c r="I27" s="24"/>
      <c r="J27" s="24"/>
      <c r="K27" s="24"/>
      <c r="L27" s="24"/>
      <c r="M27" s="4"/>
      <c r="T27" s="2"/>
    </row>
    <row r="28" spans="1:22" ht="29.1" customHeight="1">
      <c r="A28" s="8" t="s">
        <v>51</v>
      </c>
      <c r="B28" s="9"/>
      <c r="C28" s="9"/>
      <c r="D28" s="9"/>
      <c r="E28" s="23"/>
      <c r="F28" s="25">
        <f>F5+F14</f>
        <v>0</v>
      </c>
      <c r="G28" s="23"/>
      <c r="H28" s="25">
        <f>H5+H14</f>
        <v>0</v>
      </c>
      <c r="I28" s="23"/>
      <c r="J28" s="25">
        <f>J5+J14</f>
        <v>0</v>
      </c>
      <c r="K28" s="23"/>
      <c r="L28" s="25">
        <f>L5+L14</f>
        <v>0</v>
      </c>
      <c r="M28" s="9"/>
      <c r="T28" s="2"/>
    </row>
    <row r="30" spans="1:22">
      <c r="L30" s="26"/>
    </row>
    <row r="32" spans="1:22">
      <c r="L32" s="2"/>
    </row>
  </sheetData>
  <mergeCells count="18">
    <mergeCell ref="S3:S4"/>
    <mergeCell ref="T3:T4"/>
    <mergeCell ref="M3:M4"/>
    <mergeCell ref="N3:N4"/>
    <mergeCell ref="O3:O4"/>
    <mergeCell ref="P3:P4"/>
    <mergeCell ref="Q3:Q4"/>
    <mergeCell ref="R3:R4"/>
    <mergeCell ref="A1:M1"/>
    <mergeCell ref="A2:M2"/>
    <mergeCell ref="A3:A4"/>
    <mergeCell ref="B3:B4"/>
    <mergeCell ref="C3:C4"/>
    <mergeCell ref="D3:D4"/>
    <mergeCell ref="E3:F3"/>
    <mergeCell ref="G3:H3"/>
    <mergeCell ref="I3:J3"/>
    <mergeCell ref="K3:L3"/>
  </mergeCells>
  <phoneticPr fontId="1" type="noConversion"/>
  <pageMargins left="0.78740157480314965" right="0" top="0.39370078740157483" bottom="0.39370078740157483" header="0" footer="0"/>
  <pageSetup paperSize="9"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096C9-AA37-4971-85B4-5863DBA00B6A}">
  <sheetPr>
    <tabColor rgb="FFFFC000"/>
  </sheetPr>
  <dimension ref="A1:Q84"/>
  <sheetViews>
    <sheetView view="pageBreakPreview" zoomScale="70" zoomScaleNormal="100" zoomScaleSheetLayoutView="70" workbookViewId="0">
      <pane ySplit="3" topLeftCell="A4" activePane="bottomLeft" state="frozen"/>
      <selection activeCell="F41" sqref="F41"/>
      <selection pane="bottomLeft" sqref="A1:M1"/>
    </sheetView>
  </sheetViews>
  <sheetFormatPr defaultRowHeight="27.95" customHeight="1"/>
  <cols>
    <col min="1" max="1" width="30.625" style="153" customWidth="1"/>
    <col min="2" max="2" width="25.625" style="153" customWidth="1"/>
    <col min="3" max="3" width="4.625" style="162" customWidth="1"/>
    <col min="4" max="4" width="8.625" style="153" customWidth="1"/>
    <col min="5" max="5" width="13.625" style="153" customWidth="1"/>
    <col min="6" max="6" width="15.625" style="153" customWidth="1"/>
    <col min="7" max="7" width="13.625" style="153" customWidth="1"/>
    <col min="8" max="8" width="15.625" style="153" customWidth="1"/>
    <col min="9" max="9" width="13.625" style="153" customWidth="1"/>
    <col min="10" max="10" width="15.625" style="153" customWidth="1"/>
    <col min="11" max="11" width="13.625" style="153" customWidth="1"/>
    <col min="12" max="12" width="15.625" style="153" customWidth="1"/>
    <col min="13" max="13" width="12.375" style="153" customWidth="1"/>
    <col min="14" max="14" width="9" style="153"/>
    <col min="15" max="15" width="13" style="153" bestFit="1" customWidth="1"/>
    <col min="16" max="16" width="9" style="153"/>
    <col min="17" max="17" width="11.375" style="153" bestFit="1" customWidth="1"/>
    <col min="18" max="16384" width="9" style="153"/>
  </cols>
  <sheetData>
    <row r="1" spans="1:17" ht="27.95" customHeight="1">
      <c r="A1" s="469" t="s">
        <v>450</v>
      </c>
      <c r="B1" s="469"/>
      <c r="C1" s="469"/>
      <c r="D1" s="469"/>
      <c r="E1" s="469"/>
      <c r="F1" s="469"/>
      <c r="G1" s="469"/>
      <c r="H1" s="469"/>
      <c r="I1" s="469"/>
      <c r="J1" s="469"/>
      <c r="K1" s="469"/>
      <c r="L1" s="469"/>
      <c r="M1" s="469"/>
      <c r="O1" s="153">
        <f>원가계산서!E30</f>
        <v>0</v>
      </c>
      <c r="Q1" s="153">
        <f>원가계산서!F32</f>
        <v>0</v>
      </c>
    </row>
    <row r="2" spans="1:17" ht="27.95" customHeight="1">
      <c r="A2" s="470" t="s">
        <v>1</v>
      </c>
      <c r="B2" s="470" t="s">
        <v>2</v>
      </c>
      <c r="C2" s="470" t="s">
        <v>3</v>
      </c>
      <c r="D2" s="470" t="s">
        <v>4</v>
      </c>
      <c r="E2" s="470" t="s">
        <v>5</v>
      </c>
      <c r="F2" s="470"/>
      <c r="G2" s="470" t="s">
        <v>8</v>
      </c>
      <c r="H2" s="470"/>
      <c r="I2" s="470" t="s">
        <v>9</v>
      </c>
      <c r="J2" s="470"/>
      <c r="K2" s="470" t="s">
        <v>10</v>
      </c>
      <c r="L2" s="470"/>
      <c r="M2" s="470" t="s">
        <v>11</v>
      </c>
    </row>
    <row r="3" spans="1:17" ht="27.95" customHeight="1">
      <c r="A3" s="470"/>
      <c r="B3" s="470"/>
      <c r="C3" s="470"/>
      <c r="D3" s="470"/>
      <c r="E3" s="154" t="s">
        <v>6</v>
      </c>
      <c r="F3" s="154" t="s">
        <v>7</v>
      </c>
      <c r="G3" s="154" t="s">
        <v>6</v>
      </c>
      <c r="H3" s="154" t="s">
        <v>7</v>
      </c>
      <c r="I3" s="154" t="s">
        <v>6</v>
      </c>
      <c r="J3" s="154" t="s">
        <v>7</v>
      </c>
      <c r="K3" s="154" t="s">
        <v>6</v>
      </c>
      <c r="L3" s="154" t="s">
        <v>7</v>
      </c>
      <c r="M3" s="470"/>
    </row>
    <row r="4" spans="1:17" s="159" customFormat="1" ht="27.95" customHeight="1">
      <c r="A4" s="163" t="s">
        <v>353</v>
      </c>
      <c r="B4" s="164"/>
      <c r="C4" s="165"/>
      <c r="D4" s="178"/>
      <c r="E4" s="166"/>
      <c r="F4" s="168"/>
      <c r="G4" s="166"/>
      <c r="H4" s="168"/>
      <c r="I4" s="166"/>
      <c r="J4" s="168"/>
      <c r="K4" s="166"/>
      <c r="L4" s="168"/>
      <c r="M4" s="167"/>
    </row>
    <row r="5" spans="1:17" s="159" customFormat="1" ht="27.95" customHeight="1">
      <c r="A5" s="117" t="s">
        <v>200</v>
      </c>
      <c r="B5" s="117" t="s">
        <v>201</v>
      </c>
      <c r="C5" s="118" t="s">
        <v>23</v>
      </c>
      <c r="D5" s="180">
        <f>수량산출서!F4</f>
        <v>44</v>
      </c>
      <c r="E5" s="120"/>
      <c r="F5" s="121"/>
      <c r="G5" s="122"/>
      <c r="H5" s="122"/>
      <c r="I5" s="122"/>
      <c r="J5" s="122"/>
      <c r="K5" s="121"/>
      <c r="L5" s="121"/>
      <c r="M5" s="123"/>
    </row>
    <row r="6" spans="1:17" s="159" customFormat="1" ht="27.95" customHeight="1">
      <c r="A6" s="124" t="s">
        <v>272</v>
      </c>
      <c r="B6" s="124" t="s">
        <v>232</v>
      </c>
      <c r="C6" s="125" t="s">
        <v>23</v>
      </c>
      <c r="D6" s="180">
        <v>35</v>
      </c>
      <c r="E6" s="120"/>
      <c r="F6" s="121"/>
      <c r="G6" s="120"/>
      <c r="H6" s="122"/>
      <c r="I6" s="120"/>
      <c r="J6" s="122"/>
      <c r="K6" s="121"/>
      <c r="L6" s="121"/>
      <c r="M6" s="123"/>
    </row>
    <row r="7" spans="1:17" s="159" customFormat="1" ht="27.95" customHeight="1">
      <c r="A7" s="160" t="s">
        <v>281</v>
      </c>
      <c r="B7" s="160" t="s">
        <v>282</v>
      </c>
      <c r="C7" s="156" t="s">
        <v>27</v>
      </c>
      <c r="D7" s="180">
        <f>수량산출서!F6</f>
        <v>183.072</v>
      </c>
      <c r="E7" s="120"/>
      <c r="F7" s="121"/>
      <c r="G7" s="120"/>
      <c r="H7" s="122"/>
      <c r="I7" s="120"/>
      <c r="J7" s="122"/>
      <c r="K7" s="121"/>
      <c r="L7" s="121"/>
      <c r="M7" s="123"/>
    </row>
    <row r="8" spans="1:17" s="159" customFormat="1" ht="27.95" customHeight="1">
      <c r="A8" s="126" t="s">
        <v>28</v>
      </c>
      <c r="B8" s="126" t="s">
        <v>194</v>
      </c>
      <c r="C8" s="127" t="s">
        <v>30</v>
      </c>
      <c r="D8" s="180">
        <f>수량산출서!F7</f>
        <v>396</v>
      </c>
      <c r="E8" s="120"/>
      <c r="F8" s="121"/>
      <c r="G8" s="120"/>
      <c r="H8" s="122"/>
      <c r="I8" s="120"/>
      <c r="J8" s="122"/>
      <c r="K8" s="121"/>
      <c r="L8" s="121"/>
      <c r="M8" s="123"/>
    </row>
    <row r="9" spans="1:17" s="159" customFormat="1" ht="27.95" customHeight="1">
      <c r="A9" s="126" t="s">
        <v>202</v>
      </c>
      <c r="B9" s="126" t="s">
        <v>32</v>
      </c>
      <c r="C9" s="127" t="s">
        <v>30</v>
      </c>
      <c r="D9" s="180">
        <f>수량산출서!F8</f>
        <v>198</v>
      </c>
      <c r="E9" s="120"/>
      <c r="F9" s="121"/>
      <c r="G9" s="120"/>
      <c r="H9" s="122"/>
      <c r="I9" s="120"/>
      <c r="J9" s="122"/>
      <c r="K9" s="121"/>
      <c r="L9" s="121"/>
      <c r="M9" s="123"/>
    </row>
    <row r="10" spans="1:17" s="159" customFormat="1" ht="27.95" customHeight="1">
      <c r="A10" s="124" t="s">
        <v>38</v>
      </c>
      <c r="B10" s="124" t="s">
        <v>39</v>
      </c>
      <c r="C10" s="125" t="s">
        <v>30</v>
      </c>
      <c r="D10" s="180">
        <f>수량산출서!F9</f>
        <v>792</v>
      </c>
      <c r="E10" s="120"/>
      <c r="F10" s="121"/>
      <c r="G10" s="120"/>
      <c r="H10" s="122"/>
      <c r="I10" s="120"/>
      <c r="J10" s="122"/>
      <c r="K10" s="121"/>
      <c r="L10" s="121"/>
      <c r="M10" s="123"/>
    </row>
    <row r="11" spans="1:17" s="159" customFormat="1" ht="27.95" customHeight="1">
      <c r="A11" s="124" t="s">
        <v>38</v>
      </c>
      <c r="B11" s="124" t="s">
        <v>40</v>
      </c>
      <c r="C11" s="125" t="s">
        <v>30</v>
      </c>
      <c r="D11" s="180">
        <f>수량산출서!F10</f>
        <v>528</v>
      </c>
      <c r="E11" s="120"/>
      <c r="F11" s="121"/>
      <c r="G11" s="120"/>
      <c r="H11" s="122"/>
      <c r="I11" s="120"/>
      <c r="J11" s="122"/>
      <c r="K11" s="121"/>
      <c r="L11" s="121"/>
      <c r="M11" s="123"/>
    </row>
    <row r="12" spans="1:17" s="159" customFormat="1" ht="27.95" customHeight="1">
      <c r="A12" s="124" t="s">
        <v>203</v>
      </c>
      <c r="B12" s="124" t="s">
        <v>204</v>
      </c>
      <c r="C12" s="125" t="s">
        <v>205</v>
      </c>
      <c r="D12" s="179">
        <f>수량산출서!F11</f>
        <v>44</v>
      </c>
      <c r="E12" s="120"/>
      <c r="F12" s="121"/>
      <c r="G12" s="120"/>
      <c r="H12" s="121"/>
      <c r="I12" s="120"/>
      <c r="J12" s="121"/>
      <c r="K12" s="121"/>
      <c r="L12" s="121"/>
      <c r="M12" s="123"/>
    </row>
    <row r="13" spans="1:17" s="159" customFormat="1" ht="27.95" customHeight="1">
      <c r="A13" s="128" t="s">
        <v>46</v>
      </c>
      <c r="B13" s="128" t="s">
        <v>47</v>
      </c>
      <c r="C13" s="129" t="s">
        <v>23</v>
      </c>
      <c r="D13" s="179">
        <f>수량산출서!F12</f>
        <v>35</v>
      </c>
      <c r="E13" s="120"/>
      <c r="F13" s="121"/>
      <c r="G13" s="120"/>
      <c r="H13" s="121"/>
      <c r="I13" s="120"/>
      <c r="J13" s="121"/>
      <c r="K13" s="121"/>
      <c r="L13" s="121"/>
      <c r="M13" s="123"/>
    </row>
    <row r="14" spans="1:17" s="159" customFormat="1" ht="27.95" customHeight="1">
      <c r="A14" s="124" t="s">
        <v>206</v>
      </c>
      <c r="B14" s="124" t="s">
        <v>204</v>
      </c>
      <c r="C14" s="125" t="s">
        <v>207</v>
      </c>
      <c r="D14" s="179">
        <f>수량산출서!F13</f>
        <v>183.072</v>
      </c>
      <c r="E14" s="120"/>
      <c r="F14" s="121"/>
      <c r="G14" s="120"/>
      <c r="H14" s="121"/>
      <c r="I14" s="120"/>
      <c r="J14" s="121"/>
      <c r="K14" s="121"/>
      <c r="L14" s="121"/>
      <c r="M14" s="123"/>
    </row>
    <row r="15" spans="1:17" s="159" customFormat="1" ht="27.95" customHeight="1">
      <c r="A15" s="124" t="s">
        <v>208</v>
      </c>
      <c r="B15" s="124" t="s">
        <v>204</v>
      </c>
      <c r="C15" s="125" t="s">
        <v>209</v>
      </c>
      <c r="D15" s="179">
        <f>수량산출서!F14</f>
        <v>396</v>
      </c>
      <c r="E15" s="120"/>
      <c r="F15" s="121"/>
      <c r="G15" s="120"/>
      <c r="H15" s="121"/>
      <c r="I15" s="120"/>
      <c r="J15" s="121"/>
      <c r="K15" s="121"/>
      <c r="L15" s="121"/>
      <c r="M15" s="123"/>
    </row>
    <row r="16" spans="1:17" s="159" customFormat="1" ht="27.95" customHeight="1">
      <c r="A16" s="310" t="s">
        <v>410</v>
      </c>
      <c r="B16" s="311" t="s">
        <v>411</v>
      </c>
      <c r="C16" s="312" t="s">
        <v>277</v>
      </c>
      <c r="D16" s="313">
        <v>5900</v>
      </c>
      <c r="E16" s="120"/>
      <c r="F16" s="121"/>
      <c r="G16" s="120"/>
      <c r="H16" s="121"/>
      <c r="I16" s="120"/>
      <c r="J16" s="121"/>
      <c r="K16" s="121"/>
      <c r="L16" s="121"/>
      <c r="M16" s="120"/>
    </row>
    <row r="17" spans="1:13" s="159" customFormat="1" ht="27.95" customHeight="1">
      <c r="A17" s="314" t="s">
        <v>412</v>
      </c>
      <c r="B17" s="103" t="s">
        <v>413</v>
      </c>
      <c r="C17" s="104" t="s">
        <v>277</v>
      </c>
      <c r="D17" s="315">
        <v>1330</v>
      </c>
      <c r="E17" s="120"/>
      <c r="F17" s="121"/>
      <c r="G17" s="120"/>
      <c r="H17" s="121"/>
      <c r="I17" s="120"/>
      <c r="J17" s="121"/>
      <c r="K17" s="121"/>
      <c r="L17" s="121"/>
      <c r="M17" s="120"/>
    </row>
    <row r="18" spans="1:13" s="159" customFormat="1" ht="27.95" customHeight="1">
      <c r="A18" s="124"/>
      <c r="B18" s="124"/>
      <c r="C18" s="125"/>
      <c r="D18" s="161"/>
      <c r="E18" s="120"/>
      <c r="F18" s="121"/>
      <c r="G18" s="120"/>
      <c r="H18" s="121"/>
      <c r="I18" s="120"/>
      <c r="J18" s="121"/>
      <c r="K18" s="121"/>
      <c r="L18" s="121"/>
      <c r="M18" s="120"/>
    </row>
    <row r="19" spans="1:13" s="159" customFormat="1" ht="27.95" customHeight="1">
      <c r="A19" s="124"/>
      <c r="B19" s="124"/>
      <c r="C19" s="125"/>
      <c r="D19" s="161"/>
      <c r="E19" s="120"/>
      <c r="F19" s="121"/>
      <c r="G19" s="120"/>
      <c r="H19" s="121"/>
      <c r="I19" s="120"/>
      <c r="J19" s="121"/>
      <c r="K19" s="121"/>
      <c r="L19" s="121"/>
      <c r="M19" s="120"/>
    </row>
    <row r="20" spans="1:13" s="159" customFormat="1" ht="27.95" customHeight="1">
      <c r="A20" s="124"/>
      <c r="B20" s="124"/>
      <c r="C20" s="125"/>
      <c r="D20" s="161"/>
      <c r="E20" s="120"/>
      <c r="F20" s="121"/>
      <c r="G20" s="120"/>
      <c r="H20" s="121"/>
      <c r="I20" s="120"/>
      <c r="J20" s="121"/>
      <c r="K20" s="121"/>
      <c r="L20" s="121"/>
      <c r="M20" s="120"/>
    </row>
    <row r="21" spans="1:13" s="159" customFormat="1" ht="27.95" customHeight="1">
      <c r="A21" s="124"/>
      <c r="B21" s="124"/>
      <c r="C21" s="125"/>
      <c r="D21" s="161"/>
      <c r="E21" s="120"/>
      <c r="F21" s="121"/>
      <c r="G21" s="120"/>
      <c r="H21" s="121"/>
      <c r="I21" s="120"/>
      <c r="J21" s="121"/>
      <c r="K21" s="121"/>
      <c r="L21" s="121"/>
      <c r="M21" s="120"/>
    </row>
    <row r="22" spans="1:13" s="159" customFormat="1" ht="27.95" customHeight="1">
      <c r="A22" s="124"/>
      <c r="B22" s="124"/>
      <c r="C22" s="125"/>
      <c r="D22" s="161"/>
      <c r="E22" s="120"/>
      <c r="F22" s="121"/>
      <c r="G22" s="120"/>
      <c r="H22" s="121"/>
      <c r="I22" s="120"/>
      <c r="J22" s="121"/>
      <c r="K22" s="121"/>
      <c r="L22" s="121"/>
      <c r="M22" s="120"/>
    </row>
    <row r="23" spans="1:13" s="159" customFormat="1" ht="27.95" customHeight="1">
      <c r="A23" s="124"/>
      <c r="B23" s="124"/>
      <c r="C23" s="125"/>
      <c r="D23" s="161"/>
      <c r="E23" s="120"/>
      <c r="F23" s="121"/>
      <c r="G23" s="120"/>
      <c r="H23" s="121"/>
      <c r="I23" s="120"/>
      <c r="J23" s="121"/>
      <c r="K23" s="121"/>
      <c r="L23" s="121"/>
      <c r="M23" s="120"/>
    </row>
    <row r="24" spans="1:13" s="159" customFormat="1" ht="27.95" customHeight="1">
      <c r="A24" s="124"/>
      <c r="B24" s="124"/>
      <c r="C24" s="125"/>
      <c r="D24" s="161"/>
      <c r="E24" s="120"/>
      <c r="F24" s="121"/>
      <c r="G24" s="120"/>
      <c r="H24" s="121"/>
      <c r="I24" s="120"/>
      <c r="J24" s="121"/>
      <c r="K24" s="121"/>
      <c r="L24" s="121"/>
      <c r="M24" s="120"/>
    </row>
    <row r="25" spans="1:13" s="159" customFormat="1" ht="27.95" customHeight="1">
      <c r="A25" s="124"/>
      <c r="B25" s="124"/>
      <c r="C25" s="125"/>
      <c r="D25" s="161"/>
      <c r="E25" s="120"/>
      <c r="F25" s="121"/>
      <c r="G25" s="120"/>
      <c r="H25" s="121"/>
      <c r="I25" s="120"/>
      <c r="J25" s="121"/>
      <c r="K25" s="121"/>
      <c r="L25" s="121"/>
      <c r="M25" s="120"/>
    </row>
    <row r="26" spans="1:13" s="159" customFormat="1" ht="27.95" customHeight="1">
      <c r="A26" s="124"/>
      <c r="B26" s="124"/>
      <c r="C26" s="125"/>
      <c r="D26" s="161"/>
      <c r="E26" s="120"/>
      <c r="F26" s="121"/>
      <c r="G26" s="120"/>
      <c r="H26" s="121"/>
      <c r="I26" s="120"/>
      <c r="J26" s="121"/>
      <c r="K26" s="121"/>
      <c r="L26" s="121"/>
      <c r="M26" s="120"/>
    </row>
    <row r="27" spans="1:13" s="159" customFormat="1" ht="27.95" customHeight="1">
      <c r="A27" s="124"/>
      <c r="B27" s="124"/>
      <c r="C27" s="125"/>
      <c r="D27" s="161"/>
      <c r="E27" s="120"/>
      <c r="F27" s="121"/>
      <c r="G27" s="120"/>
      <c r="H27" s="121"/>
      <c r="I27" s="120"/>
      <c r="J27" s="121"/>
      <c r="K27" s="121"/>
      <c r="L27" s="121"/>
      <c r="M27" s="120"/>
    </row>
    <row r="28" spans="1:13" s="159" customFormat="1" ht="27.95" customHeight="1">
      <c r="A28" s="124"/>
      <c r="B28" s="124"/>
      <c r="C28" s="125"/>
      <c r="D28" s="161"/>
      <c r="E28" s="120"/>
      <c r="F28" s="121"/>
      <c r="G28" s="120"/>
      <c r="H28" s="121"/>
      <c r="I28" s="120"/>
      <c r="J28" s="121"/>
      <c r="K28" s="121"/>
      <c r="L28" s="121"/>
      <c r="M28" s="120"/>
    </row>
    <row r="29" spans="1:13" s="159" customFormat="1" ht="27.95" customHeight="1">
      <c r="A29" s="124"/>
      <c r="B29" s="124"/>
      <c r="C29" s="125"/>
      <c r="D29" s="161"/>
      <c r="E29" s="120"/>
      <c r="F29" s="121"/>
      <c r="G29" s="120"/>
      <c r="H29" s="121"/>
      <c r="I29" s="120"/>
      <c r="J29" s="121"/>
      <c r="K29" s="121"/>
      <c r="L29" s="121"/>
      <c r="M29" s="120"/>
    </row>
    <row r="30" spans="1:13" s="159" customFormat="1" ht="27.95" customHeight="1">
      <c r="A30" s="124" t="s">
        <v>301</v>
      </c>
      <c r="B30" s="124"/>
      <c r="C30" s="125"/>
      <c r="D30" s="161"/>
      <c r="E30" s="120"/>
      <c r="F30" s="121">
        <f>SUM(F5:F29)</f>
        <v>0</v>
      </c>
      <c r="G30" s="120"/>
      <c r="H30" s="121">
        <f>SUM(H5:H29)</f>
        <v>0</v>
      </c>
      <c r="I30" s="120"/>
      <c r="J30" s="121">
        <f>SUM(J5:J29)</f>
        <v>0</v>
      </c>
      <c r="K30" s="120"/>
      <c r="L30" s="121">
        <f>SUM(L5:L29)</f>
        <v>0</v>
      </c>
      <c r="M30" s="120"/>
    </row>
    <row r="31" spans="1:13" ht="27.95" customHeight="1">
      <c r="A31" s="169" t="s">
        <v>359</v>
      </c>
      <c r="B31" s="170"/>
      <c r="C31" s="171"/>
      <c r="D31" s="181"/>
      <c r="E31" s="170"/>
      <c r="F31" s="172"/>
      <c r="G31" s="170"/>
      <c r="H31" s="172"/>
      <c r="I31" s="170"/>
      <c r="J31" s="172"/>
      <c r="K31" s="170"/>
      <c r="L31" s="172"/>
      <c r="M31" s="170"/>
    </row>
    <row r="32" spans="1:13" ht="27.95" customHeight="1">
      <c r="A32" s="155" t="s">
        <v>339</v>
      </c>
      <c r="B32" s="117" t="s">
        <v>422</v>
      </c>
      <c r="C32" s="156" t="s">
        <v>23</v>
      </c>
      <c r="D32" s="177">
        <f>수량산출서!F56</f>
        <v>42</v>
      </c>
      <c r="E32" s="157">
        <f>일위대가목록!D10</f>
        <v>0</v>
      </c>
      <c r="F32" s="157">
        <f>TRUNC(E32*$D32, 0)</f>
        <v>0</v>
      </c>
      <c r="G32" s="157">
        <f>일위대가목록!F10</f>
        <v>0</v>
      </c>
      <c r="H32" s="157">
        <f>TRUNC(G32*$D32, 0)</f>
        <v>0</v>
      </c>
      <c r="I32" s="157">
        <f>일위대가목록!H10</f>
        <v>0</v>
      </c>
      <c r="J32" s="157">
        <f>TRUNC(I32*$D32, 0)</f>
        <v>0</v>
      </c>
      <c r="K32" s="157">
        <f t="shared" ref="K32" si="0">TRUNC(E32+G32+I32, 0)</f>
        <v>0</v>
      </c>
      <c r="L32" s="157">
        <f t="shared" ref="L32" si="1">TRUNC(F32+H32+J32, 0)</f>
        <v>0</v>
      </c>
      <c r="M32" s="158"/>
    </row>
    <row r="33" spans="1:13" s="159" customFormat="1" ht="27.95" customHeight="1">
      <c r="A33" s="155"/>
      <c r="B33" s="155"/>
      <c r="C33" s="156"/>
      <c r="D33" s="177"/>
      <c r="E33" s="157"/>
      <c r="F33" s="157"/>
      <c r="G33" s="157"/>
      <c r="H33" s="157"/>
      <c r="I33" s="157"/>
      <c r="J33" s="157"/>
      <c r="K33" s="157"/>
      <c r="L33" s="157"/>
      <c r="M33" s="158"/>
    </row>
    <row r="34" spans="1:13" s="159" customFormat="1" ht="27.95" customHeight="1">
      <c r="A34" s="124"/>
      <c r="B34" s="124"/>
      <c r="C34" s="125"/>
      <c r="D34" s="180"/>
      <c r="E34" s="120"/>
      <c r="F34" s="121"/>
      <c r="G34" s="120"/>
      <c r="H34" s="122"/>
      <c r="I34" s="120"/>
      <c r="J34" s="122"/>
      <c r="K34" s="121"/>
      <c r="L34" s="121"/>
      <c r="M34" s="123"/>
    </row>
    <row r="35" spans="1:13" s="159" customFormat="1" ht="27.95" customHeight="1">
      <c r="A35" s="126"/>
      <c r="B35" s="126"/>
      <c r="C35" s="127"/>
      <c r="D35" s="180"/>
      <c r="E35" s="120"/>
      <c r="F35" s="121"/>
      <c r="G35" s="120"/>
      <c r="H35" s="122"/>
      <c r="I35" s="120"/>
      <c r="J35" s="122"/>
      <c r="K35" s="121"/>
      <c r="L35" s="121"/>
      <c r="M35" s="123"/>
    </row>
    <row r="36" spans="1:13" s="159" customFormat="1" ht="27.95" customHeight="1">
      <c r="A36" s="126"/>
      <c r="B36" s="126"/>
      <c r="C36" s="127"/>
      <c r="D36" s="180"/>
      <c r="E36" s="120"/>
      <c r="F36" s="121"/>
      <c r="G36" s="120"/>
      <c r="H36" s="122"/>
      <c r="I36" s="120"/>
      <c r="J36" s="122"/>
      <c r="K36" s="121"/>
      <c r="L36" s="121"/>
      <c r="M36" s="123"/>
    </row>
    <row r="37" spans="1:13" s="159" customFormat="1" ht="27.95" customHeight="1">
      <c r="A37" s="126"/>
      <c r="B37" s="126"/>
      <c r="C37" s="127"/>
      <c r="D37" s="180"/>
      <c r="E37" s="120"/>
      <c r="F37" s="121"/>
      <c r="G37" s="120"/>
      <c r="H37" s="122"/>
      <c r="I37" s="120"/>
      <c r="J37" s="122"/>
      <c r="K37" s="121"/>
      <c r="L37" s="121"/>
      <c r="M37" s="123"/>
    </row>
    <row r="38" spans="1:13" s="159" customFormat="1" ht="27.95" customHeight="1">
      <c r="A38" s="124"/>
      <c r="B38" s="124"/>
      <c r="C38" s="125"/>
      <c r="D38" s="180"/>
      <c r="E38" s="120"/>
      <c r="F38" s="121"/>
      <c r="G38" s="120"/>
      <c r="H38" s="122"/>
      <c r="I38" s="120"/>
      <c r="J38" s="122"/>
      <c r="K38" s="121"/>
      <c r="L38" s="121"/>
      <c r="M38" s="123"/>
    </row>
    <row r="39" spans="1:13" s="159" customFormat="1" ht="27.95" customHeight="1">
      <c r="A39" s="124"/>
      <c r="B39" s="124"/>
      <c r="C39" s="118"/>
      <c r="D39" s="180"/>
      <c r="E39" s="120"/>
      <c r="F39" s="121"/>
      <c r="G39" s="120"/>
      <c r="H39" s="122"/>
      <c r="I39" s="120"/>
      <c r="J39" s="122"/>
      <c r="K39" s="121"/>
      <c r="L39" s="121"/>
      <c r="M39" s="123"/>
    </row>
    <row r="40" spans="1:13" s="159" customFormat="1" ht="27.95" customHeight="1">
      <c r="A40" s="124"/>
      <c r="B40" s="124"/>
      <c r="C40" s="118"/>
      <c r="D40" s="180"/>
      <c r="E40" s="120"/>
      <c r="F40" s="121"/>
      <c r="G40" s="120"/>
      <c r="H40" s="122"/>
      <c r="I40" s="120"/>
      <c r="J40" s="122"/>
      <c r="K40" s="121"/>
      <c r="L40" s="121"/>
      <c r="M40" s="123"/>
    </row>
    <row r="41" spans="1:13" s="159" customFormat="1" ht="27.95" customHeight="1">
      <c r="A41" s="124"/>
      <c r="B41" s="124"/>
      <c r="C41" s="118"/>
      <c r="D41" s="180"/>
      <c r="E41" s="120"/>
      <c r="F41" s="121"/>
      <c r="G41" s="120"/>
      <c r="H41" s="122"/>
      <c r="I41" s="120"/>
      <c r="J41" s="122"/>
      <c r="K41" s="121"/>
      <c r="L41" s="121"/>
      <c r="M41" s="123"/>
    </row>
    <row r="42" spans="1:13" s="159" customFormat="1" ht="27.95" customHeight="1">
      <c r="A42" s="124"/>
      <c r="B42" s="124"/>
      <c r="C42" s="125"/>
      <c r="D42" s="180"/>
      <c r="E42" s="120"/>
      <c r="F42" s="121"/>
      <c r="G42" s="120"/>
      <c r="H42" s="122"/>
      <c r="I42" s="120"/>
      <c r="J42" s="122"/>
      <c r="K42" s="121"/>
      <c r="L42" s="121"/>
      <c r="M42" s="123"/>
    </row>
    <row r="43" spans="1:13" s="159" customFormat="1" ht="27.95" customHeight="1">
      <c r="A43" s="124"/>
      <c r="B43" s="124"/>
      <c r="C43" s="125"/>
      <c r="D43" s="180"/>
      <c r="E43" s="120"/>
      <c r="F43" s="121"/>
      <c r="G43" s="120"/>
      <c r="H43" s="122"/>
      <c r="I43" s="120"/>
      <c r="J43" s="122"/>
      <c r="K43" s="121"/>
      <c r="L43" s="121"/>
      <c r="M43" s="123"/>
    </row>
    <row r="44" spans="1:13" s="159" customFormat="1" ht="27.95" customHeight="1">
      <c r="A44" s="124"/>
      <c r="B44" s="124"/>
      <c r="C44" s="125"/>
      <c r="D44" s="180"/>
      <c r="E44" s="120"/>
      <c r="F44" s="121"/>
      <c r="G44" s="120"/>
      <c r="H44" s="122"/>
      <c r="I44" s="120"/>
      <c r="J44" s="122"/>
      <c r="K44" s="121"/>
      <c r="L44" s="121"/>
      <c r="M44" s="123"/>
    </row>
    <row r="45" spans="1:13" s="159" customFormat="1" ht="27.95" customHeight="1">
      <c r="A45" s="124"/>
      <c r="B45" s="124"/>
      <c r="C45" s="125"/>
      <c r="D45" s="119"/>
      <c r="E45" s="120"/>
      <c r="F45" s="121"/>
      <c r="G45" s="120"/>
      <c r="H45" s="122"/>
      <c r="I45" s="120"/>
      <c r="J45" s="122"/>
      <c r="K45" s="121"/>
      <c r="L45" s="121"/>
      <c r="M45" s="123"/>
    </row>
    <row r="46" spans="1:13" s="159" customFormat="1" ht="27.95" customHeight="1">
      <c r="A46" s="124"/>
      <c r="B46" s="124"/>
      <c r="C46" s="125"/>
      <c r="D46" s="119"/>
      <c r="E46" s="120"/>
      <c r="F46" s="121"/>
      <c r="G46" s="120"/>
      <c r="H46" s="122"/>
      <c r="I46" s="120"/>
      <c r="J46" s="122"/>
      <c r="K46" s="121"/>
      <c r="L46" s="121"/>
      <c r="M46" s="123"/>
    </row>
    <row r="47" spans="1:13" s="159" customFormat="1" ht="27.95" customHeight="1">
      <c r="A47" s="124"/>
      <c r="B47" s="124"/>
      <c r="C47" s="125"/>
      <c r="D47" s="119"/>
      <c r="E47" s="120"/>
      <c r="F47" s="121"/>
      <c r="G47" s="120"/>
      <c r="H47" s="122"/>
      <c r="I47" s="120"/>
      <c r="J47" s="122"/>
      <c r="K47" s="121"/>
      <c r="L47" s="121"/>
      <c r="M47" s="123"/>
    </row>
    <row r="48" spans="1:13" s="159" customFormat="1" ht="27.95" customHeight="1">
      <c r="A48" s="124"/>
      <c r="B48" s="124"/>
      <c r="C48" s="125"/>
      <c r="D48" s="119"/>
      <c r="E48" s="120"/>
      <c r="F48" s="121"/>
      <c r="G48" s="120"/>
      <c r="H48" s="122"/>
      <c r="I48" s="120"/>
      <c r="J48" s="122"/>
      <c r="K48" s="121"/>
      <c r="L48" s="121"/>
      <c r="M48" s="123"/>
    </row>
    <row r="49" spans="1:13" s="159" customFormat="1" ht="27.95" customHeight="1">
      <c r="A49" s="124"/>
      <c r="B49" s="124"/>
      <c r="C49" s="125"/>
      <c r="D49" s="119"/>
      <c r="E49" s="120"/>
      <c r="F49" s="121"/>
      <c r="G49" s="120"/>
      <c r="H49" s="122"/>
      <c r="I49" s="120"/>
      <c r="J49" s="122"/>
      <c r="K49" s="121"/>
      <c r="L49" s="121"/>
      <c r="M49" s="123"/>
    </row>
    <row r="50" spans="1:13" s="159" customFormat="1" ht="27.95" customHeight="1">
      <c r="A50" s="124"/>
      <c r="B50" s="124"/>
      <c r="C50" s="125"/>
      <c r="D50" s="119"/>
      <c r="E50" s="120"/>
      <c r="F50" s="121"/>
      <c r="G50" s="120"/>
      <c r="H50" s="122"/>
      <c r="I50" s="120"/>
      <c r="J50" s="122"/>
      <c r="K50" s="121"/>
      <c r="L50" s="121"/>
      <c r="M50" s="123"/>
    </row>
    <row r="51" spans="1:13" s="159" customFormat="1" ht="27.95" customHeight="1">
      <c r="A51" s="124"/>
      <c r="B51" s="124"/>
      <c r="C51" s="125"/>
      <c r="D51" s="119"/>
      <c r="E51" s="120"/>
      <c r="F51" s="121"/>
      <c r="G51" s="120"/>
      <c r="H51" s="122"/>
      <c r="I51" s="120"/>
      <c r="J51" s="122"/>
      <c r="K51" s="121"/>
      <c r="L51" s="121"/>
      <c r="M51" s="123"/>
    </row>
    <row r="52" spans="1:13" s="159" customFormat="1" ht="27.95" customHeight="1">
      <c r="A52" s="124"/>
      <c r="B52" s="124"/>
      <c r="C52" s="125"/>
      <c r="D52" s="119"/>
      <c r="E52" s="120"/>
      <c r="F52" s="121"/>
      <c r="G52" s="120"/>
      <c r="H52" s="121"/>
      <c r="I52" s="120"/>
      <c r="J52" s="121"/>
      <c r="K52" s="121"/>
      <c r="L52" s="121"/>
      <c r="M52" s="123"/>
    </row>
    <row r="53" spans="1:13" s="159" customFormat="1" ht="27.95" customHeight="1">
      <c r="A53" s="128"/>
      <c r="B53" s="128"/>
      <c r="C53" s="129"/>
      <c r="D53" s="119"/>
      <c r="E53" s="120"/>
      <c r="F53" s="121"/>
      <c r="G53" s="120"/>
      <c r="H53" s="121"/>
      <c r="I53" s="120"/>
      <c r="J53" s="121"/>
      <c r="K53" s="121"/>
      <c r="L53" s="121"/>
      <c r="M53" s="123"/>
    </row>
    <row r="54" spans="1:13" s="159" customFormat="1" ht="27.95" customHeight="1">
      <c r="A54" s="124"/>
      <c r="B54" s="124"/>
      <c r="C54" s="125"/>
      <c r="D54" s="119"/>
      <c r="E54" s="120"/>
      <c r="F54" s="121"/>
      <c r="G54" s="120"/>
      <c r="H54" s="121"/>
      <c r="I54" s="120"/>
      <c r="J54" s="121"/>
      <c r="K54" s="121"/>
      <c r="L54" s="121"/>
      <c r="M54" s="123"/>
    </row>
    <row r="55" spans="1:13" s="159" customFormat="1" ht="27.95" customHeight="1">
      <c r="A55" s="124"/>
      <c r="B55" s="124"/>
      <c r="C55" s="125"/>
      <c r="D55" s="119"/>
      <c r="E55" s="120"/>
      <c r="F55" s="121"/>
      <c r="G55" s="120"/>
      <c r="H55" s="121"/>
      <c r="I55" s="120"/>
      <c r="J55" s="121"/>
      <c r="K55" s="121"/>
      <c r="L55" s="121"/>
      <c r="M55" s="123"/>
    </row>
    <row r="56" spans="1:13" s="159" customFormat="1" ht="27.95" customHeight="1">
      <c r="A56" s="124"/>
      <c r="B56" s="124"/>
      <c r="C56" s="125"/>
      <c r="D56" s="119"/>
      <c r="E56" s="120"/>
      <c r="F56" s="121"/>
      <c r="G56" s="120"/>
      <c r="H56" s="121"/>
      <c r="I56" s="120"/>
      <c r="J56" s="121"/>
      <c r="K56" s="121"/>
      <c r="L56" s="121"/>
      <c r="M56" s="120"/>
    </row>
    <row r="57" spans="1:13" s="159" customFormat="1" ht="27.95" customHeight="1">
      <c r="A57" s="124" t="s">
        <v>301</v>
      </c>
      <c r="B57" s="124"/>
      <c r="C57" s="125"/>
      <c r="D57" s="161"/>
      <c r="E57" s="120"/>
      <c r="F57" s="121">
        <f>SUM(F31:F56)</f>
        <v>0</v>
      </c>
      <c r="G57" s="120"/>
      <c r="H57" s="121">
        <f>SUM(H31:H56)</f>
        <v>0</v>
      </c>
      <c r="I57" s="120"/>
      <c r="J57" s="121">
        <f>SUM(J31:J56)</f>
        <v>0</v>
      </c>
      <c r="K57" s="120"/>
      <c r="L57" s="121">
        <f>SUM(L31:L56)</f>
        <v>0</v>
      </c>
      <c r="M57" s="120"/>
    </row>
    <row r="58" spans="1:13" ht="27.95" customHeight="1">
      <c r="A58" s="169" t="s">
        <v>373</v>
      </c>
      <c r="B58" s="170"/>
      <c r="C58" s="171"/>
      <c r="D58" s="181"/>
      <c r="E58" s="170"/>
      <c r="F58" s="172"/>
      <c r="G58" s="170"/>
      <c r="H58" s="172"/>
      <c r="I58" s="170"/>
      <c r="J58" s="172"/>
      <c r="K58" s="170"/>
      <c r="L58" s="172"/>
      <c r="M58" s="170"/>
    </row>
    <row r="59" spans="1:13" ht="27.95" customHeight="1">
      <c r="A59" s="155" t="s">
        <v>374</v>
      </c>
      <c r="B59" s="117" t="s">
        <v>375</v>
      </c>
      <c r="C59" s="156" t="s">
        <v>318</v>
      </c>
      <c r="D59" s="177">
        <v>1</v>
      </c>
      <c r="E59" s="157">
        <f>일위대가목록!D44</f>
        <v>0</v>
      </c>
      <c r="F59" s="157">
        <f>TRUNC(E59*$D59, 0)</f>
        <v>0</v>
      </c>
      <c r="G59" s="157"/>
      <c r="H59" s="157"/>
      <c r="I59" s="157"/>
      <c r="J59" s="157"/>
      <c r="K59" s="157"/>
      <c r="L59" s="157"/>
      <c r="M59" s="158"/>
    </row>
    <row r="60" spans="1:13" ht="27.95" customHeight="1">
      <c r="A60" s="160"/>
      <c r="B60" s="117"/>
      <c r="C60" s="156"/>
      <c r="D60" s="177"/>
      <c r="E60" s="157"/>
      <c r="F60" s="157"/>
      <c r="G60" s="157"/>
      <c r="H60" s="157"/>
      <c r="I60" s="157"/>
      <c r="J60" s="157"/>
      <c r="K60" s="157"/>
      <c r="L60" s="157"/>
      <c r="M60" s="158"/>
    </row>
    <row r="61" spans="1:13" s="159" customFormat="1" ht="27.95" customHeight="1">
      <c r="A61" s="155"/>
      <c r="B61" s="117"/>
      <c r="C61" s="156"/>
      <c r="D61" s="177"/>
      <c r="E61" s="157"/>
      <c r="F61" s="157"/>
      <c r="G61" s="157"/>
      <c r="H61" s="157"/>
      <c r="I61" s="157"/>
      <c r="J61" s="157"/>
      <c r="K61" s="157"/>
      <c r="L61" s="157"/>
      <c r="M61" s="158"/>
    </row>
    <row r="62" spans="1:13" s="159" customFormat="1" ht="27.95" customHeight="1">
      <c r="A62" s="155"/>
      <c r="B62" s="155"/>
      <c r="C62" s="156"/>
      <c r="D62" s="177"/>
      <c r="E62" s="157"/>
      <c r="F62" s="157"/>
      <c r="G62" s="157"/>
      <c r="H62" s="157"/>
      <c r="I62" s="157"/>
      <c r="J62" s="157"/>
      <c r="K62" s="157"/>
      <c r="L62" s="157"/>
      <c r="M62" s="158"/>
    </row>
    <row r="63" spans="1:13" s="159" customFormat="1" ht="27.95" customHeight="1">
      <c r="A63" s="124"/>
      <c r="B63" s="124"/>
      <c r="C63" s="125"/>
      <c r="D63" s="180"/>
      <c r="E63" s="120"/>
      <c r="F63" s="121"/>
      <c r="G63" s="120"/>
      <c r="H63" s="122"/>
      <c r="I63" s="120"/>
      <c r="J63" s="122"/>
      <c r="K63" s="121"/>
      <c r="L63" s="121"/>
      <c r="M63" s="123"/>
    </row>
    <row r="64" spans="1:13" s="159" customFormat="1" ht="27.95" customHeight="1">
      <c r="A64" s="126"/>
      <c r="B64" s="126"/>
      <c r="C64" s="127"/>
      <c r="D64" s="180"/>
      <c r="E64" s="120"/>
      <c r="F64" s="121"/>
      <c r="G64" s="120"/>
      <c r="H64" s="122"/>
      <c r="I64" s="120"/>
      <c r="J64" s="122"/>
      <c r="K64" s="121"/>
      <c r="L64" s="121"/>
      <c r="M64" s="123"/>
    </row>
    <row r="65" spans="1:13" s="159" customFormat="1" ht="27.95" customHeight="1">
      <c r="A65" s="126"/>
      <c r="B65" s="126"/>
      <c r="C65" s="127"/>
      <c r="D65" s="180"/>
      <c r="E65" s="120"/>
      <c r="F65" s="121"/>
      <c r="G65" s="120"/>
      <c r="H65" s="122"/>
      <c r="I65" s="120"/>
      <c r="J65" s="122"/>
      <c r="K65" s="121"/>
      <c r="L65" s="121"/>
      <c r="M65" s="123"/>
    </row>
    <row r="66" spans="1:13" s="159" customFormat="1" ht="27.95" customHeight="1">
      <c r="A66" s="126"/>
      <c r="B66" s="126"/>
      <c r="C66" s="127"/>
      <c r="D66" s="180"/>
      <c r="E66" s="120"/>
      <c r="F66" s="121"/>
      <c r="G66" s="120"/>
      <c r="H66" s="122"/>
      <c r="I66" s="120"/>
      <c r="J66" s="122"/>
      <c r="K66" s="121"/>
      <c r="L66" s="121"/>
      <c r="M66" s="123"/>
    </row>
    <row r="67" spans="1:13" s="159" customFormat="1" ht="27.95" customHeight="1">
      <c r="A67" s="124"/>
      <c r="B67" s="124"/>
      <c r="C67" s="125"/>
      <c r="D67" s="180"/>
      <c r="E67" s="120"/>
      <c r="F67" s="121"/>
      <c r="G67" s="120"/>
      <c r="H67" s="122"/>
      <c r="I67" s="120"/>
      <c r="J67" s="122"/>
      <c r="K67" s="121"/>
      <c r="L67" s="121"/>
      <c r="M67" s="123"/>
    </row>
    <row r="68" spans="1:13" s="159" customFormat="1" ht="27.95" customHeight="1">
      <c r="A68" s="124"/>
      <c r="B68" s="124"/>
      <c r="C68" s="118"/>
      <c r="D68" s="180"/>
      <c r="E68" s="120"/>
      <c r="F68" s="121"/>
      <c r="G68" s="120"/>
      <c r="H68" s="122"/>
      <c r="I68" s="120"/>
      <c r="J68" s="122"/>
      <c r="K68" s="121"/>
      <c r="L68" s="121"/>
      <c r="M68" s="123"/>
    </row>
    <row r="69" spans="1:13" s="159" customFormat="1" ht="27.95" customHeight="1">
      <c r="A69" s="124"/>
      <c r="B69" s="124"/>
      <c r="C69" s="125"/>
      <c r="D69" s="180"/>
      <c r="E69" s="120"/>
      <c r="F69" s="121"/>
      <c r="G69" s="120"/>
      <c r="H69" s="122"/>
      <c r="I69" s="120"/>
      <c r="J69" s="122"/>
      <c r="K69" s="121"/>
      <c r="L69" s="121"/>
      <c r="M69" s="123"/>
    </row>
    <row r="70" spans="1:13" s="159" customFormat="1" ht="27.95" customHeight="1">
      <c r="A70" s="124"/>
      <c r="B70" s="124"/>
      <c r="C70" s="125"/>
      <c r="D70" s="180"/>
      <c r="E70" s="120"/>
      <c r="F70" s="121"/>
      <c r="G70" s="120"/>
      <c r="H70" s="122"/>
      <c r="I70" s="120"/>
      <c r="J70" s="122"/>
      <c r="K70" s="121"/>
      <c r="L70" s="121"/>
      <c r="M70" s="123"/>
    </row>
    <row r="71" spans="1:13" s="159" customFormat="1" ht="27.95" customHeight="1">
      <c r="A71" s="124"/>
      <c r="B71" s="124"/>
      <c r="C71" s="125"/>
      <c r="D71" s="180"/>
      <c r="E71" s="120"/>
      <c r="F71" s="121"/>
      <c r="G71" s="120"/>
      <c r="H71" s="122"/>
      <c r="I71" s="120"/>
      <c r="J71" s="122"/>
      <c r="K71" s="121"/>
      <c r="L71" s="121"/>
      <c r="M71" s="123"/>
    </row>
    <row r="72" spans="1:13" s="159" customFormat="1" ht="27.95" customHeight="1">
      <c r="A72" s="124"/>
      <c r="B72" s="124"/>
      <c r="C72" s="125"/>
      <c r="D72" s="119"/>
      <c r="E72" s="120"/>
      <c r="F72" s="121"/>
      <c r="G72" s="120"/>
      <c r="H72" s="122"/>
      <c r="I72" s="120"/>
      <c r="J72" s="122"/>
      <c r="K72" s="121"/>
      <c r="L72" s="121"/>
      <c r="M72" s="123"/>
    </row>
    <row r="73" spans="1:13" s="159" customFormat="1" ht="27.95" customHeight="1">
      <c r="A73" s="124"/>
      <c r="B73" s="124"/>
      <c r="C73" s="125"/>
      <c r="D73" s="119"/>
      <c r="E73" s="120"/>
      <c r="F73" s="121"/>
      <c r="G73" s="120"/>
      <c r="H73" s="122"/>
      <c r="I73" s="120"/>
      <c r="J73" s="122"/>
      <c r="K73" s="121"/>
      <c r="L73" s="121"/>
      <c r="M73" s="123"/>
    </row>
    <row r="74" spans="1:13" s="159" customFormat="1" ht="27.95" customHeight="1">
      <c r="A74" s="124"/>
      <c r="B74" s="124"/>
      <c r="C74" s="125"/>
      <c r="D74" s="119"/>
      <c r="E74" s="120"/>
      <c r="F74" s="121"/>
      <c r="G74" s="120"/>
      <c r="H74" s="122"/>
      <c r="I74" s="120"/>
      <c r="J74" s="122"/>
      <c r="K74" s="121"/>
      <c r="L74" s="121"/>
      <c r="M74" s="123"/>
    </row>
    <row r="75" spans="1:13" s="159" customFormat="1" ht="27.95" customHeight="1">
      <c r="A75" s="124"/>
      <c r="B75" s="124"/>
      <c r="C75" s="125"/>
      <c r="D75" s="119"/>
      <c r="E75" s="120"/>
      <c r="F75" s="121"/>
      <c r="G75" s="120"/>
      <c r="H75" s="122"/>
      <c r="I75" s="120"/>
      <c r="J75" s="122"/>
      <c r="K75" s="121"/>
      <c r="L75" s="121"/>
      <c r="M75" s="123"/>
    </row>
    <row r="76" spans="1:13" s="159" customFormat="1" ht="27.95" customHeight="1">
      <c r="A76" s="124"/>
      <c r="B76" s="124"/>
      <c r="C76" s="125"/>
      <c r="D76" s="119"/>
      <c r="E76" s="120"/>
      <c r="F76" s="121"/>
      <c r="G76" s="120"/>
      <c r="H76" s="122"/>
      <c r="I76" s="120"/>
      <c r="J76" s="122"/>
      <c r="K76" s="121"/>
      <c r="L76" s="121"/>
      <c r="M76" s="123"/>
    </row>
    <row r="77" spans="1:13" s="159" customFormat="1" ht="27.95" customHeight="1">
      <c r="A77" s="124"/>
      <c r="B77" s="124"/>
      <c r="C77" s="125"/>
      <c r="D77" s="119"/>
      <c r="E77" s="120"/>
      <c r="F77" s="121"/>
      <c r="G77" s="120"/>
      <c r="H77" s="122"/>
      <c r="I77" s="120"/>
      <c r="J77" s="122"/>
      <c r="K77" s="121"/>
      <c r="L77" s="121"/>
      <c r="M77" s="123"/>
    </row>
    <row r="78" spans="1:13" s="159" customFormat="1" ht="27.95" customHeight="1">
      <c r="A78" s="124"/>
      <c r="B78" s="124"/>
      <c r="C78" s="125"/>
      <c r="D78" s="119"/>
      <c r="E78" s="120"/>
      <c r="F78" s="121"/>
      <c r="G78" s="120"/>
      <c r="H78" s="122"/>
      <c r="I78" s="120"/>
      <c r="J78" s="122"/>
      <c r="K78" s="121"/>
      <c r="L78" s="121"/>
      <c r="M78" s="123"/>
    </row>
    <row r="79" spans="1:13" s="159" customFormat="1" ht="27.95" customHeight="1">
      <c r="A79" s="124"/>
      <c r="B79" s="124"/>
      <c r="C79" s="125"/>
      <c r="D79" s="119"/>
      <c r="E79" s="120"/>
      <c r="F79" s="121"/>
      <c r="G79" s="120"/>
      <c r="H79" s="121"/>
      <c r="I79" s="120"/>
      <c r="J79" s="121"/>
      <c r="K79" s="121"/>
      <c r="L79" s="121"/>
      <c r="M79" s="123"/>
    </row>
    <row r="80" spans="1:13" s="159" customFormat="1" ht="27.95" customHeight="1">
      <c r="A80" s="128"/>
      <c r="B80" s="128"/>
      <c r="C80" s="129"/>
      <c r="D80" s="119"/>
      <c r="E80" s="120"/>
      <c r="F80" s="121"/>
      <c r="G80" s="120"/>
      <c r="H80" s="121"/>
      <c r="I80" s="120"/>
      <c r="J80" s="121"/>
      <c r="K80" s="121"/>
      <c r="L80" s="121"/>
      <c r="M80" s="123"/>
    </row>
    <row r="81" spans="1:13" s="159" customFormat="1" ht="27.95" customHeight="1">
      <c r="A81" s="124"/>
      <c r="B81" s="124"/>
      <c r="C81" s="125"/>
      <c r="D81" s="119"/>
      <c r="E81" s="120"/>
      <c r="F81" s="121"/>
      <c r="G81" s="120"/>
      <c r="H81" s="121"/>
      <c r="I81" s="120"/>
      <c r="J81" s="121"/>
      <c r="K81" s="121"/>
      <c r="L81" s="121"/>
      <c r="M81" s="123"/>
    </row>
    <row r="82" spans="1:13" s="159" customFormat="1" ht="27.95" customHeight="1">
      <c r="A82" s="124"/>
      <c r="B82" s="124"/>
      <c r="C82" s="125"/>
      <c r="D82" s="119"/>
      <c r="E82" s="120"/>
      <c r="F82" s="121"/>
      <c r="G82" s="120"/>
      <c r="H82" s="121"/>
      <c r="I82" s="120"/>
      <c r="J82" s="121"/>
      <c r="K82" s="121"/>
      <c r="L82" s="121"/>
      <c r="M82" s="123"/>
    </row>
    <row r="83" spans="1:13" s="159" customFormat="1" ht="27.95" customHeight="1">
      <c r="A83" s="124"/>
      <c r="B83" s="124"/>
      <c r="C83" s="125"/>
      <c r="D83" s="119"/>
      <c r="E83" s="120"/>
      <c r="F83" s="121"/>
      <c r="G83" s="120"/>
      <c r="H83" s="121"/>
      <c r="I83" s="120"/>
      <c r="J83" s="121"/>
      <c r="K83" s="121"/>
      <c r="L83" s="121"/>
      <c r="M83" s="120"/>
    </row>
    <row r="84" spans="1:13" s="159" customFormat="1" ht="27.95" customHeight="1">
      <c r="A84" s="124" t="s">
        <v>301</v>
      </c>
      <c r="B84" s="124"/>
      <c r="C84" s="125"/>
      <c r="D84" s="161"/>
      <c r="E84" s="120"/>
      <c r="F84" s="121">
        <f>SUM(F58:F83)</f>
        <v>0</v>
      </c>
      <c r="G84" s="120"/>
      <c r="H84" s="121">
        <f>SUM(H58:H83)</f>
        <v>0</v>
      </c>
      <c r="I84" s="120"/>
      <c r="J84" s="121">
        <f>SUM(J58:J83)</f>
        <v>0</v>
      </c>
      <c r="K84" s="120"/>
      <c r="L84" s="121">
        <f t="shared" ref="L84" si="2">SUM(L58:L83)</f>
        <v>0</v>
      </c>
      <c r="M84" s="120"/>
    </row>
  </sheetData>
  <mergeCells count="10">
    <mergeCell ref="A1:M1"/>
    <mergeCell ref="A2:A3"/>
    <mergeCell ref="B2:B3"/>
    <mergeCell ref="C2:C3"/>
    <mergeCell ref="D2:D3"/>
    <mergeCell ref="E2:F2"/>
    <mergeCell ref="G2:H2"/>
    <mergeCell ref="I2:J2"/>
    <mergeCell ref="K2:L2"/>
    <mergeCell ref="M2:M3"/>
  </mergeCells>
  <phoneticPr fontId="1" type="noConversion"/>
  <pageMargins left="0.78740157480314965" right="0" top="0.59055118110236227" bottom="0.59055118110236227" header="0" footer="0"/>
  <pageSetup paperSize="9"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3190-E805-4532-970A-2D90A8310619}">
  <sheetPr>
    <pageSetUpPr fitToPage="1"/>
  </sheetPr>
  <dimension ref="A1:L33"/>
  <sheetViews>
    <sheetView view="pageBreakPreview" zoomScaleNormal="100" zoomScaleSheetLayoutView="100" workbookViewId="0">
      <selection sqref="A1:L1"/>
    </sheetView>
  </sheetViews>
  <sheetFormatPr defaultRowHeight="16.5"/>
  <cols>
    <col min="1" max="2" width="30.625" style="102" customWidth="1"/>
    <col min="3" max="3" width="4.625" style="106" customWidth="1"/>
    <col min="4" max="4" width="13.625" style="102" customWidth="1"/>
    <col min="5" max="5" width="13.625" style="102" hidden="1" customWidth="1"/>
    <col min="6" max="6" width="13.625" style="102" customWidth="1"/>
    <col min="7" max="7" width="13.625" style="102" hidden="1" customWidth="1"/>
    <col min="8" max="8" width="13.625" style="102" customWidth="1"/>
    <col min="9" max="9" width="13.625" style="102" hidden="1" customWidth="1"/>
    <col min="10" max="10" width="13.625" style="102" customWidth="1"/>
    <col min="11" max="11" width="8.625" style="102" customWidth="1"/>
    <col min="12" max="12" width="12.625" style="102" customWidth="1"/>
    <col min="13" max="16384" width="9" style="102"/>
  </cols>
  <sheetData>
    <row r="1" spans="1:12" ht="30" customHeight="1">
      <c r="A1" s="465" t="s">
        <v>57</v>
      </c>
      <c r="B1" s="465"/>
      <c r="C1" s="465"/>
      <c r="D1" s="465"/>
      <c r="E1" s="465"/>
      <c r="F1" s="465"/>
      <c r="G1" s="465"/>
      <c r="H1" s="465"/>
      <c r="I1" s="465"/>
      <c r="J1" s="465"/>
      <c r="K1" s="465"/>
      <c r="L1" s="465"/>
    </row>
    <row r="2" spans="1:12" ht="30" customHeight="1">
      <c r="A2" s="152" t="s">
        <v>450</v>
      </c>
      <c r="B2" s="107"/>
      <c r="C2" s="107"/>
      <c r="D2" s="107"/>
      <c r="E2" s="107"/>
      <c r="F2" s="107"/>
      <c r="G2" s="107"/>
      <c r="H2" s="107"/>
      <c r="I2" s="107"/>
      <c r="J2" s="107"/>
      <c r="K2" s="107"/>
      <c r="L2" s="107"/>
    </row>
    <row r="3" spans="1:12" ht="30" customHeight="1">
      <c r="A3" s="87" t="s">
        <v>1</v>
      </c>
      <c r="B3" s="87" t="s">
        <v>2</v>
      </c>
      <c r="C3" s="87" t="s">
        <v>3</v>
      </c>
      <c r="D3" s="87" t="s">
        <v>58</v>
      </c>
      <c r="E3" s="87"/>
      <c r="F3" s="87" t="s">
        <v>59</v>
      </c>
      <c r="G3" s="87"/>
      <c r="H3" s="87" t="s">
        <v>60</v>
      </c>
      <c r="I3" s="87"/>
      <c r="J3" s="87" t="s">
        <v>61</v>
      </c>
      <c r="K3" s="87" t="s">
        <v>62</v>
      </c>
      <c r="L3" s="87" t="s">
        <v>63</v>
      </c>
    </row>
    <row r="4" spans="1:12" ht="30" customHeight="1">
      <c r="A4" s="103" t="s">
        <v>54</v>
      </c>
      <c r="B4" s="103" t="s">
        <v>55</v>
      </c>
      <c r="C4" s="104" t="s">
        <v>23</v>
      </c>
      <c r="D4" s="108"/>
      <c r="E4" s="108"/>
      <c r="F4" s="108"/>
      <c r="G4" s="108"/>
      <c r="H4" s="108"/>
      <c r="I4" s="108"/>
      <c r="J4" s="108"/>
      <c r="K4" s="103" t="s">
        <v>386</v>
      </c>
      <c r="L4" s="103" t="s">
        <v>19</v>
      </c>
    </row>
    <row r="5" spans="1:12" ht="30" customHeight="1">
      <c r="A5" s="103" t="s">
        <v>388</v>
      </c>
      <c r="B5" s="103" t="s">
        <v>47</v>
      </c>
      <c r="C5" s="104" t="s">
        <v>23</v>
      </c>
      <c r="D5" s="108"/>
      <c r="E5" s="108"/>
      <c r="F5" s="108"/>
      <c r="G5" s="108"/>
      <c r="H5" s="108"/>
      <c r="I5" s="108"/>
      <c r="J5" s="108"/>
      <c r="K5" s="103" t="s">
        <v>387</v>
      </c>
      <c r="L5" s="103" t="s">
        <v>19</v>
      </c>
    </row>
    <row r="6" spans="1:12" ht="30" customHeight="1">
      <c r="A6" s="103" t="s">
        <v>48</v>
      </c>
      <c r="B6" s="103" t="s">
        <v>49</v>
      </c>
      <c r="C6" s="104" t="s">
        <v>27</v>
      </c>
      <c r="D6" s="108"/>
      <c r="E6" s="108"/>
      <c r="F6" s="108"/>
      <c r="G6" s="108"/>
      <c r="H6" s="108"/>
      <c r="I6" s="108"/>
      <c r="J6" s="108"/>
      <c r="K6" s="103" t="s">
        <v>75</v>
      </c>
      <c r="L6" s="103" t="s">
        <v>19</v>
      </c>
    </row>
    <row r="7" spans="1:12" ht="30" customHeight="1">
      <c r="A7" s="103" t="s">
        <v>50</v>
      </c>
      <c r="B7" s="103" t="s">
        <v>49</v>
      </c>
      <c r="C7" s="104" t="s">
        <v>30</v>
      </c>
      <c r="D7" s="108"/>
      <c r="E7" s="108"/>
      <c r="F7" s="108"/>
      <c r="G7" s="108"/>
      <c r="H7" s="108"/>
      <c r="I7" s="108"/>
      <c r="J7" s="108"/>
      <c r="K7" s="103" t="s">
        <v>76</v>
      </c>
      <c r="L7" s="103" t="s">
        <v>19</v>
      </c>
    </row>
    <row r="8" spans="1:12" ht="30" customHeight="1">
      <c r="A8" s="103" t="s">
        <v>215</v>
      </c>
      <c r="B8" s="103" t="s">
        <v>49</v>
      </c>
      <c r="C8" s="104" t="s">
        <v>30</v>
      </c>
      <c r="D8" s="185"/>
      <c r="E8" s="185"/>
      <c r="F8" s="185"/>
      <c r="G8" s="185"/>
      <c r="H8" s="185"/>
      <c r="I8" s="185"/>
      <c r="J8" s="185"/>
      <c r="K8" s="103" t="s">
        <v>77</v>
      </c>
      <c r="L8" s="103"/>
    </row>
    <row r="9" spans="1:12" ht="30" customHeight="1">
      <c r="A9" s="103" t="s">
        <v>216</v>
      </c>
      <c r="B9" s="103" t="s">
        <v>49</v>
      </c>
      <c r="C9" s="104" t="s">
        <v>30</v>
      </c>
      <c r="D9" s="108"/>
      <c r="E9" s="108"/>
      <c r="F9" s="108"/>
      <c r="G9" s="108"/>
      <c r="H9" s="108"/>
      <c r="I9" s="108"/>
      <c r="J9" s="108"/>
      <c r="K9" s="103" t="s">
        <v>79</v>
      </c>
      <c r="L9" s="103" t="s">
        <v>19</v>
      </c>
    </row>
    <row r="10" spans="1:12" ht="30" customHeight="1">
      <c r="A10" s="128" t="s">
        <v>339</v>
      </c>
      <c r="B10" s="128" t="s">
        <v>417</v>
      </c>
      <c r="C10" s="129" t="s">
        <v>284</v>
      </c>
      <c r="D10" s="217"/>
      <c r="E10" s="217"/>
      <c r="F10" s="217"/>
      <c r="G10" s="217"/>
      <c r="H10" s="217"/>
      <c r="I10" s="217"/>
      <c r="J10" s="217"/>
      <c r="K10" s="103" t="s">
        <v>80</v>
      </c>
      <c r="L10" s="128"/>
    </row>
    <row r="11" spans="1:12" ht="30" customHeight="1">
      <c r="A11" s="128" t="s">
        <v>389</v>
      </c>
      <c r="B11" s="128" t="s">
        <v>417</v>
      </c>
      <c r="C11" s="129" t="s">
        <v>284</v>
      </c>
      <c r="D11" s="217"/>
      <c r="E11" s="217"/>
      <c r="F11" s="217"/>
      <c r="G11" s="217"/>
      <c r="H11" s="217"/>
      <c r="I11" s="217"/>
      <c r="J11" s="217"/>
      <c r="K11" s="103" t="s">
        <v>81</v>
      </c>
      <c r="L11" s="128"/>
    </row>
    <row r="12" spans="1:12" ht="30" customHeight="1">
      <c r="A12" s="128" t="s">
        <v>289</v>
      </c>
      <c r="B12" s="128" t="s">
        <v>417</v>
      </c>
      <c r="C12" s="129" t="s">
        <v>286</v>
      </c>
      <c r="D12" s="217"/>
      <c r="E12" s="217"/>
      <c r="F12" s="217"/>
      <c r="G12" s="217"/>
      <c r="H12" s="217"/>
      <c r="I12" s="217"/>
      <c r="J12" s="217"/>
      <c r="K12" s="103" t="s">
        <v>239</v>
      </c>
      <c r="L12" s="128"/>
    </row>
    <row r="13" spans="1:12" ht="30" customHeight="1">
      <c r="A13" s="128" t="s">
        <v>287</v>
      </c>
      <c r="B13" s="128" t="s">
        <v>417</v>
      </c>
      <c r="C13" s="129" t="s">
        <v>277</v>
      </c>
      <c r="D13" s="217"/>
      <c r="E13" s="217"/>
      <c r="F13" s="217"/>
      <c r="G13" s="217"/>
      <c r="H13" s="217"/>
      <c r="I13" s="217"/>
      <c r="J13" s="217"/>
      <c r="K13" s="103" t="s">
        <v>240</v>
      </c>
      <c r="L13" s="128"/>
    </row>
    <row r="14" spans="1:12" ht="30" customHeight="1">
      <c r="A14" s="128" t="s">
        <v>361</v>
      </c>
      <c r="B14" s="128" t="s">
        <v>417</v>
      </c>
      <c r="C14" s="129" t="s">
        <v>277</v>
      </c>
      <c r="D14" s="217"/>
      <c r="E14" s="217"/>
      <c r="F14" s="217"/>
      <c r="G14" s="217"/>
      <c r="H14" s="217"/>
      <c r="I14" s="217"/>
      <c r="J14" s="217"/>
      <c r="K14" s="103" t="s">
        <v>241</v>
      </c>
      <c r="L14" s="128"/>
    </row>
    <row r="15" spans="1:12" ht="30" customHeight="1">
      <c r="A15" s="128" t="s">
        <v>290</v>
      </c>
      <c r="B15" s="128" t="s">
        <v>417</v>
      </c>
      <c r="C15" s="129" t="s">
        <v>277</v>
      </c>
      <c r="D15" s="217"/>
      <c r="E15" s="217"/>
      <c r="F15" s="217"/>
      <c r="G15" s="217"/>
      <c r="H15" s="217"/>
      <c r="I15" s="217"/>
      <c r="J15" s="217"/>
      <c r="K15" s="103" t="s">
        <v>242</v>
      </c>
      <c r="L15" s="128"/>
    </row>
    <row r="16" spans="1:12" ht="30" customHeight="1">
      <c r="A16" s="103" t="s">
        <v>343</v>
      </c>
      <c r="B16" s="103"/>
      <c r="C16" s="104" t="s">
        <v>220</v>
      </c>
      <c r="D16" s="185"/>
      <c r="E16" s="185"/>
      <c r="F16" s="185"/>
      <c r="G16" s="185"/>
      <c r="H16" s="185"/>
      <c r="I16" s="185"/>
      <c r="J16" s="217"/>
      <c r="K16" s="103" t="s">
        <v>390</v>
      </c>
      <c r="L16" s="103"/>
    </row>
    <row r="17" spans="1:12" ht="30" customHeight="1">
      <c r="A17" s="103" t="s">
        <v>396</v>
      </c>
      <c r="B17" s="103"/>
      <c r="C17" s="104" t="s">
        <v>236</v>
      </c>
      <c r="D17" s="108"/>
      <c r="E17" s="108"/>
      <c r="F17" s="185"/>
      <c r="G17" s="108"/>
      <c r="H17" s="185"/>
      <c r="I17" s="108"/>
      <c r="J17" s="217"/>
      <c r="K17" s="103" t="s">
        <v>257</v>
      </c>
      <c r="L17" s="103"/>
    </row>
    <row r="18" spans="1:12" ht="30" customHeight="1">
      <c r="A18" s="103" t="s">
        <v>317</v>
      </c>
      <c r="B18" s="103" t="s">
        <v>302</v>
      </c>
      <c r="C18" s="104" t="s">
        <v>236</v>
      </c>
      <c r="D18" s="185"/>
      <c r="E18" s="185"/>
      <c r="F18" s="185"/>
      <c r="G18" s="185"/>
      <c r="H18" s="185"/>
      <c r="I18" s="185"/>
      <c r="J18" s="217"/>
      <c r="K18" s="103" t="s">
        <v>258</v>
      </c>
      <c r="L18" s="103"/>
    </row>
    <row r="19" spans="1:12" ht="30" customHeight="1">
      <c r="A19" s="103" t="s">
        <v>317</v>
      </c>
      <c r="B19" s="103" t="s">
        <v>397</v>
      </c>
      <c r="C19" s="104" t="s">
        <v>236</v>
      </c>
      <c r="D19" s="185"/>
      <c r="E19" s="185"/>
      <c r="F19" s="185"/>
      <c r="G19" s="185"/>
      <c r="H19" s="185"/>
      <c r="I19" s="185"/>
      <c r="J19" s="217"/>
      <c r="K19" s="103" t="s">
        <v>291</v>
      </c>
      <c r="L19" s="103"/>
    </row>
    <row r="20" spans="1:12" ht="30" customHeight="1">
      <c r="A20" s="103" t="s">
        <v>398</v>
      </c>
      <c r="B20" s="103" t="s">
        <v>319</v>
      </c>
      <c r="C20" s="104" t="s">
        <v>236</v>
      </c>
      <c r="D20" s="185"/>
      <c r="E20" s="185"/>
      <c r="F20" s="185"/>
      <c r="G20" s="185"/>
      <c r="H20" s="185"/>
      <c r="I20" s="185"/>
      <c r="J20" s="217"/>
      <c r="K20" s="103" t="s">
        <v>292</v>
      </c>
      <c r="L20" s="103"/>
    </row>
    <row r="21" spans="1:12" ht="30" customHeight="1">
      <c r="A21" s="103" t="s">
        <v>399</v>
      </c>
      <c r="B21" s="103" t="s">
        <v>401</v>
      </c>
      <c r="C21" s="104" t="s">
        <v>236</v>
      </c>
      <c r="D21" s="185"/>
      <c r="E21" s="185"/>
      <c r="F21" s="185"/>
      <c r="G21" s="185"/>
      <c r="H21" s="185"/>
      <c r="I21" s="185"/>
      <c r="J21" s="217"/>
      <c r="K21" s="103" t="s">
        <v>293</v>
      </c>
      <c r="L21" s="103"/>
    </row>
    <row r="22" spans="1:12" ht="30" customHeight="1">
      <c r="A22" s="103" t="s">
        <v>400</v>
      </c>
      <c r="B22" s="103" t="s">
        <v>402</v>
      </c>
      <c r="C22" s="104" t="s">
        <v>236</v>
      </c>
      <c r="D22" s="185"/>
      <c r="E22" s="185"/>
      <c r="F22" s="185"/>
      <c r="G22" s="185"/>
      <c r="H22" s="185"/>
      <c r="I22" s="185"/>
      <c r="J22" s="217"/>
      <c r="K22" s="103" t="s">
        <v>294</v>
      </c>
      <c r="L22" s="103"/>
    </row>
    <row r="23" spans="1:12" ht="30" customHeight="1">
      <c r="A23" s="103" t="s">
        <v>399</v>
      </c>
      <c r="B23" s="103" t="s">
        <v>403</v>
      </c>
      <c r="C23" s="104" t="s">
        <v>236</v>
      </c>
      <c r="D23" s="185"/>
      <c r="E23" s="185"/>
      <c r="F23" s="185"/>
      <c r="G23" s="185"/>
      <c r="H23" s="185"/>
      <c r="I23" s="185"/>
      <c r="J23" s="217"/>
      <c r="K23" s="103" t="s">
        <v>295</v>
      </c>
      <c r="L23" s="103"/>
    </row>
    <row r="24" spans="1:12" ht="30" customHeight="1">
      <c r="A24" s="103" t="s">
        <v>400</v>
      </c>
      <c r="B24" s="103" t="s">
        <v>403</v>
      </c>
      <c r="C24" s="104" t="s">
        <v>236</v>
      </c>
      <c r="D24" s="185"/>
      <c r="E24" s="185"/>
      <c r="F24" s="185"/>
      <c r="G24" s="185"/>
      <c r="H24" s="185"/>
      <c r="I24" s="185"/>
      <c r="J24" s="217"/>
      <c r="K24" s="103" t="s">
        <v>296</v>
      </c>
      <c r="L24" s="103"/>
    </row>
    <row r="25" spans="1:12" ht="30" customHeight="1">
      <c r="A25" s="103" t="s">
        <v>68</v>
      </c>
      <c r="B25" s="103" t="s">
        <v>69</v>
      </c>
      <c r="C25" s="104" t="s">
        <v>70</v>
      </c>
      <c r="D25" s="108"/>
      <c r="E25" s="108"/>
      <c r="F25" s="108"/>
      <c r="G25" s="108"/>
      <c r="H25" s="108"/>
      <c r="I25" s="108"/>
      <c r="J25" s="108"/>
      <c r="K25" s="103" t="s">
        <v>79</v>
      </c>
      <c r="L25" s="103" t="s">
        <v>19</v>
      </c>
    </row>
    <row r="26" spans="1:12" ht="30" customHeight="1">
      <c r="A26" s="109"/>
      <c r="B26" s="109"/>
      <c r="C26" s="110"/>
      <c r="D26" s="111"/>
      <c r="E26" s="111"/>
      <c r="F26" s="111"/>
      <c r="G26" s="111"/>
      <c r="H26" s="111"/>
      <c r="I26" s="111"/>
      <c r="J26" s="111"/>
      <c r="K26" s="109"/>
      <c r="L26" s="109"/>
    </row>
    <row r="27" spans="1:12" ht="30" customHeight="1">
      <c r="A27" s="109"/>
      <c r="B27" s="109"/>
      <c r="C27" s="110"/>
      <c r="D27" s="111"/>
      <c r="E27" s="111"/>
      <c r="F27" s="111"/>
      <c r="G27" s="111"/>
      <c r="H27" s="111"/>
      <c r="I27" s="111"/>
      <c r="J27" s="111"/>
      <c r="K27" s="109"/>
      <c r="L27" s="109"/>
    </row>
    <row r="28" spans="1:12" ht="30" customHeight="1">
      <c r="A28" s="109"/>
      <c r="B28" s="109"/>
      <c r="C28" s="110"/>
      <c r="D28" s="111"/>
      <c r="E28" s="111"/>
      <c r="F28" s="111"/>
      <c r="G28" s="111"/>
      <c r="H28" s="111"/>
      <c r="I28" s="111"/>
      <c r="J28" s="111"/>
      <c r="K28" s="109"/>
      <c r="L28" s="109"/>
    </row>
    <row r="29" spans="1:12" ht="30" customHeight="1">
      <c r="A29" s="109"/>
      <c r="B29" s="109"/>
      <c r="C29" s="110"/>
      <c r="D29" s="111"/>
      <c r="E29" s="111"/>
      <c r="F29" s="111"/>
      <c r="G29" s="111"/>
      <c r="H29" s="111"/>
      <c r="I29" s="111"/>
      <c r="J29" s="111"/>
      <c r="K29" s="109"/>
      <c r="L29" s="109"/>
    </row>
    <row r="30" spans="1:12" ht="30" customHeight="1">
      <c r="A30" s="109"/>
      <c r="B30" s="109"/>
      <c r="C30" s="110"/>
      <c r="D30" s="111"/>
      <c r="E30" s="111"/>
      <c r="F30" s="111"/>
      <c r="G30" s="111"/>
      <c r="H30" s="111"/>
      <c r="I30" s="111"/>
      <c r="J30" s="111"/>
      <c r="K30" s="109"/>
      <c r="L30" s="109"/>
    </row>
    <row r="31" spans="1:12" ht="30" customHeight="1">
      <c r="A31" s="109"/>
      <c r="B31" s="109"/>
      <c r="C31" s="110"/>
      <c r="D31" s="111"/>
      <c r="E31" s="111"/>
      <c r="F31" s="111"/>
      <c r="G31" s="111"/>
      <c r="H31" s="111"/>
      <c r="I31" s="111"/>
      <c r="J31" s="111"/>
      <c r="K31" s="109"/>
      <c r="L31" s="109"/>
    </row>
    <row r="32" spans="1:12" ht="30" customHeight="1">
      <c r="A32" s="109"/>
      <c r="B32" s="109"/>
      <c r="C32" s="110"/>
      <c r="D32" s="111"/>
      <c r="E32" s="111"/>
      <c r="F32" s="111"/>
      <c r="G32" s="111"/>
      <c r="H32" s="111"/>
      <c r="I32" s="111"/>
      <c r="J32" s="111"/>
      <c r="K32" s="109"/>
      <c r="L32" s="109"/>
    </row>
    <row r="33" spans="1:12" ht="30" customHeight="1">
      <c r="A33" s="109"/>
      <c r="B33" s="109"/>
      <c r="C33" s="110"/>
      <c r="D33" s="111"/>
      <c r="E33" s="111"/>
      <c r="F33" s="111"/>
      <c r="G33" s="111"/>
      <c r="H33" s="111"/>
      <c r="I33" s="111"/>
      <c r="J33" s="111"/>
      <c r="K33" s="109"/>
      <c r="L33" s="109"/>
    </row>
  </sheetData>
  <mergeCells count="1">
    <mergeCell ref="A1:L1"/>
  </mergeCells>
  <phoneticPr fontId="1" type="noConversion"/>
  <pageMargins left="0.78740157480314954" right="0" top="0.39370078740157477" bottom="0.39370078740157477" header="0" footer="0"/>
  <pageSetup paperSize="9" scale="8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54A0B-0C1F-4D27-9D43-21C768F5465D}">
  <sheetPr>
    <pageSetUpPr fitToPage="1"/>
  </sheetPr>
  <dimension ref="A1:R141"/>
  <sheetViews>
    <sheetView view="pageBreakPreview" zoomScale="70" zoomScaleNormal="100" zoomScaleSheetLayoutView="70" workbookViewId="0">
      <pane ySplit="4" topLeftCell="A5" activePane="bottomLeft" state="frozen"/>
      <selection activeCell="C17" sqref="C17"/>
      <selection pane="bottomLeft" sqref="A1:M1"/>
    </sheetView>
  </sheetViews>
  <sheetFormatPr defaultRowHeight="16.5"/>
  <cols>
    <col min="1" max="2" width="30.625" style="236" customWidth="1"/>
    <col min="3" max="3" width="4.625" style="236" customWidth="1"/>
    <col min="4" max="4" width="8.625" style="236" customWidth="1"/>
    <col min="5" max="12" width="13.625" style="236" customWidth="1"/>
    <col min="13" max="13" width="12.625" style="236" customWidth="1"/>
    <col min="14" max="15" width="9" style="102"/>
    <col min="16" max="16" width="12.125" style="102" bestFit="1" customWidth="1"/>
    <col min="17" max="17" width="12.375" style="102" customWidth="1"/>
    <col min="18" max="18" width="11.375" style="102" bestFit="1" customWidth="1"/>
    <col min="19" max="16384" width="9" style="102"/>
  </cols>
  <sheetData>
    <row r="1" spans="1:18" ht="30" customHeight="1">
      <c r="A1" s="474" t="s">
        <v>210</v>
      </c>
      <c r="B1" s="474"/>
      <c r="C1" s="474"/>
      <c r="D1" s="474"/>
      <c r="E1" s="474"/>
      <c r="F1" s="474"/>
      <c r="G1" s="474"/>
      <c r="H1" s="474"/>
      <c r="I1" s="474"/>
      <c r="J1" s="474"/>
      <c r="K1" s="474"/>
      <c r="L1" s="474"/>
      <c r="M1" s="474"/>
      <c r="P1" s="102">
        <f>원가계산서!E32</f>
        <v>0</v>
      </c>
      <c r="Q1" s="102">
        <f>원가계산서!F32</f>
        <v>0</v>
      </c>
      <c r="R1" s="102">
        <f>원가계산서!E36</f>
        <v>0</v>
      </c>
    </row>
    <row r="2" spans="1:18" ht="30" customHeight="1">
      <c r="A2" s="478" t="s">
        <v>450</v>
      </c>
      <c r="B2" s="478"/>
      <c r="C2" s="478"/>
      <c r="D2" s="478"/>
      <c r="E2" s="478"/>
      <c r="F2" s="478"/>
      <c r="G2" s="478"/>
      <c r="H2" s="478"/>
      <c r="I2" s="478"/>
      <c r="J2" s="478"/>
      <c r="K2" s="478"/>
      <c r="L2" s="478"/>
      <c r="M2" s="478"/>
    </row>
    <row r="3" spans="1:18" ht="30" customHeight="1">
      <c r="A3" s="479" t="s">
        <v>1</v>
      </c>
      <c r="B3" s="479" t="s">
        <v>2</v>
      </c>
      <c r="C3" s="479" t="s">
        <v>3</v>
      </c>
      <c r="D3" s="479" t="s">
        <v>4</v>
      </c>
      <c r="E3" s="479" t="s">
        <v>5</v>
      </c>
      <c r="F3" s="479"/>
      <c r="G3" s="479" t="s">
        <v>8</v>
      </c>
      <c r="H3" s="479"/>
      <c r="I3" s="479" t="s">
        <v>9</v>
      </c>
      <c r="J3" s="479"/>
      <c r="K3" s="479" t="s">
        <v>10</v>
      </c>
      <c r="L3" s="479"/>
      <c r="M3" s="479" t="s">
        <v>11</v>
      </c>
      <c r="O3" s="102" t="s">
        <v>4</v>
      </c>
    </row>
    <row r="4" spans="1:18" ht="30" customHeight="1">
      <c r="A4" s="479"/>
      <c r="B4" s="479"/>
      <c r="C4" s="479"/>
      <c r="D4" s="479"/>
      <c r="E4" s="221" t="s">
        <v>6</v>
      </c>
      <c r="F4" s="221" t="s">
        <v>7</v>
      </c>
      <c r="G4" s="221" t="s">
        <v>6</v>
      </c>
      <c r="H4" s="221" t="s">
        <v>7</v>
      </c>
      <c r="I4" s="221" t="s">
        <v>6</v>
      </c>
      <c r="J4" s="221" t="s">
        <v>7</v>
      </c>
      <c r="K4" s="221" t="s">
        <v>6</v>
      </c>
      <c r="L4" s="221" t="s">
        <v>7</v>
      </c>
      <c r="M4" s="479"/>
      <c r="P4" s="102">
        <v>1</v>
      </c>
    </row>
    <row r="5" spans="1:18" ht="30" customHeight="1">
      <c r="A5" s="471" t="s">
        <v>379</v>
      </c>
      <c r="B5" s="471"/>
      <c r="C5" s="471"/>
      <c r="D5" s="471"/>
      <c r="E5" s="472"/>
      <c r="F5" s="473"/>
      <c r="G5" s="472"/>
      <c r="H5" s="473"/>
      <c r="I5" s="472"/>
      <c r="J5" s="473"/>
      <c r="K5" s="472"/>
      <c r="L5" s="473"/>
      <c r="M5" s="471"/>
    </row>
    <row r="6" spans="1:18" ht="30" customHeight="1">
      <c r="A6" s="155" t="s">
        <v>64</v>
      </c>
      <c r="B6" s="155" t="s">
        <v>65</v>
      </c>
      <c r="C6" s="155" t="s">
        <v>66</v>
      </c>
      <c r="D6" s="222">
        <f t="shared" ref="D6:D8" si="0">TRUNC(O6*$P$4,3)</f>
        <v>0.99</v>
      </c>
      <c r="E6" s="223"/>
      <c r="F6" s="224"/>
      <c r="G6" s="223"/>
      <c r="H6" s="224"/>
      <c r="I6" s="223"/>
      <c r="J6" s="224"/>
      <c r="K6" s="223"/>
      <c r="L6" s="224"/>
      <c r="M6" s="155" t="s">
        <v>19</v>
      </c>
      <c r="O6" s="102">
        <v>0.99</v>
      </c>
    </row>
    <row r="7" spans="1:18" ht="30" customHeight="1">
      <c r="A7" s="155" t="s">
        <v>67</v>
      </c>
      <c r="B7" s="155" t="s">
        <v>65</v>
      </c>
      <c r="C7" s="155" t="s">
        <v>66</v>
      </c>
      <c r="D7" s="222">
        <f t="shared" si="0"/>
        <v>0.99</v>
      </c>
      <c r="E7" s="223"/>
      <c r="F7" s="224"/>
      <c r="G7" s="223"/>
      <c r="H7" s="224"/>
      <c r="I7" s="223"/>
      <c r="J7" s="224"/>
      <c r="K7" s="223"/>
      <c r="L7" s="224"/>
      <c r="M7" s="155" t="s">
        <v>19</v>
      </c>
      <c r="O7" s="102">
        <v>0.99</v>
      </c>
    </row>
    <row r="8" spans="1:18" ht="30" customHeight="1">
      <c r="A8" s="155" t="s">
        <v>68</v>
      </c>
      <c r="B8" s="155" t="s">
        <v>69</v>
      </c>
      <c r="C8" s="155" t="s">
        <v>70</v>
      </c>
      <c r="D8" s="222">
        <f t="shared" si="0"/>
        <v>0.36299999999999999</v>
      </c>
      <c r="E8" s="223"/>
      <c r="F8" s="224"/>
      <c r="G8" s="223"/>
      <c r="H8" s="224"/>
      <c r="I8" s="223"/>
      <c r="J8" s="224"/>
      <c r="K8" s="223"/>
      <c r="L8" s="224"/>
      <c r="M8" s="155" t="s">
        <v>19</v>
      </c>
      <c r="O8" s="102">
        <v>0.36299999999999999</v>
      </c>
    </row>
    <row r="9" spans="1:18" ht="30" customHeight="1">
      <c r="A9" s="155" t="s">
        <v>71</v>
      </c>
      <c r="B9" s="155" t="s">
        <v>72</v>
      </c>
      <c r="C9" s="155" t="s">
        <v>73</v>
      </c>
      <c r="D9" s="225">
        <v>1</v>
      </c>
      <c r="E9" s="223"/>
      <c r="F9" s="224"/>
      <c r="G9" s="223"/>
      <c r="H9" s="224"/>
      <c r="I9" s="223"/>
      <c r="J9" s="224"/>
      <c r="K9" s="223"/>
      <c r="L9" s="224"/>
      <c r="M9" s="155" t="s">
        <v>19</v>
      </c>
      <c r="O9" s="102">
        <v>1</v>
      </c>
    </row>
    <row r="10" spans="1:18" ht="30" customHeight="1">
      <c r="A10" s="155" t="s">
        <v>74</v>
      </c>
      <c r="B10" s="155" t="s">
        <v>19</v>
      </c>
      <c r="C10" s="155" t="s">
        <v>19</v>
      </c>
      <c r="D10" s="225"/>
      <c r="E10" s="223"/>
      <c r="F10" s="224"/>
      <c r="G10" s="223"/>
      <c r="H10" s="224"/>
      <c r="I10" s="223"/>
      <c r="J10" s="224"/>
      <c r="K10" s="223"/>
      <c r="L10" s="224"/>
      <c r="M10" s="155" t="s">
        <v>19</v>
      </c>
    </row>
    <row r="11" spans="1:18" ht="30" customHeight="1">
      <c r="A11" s="225"/>
      <c r="B11" s="225"/>
      <c r="C11" s="225"/>
      <c r="D11" s="225"/>
      <c r="E11" s="223"/>
      <c r="F11" s="224"/>
      <c r="G11" s="223"/>
      <c r="H11" s="224"/>
      <c r="I11" s="223"/>
      <c r="J11" s="224"/>
      <c r="K11" s="223"/>
      <c r="L11" s="224"/>
      <c r="M11" s="225"/>
    </row>
    <row r="12" spans="1:18" ht="30" customHeight="1">
      <c r="A12" s="471" t="s">
        <v>380</v>
      </c>
      <c r="B12" s="471"/>
      <c r="C12" s="471"/>
      <c r="D12" s="471"/>
      <c r="E12" s="472"/>
      <c r="F12" s="473"/>
      <c r="G12" s="472"/>
      <c r="H12" s="473"/>
      <c r="I12" s="472"/>
      <c r="J12" s="473"/>
      <c r="K12" s="472"/>
      <c r="L12" s="473"/>
      <c r="M12" s="471"/>
    </row>
    <row r="13" spans="1:18" ht="30" customHeight="1">
      <c r="A13" s="155" t="s">
        <v>64</v>
      </c>
      <c r="B13" s="155" t="s">
        <v>65</v>
      </c>
      <c r="C13" s="155" t="s">
        <v>66</v>
      </c>
      <c r="D13" s="222">
        <f>TRUNC(O13*$P$4,3)</f>
        <v>0.5</v>
      </c>
      <c r="E13" s="223"/>
      <c r="F13" s="224"/>
      <c r="G13" s="223"/>
      <c r="H13" s="224"/>
      <c r="I13" s="223"/>
      <c r="J13" s="224"/>
      <c r="K13" s="223"/>
      <c r="L13" s="224"/>
      <c r="M13" s="155" t="s">
        <v>19</v>
      </c>
      <c r="O13" s="102">
        <v>0.5</v>
      </c>
    </row>
    <row r="14" spans="1:18" ht="30" customHeight="1">
      <c r="A14" s="155" t="s">
        <v>67</v>
      </c>
      <c r="B14" s="155" t="s">
        <v>65</v>
      </c>
      <c r="C14" s="155" t="s">
        <v>66</v>
      </c>
      <c r="D14" s="222">
        <f t="shared" ref="D14:D15" si="1">TRUNC(O14*$P$4,3)</f>
        <v>0.5</v>
      </c>
      <c r="E14" s="223"/>
      <c r="F14" s="224"/>
      <c r="G14" s="223"/>
      <c r="H14" s="224"/>
      <c r="I14" s="223"/>
      <c r="J14" s="224"/>
      <c r="K14" s="223"/>
      <c r="L14" s="224"/>
      <c r="M14" s="155" t="s">
        <v>19</v>
      </c>
      <c r="O14" s="102">
        <v>0.5</v>
      </c>
    </row>
    <row r="15" spans="1:18" ht="30" customHeight="1">
      <c r="A15" s="155" t="s">
        <v>68</v>
      </c>
      <c r="B15" s="155" t="s">
        <v>69</v>
      </c>
      <c r="C15" s="155" t="s">
        <v>70</v>
      </c>
      <c r="D15" s="222">
        <f t="shared" si="1"/>
        <v>0.156</v>
      </c>
      <c r="E15" s="223"/>
      <c r="F15" s="224"/>
      <c r="G15" s="223"/>
      <c r="H15" s="224"/>
      <c r="I15" s="223"/>
      <c r="J15" s="224"/>
      <c r="K15" s="223"/>
      <c r="L15" s="224"/>
      <c r="M15" s="155" t="s">
        <v>19</v>
      </c>
      <c r="O15" s="102">
        <v>0.156</v>
      </c>
    </row>
    <row r="16" spans="1:18" ht="30" customHeight="1">
      <c r="A16" s="155" t="s">
        <v>71</v>
      </c>
      <c r="B16" s="155" t="s">
        <v>72</v>
      </c>
      <c r="C16" s="155" t="s">
        <v>73</v>
      </c>
      <c r="D16" s="225">
        <v>1</v>
      </c>
      <c r="E16" s="223"/>
      <c r="F16" s="224"/>
      <c r="G16" s="223"/>
      <c r="H16" s="224"/>
      <c r="I16" s="223"/>
      <c r="J16" s="224"/>
      <c r="K16" s="223"/>
      <c r="L16" s="224"/>
      <c r="M16" s="155" t="s">
        <v>19</v>
      </c>
      <c r="O16" s="102">
        <v>1</v>
      </c>
    </row>
    <row r="17" spans="1:15" ht="30" customHeight="1">
      <c r="A17" s="155" t="s">
        <v>74</v>
      </c>
      <c r="B17" s="155" t="s">
        <v>19</v>
      </c>
      <c r="C17" s="155" t="s">
        <v>19</v>
      </c>
      <c r="D17" s="225"/>
      <c r="E17" s="223"/>
      <c r="F17" s="224"/>
      <c r="G17" s="223"/>
      <c r="H17" s="224"/>
      <c r="I17" s="223"/>
      <c r="J17" s="224"/>
      <c r="K17" s="223"/>
      <c r="L17" s="224"/>
      <c r="M17" s="155" t="s">
        <v>19</v>
      </c>
    </row>
    <row r="18" spans="1:15" ht="30" customHeight="1">
      <c r="A18" s="225"/>
      <c r="B18" s="225"/>
      <c r="C18" s="225"/>
      <c r="D18" s="225"/>
      <c r="E18" s="223"/>
      <c r="F18" s="224"/>
      <c r="G18" s="223"/>
      <c r="H18" s="224"/>
      <c r="I18" s="223"/>
      <c r="J18" s="224"/>
      <c r="K18" s="223"/>
      <c r="L18" s="224"/>
      <c r="M18" s="225"/>
    </row>
    <row r="19" spans="1:15" ht="30" customHeight="1">
      <c r="A19" s="471" t="s">
        <v>381</v>
      </c>
      <c r="B19" s="471"/>
      <c r="C19" s="471"/>
      <c r="D19" s="471"/>
      <c r="E19" s="472"/>
      <c r="F19" s="473"/>
      <c r="G19" s="472"/>
      <c r="H19" s="473"/>
      <c r="I19" s="472"/>
      <c r="J19" s="473"/>
      <c r="K19" s="472"/>
      <c r="L19" s="473"/>
      <c r="M19" s="471"/>
    </row>
    <row r="20" spans="1:15" ht="30" customHeight="1">
      <c r="A20" s="155" t="s">
        <v>64</v>
      </c>
      <c r="B20" s="155" t="s">
        <v>65</v>
      </c>
      <c r="C20" s="155" t="s">
        <v>66</v>
      </c>
      <c r="D20" s="222">
        <f t="shared" ref="D20:D22" si="2">TRUNC(O20*$P$4,3)</f>
        <v>0.16500000000000001</v>
      </c>
      <c r="E20" s="223"/>
      <c r="F20" s="224"/>
      <c r="G20" s="223"/>
      <c r="H20" s="224"/>
      <c r="I20" s="223"/>
      <c r="J20" s="224"/>
      <c r="K20" s="223"/>
      <c r="L20" s="224"/>
      <c r="M20" s="155" t="s">
        <v>19</v>
      </c>
      <c r="O20" s="102">
        <v>0.16500000000000001</v>
      </c>
    </row>
    <row r="21" spans="1:15" ht="30" customHeight="1">
      <c r="A21" s="155" t="s">
        <v>67</v>
      </c>
      <c r="B21" s="155" t="s">
        <v>65</v>
      </c>
      <c r="C21" s="155" t="s">
        <v>66</v>
      </c>
      <c r="D21" s="222">
        <f t="shared" si="2"/>
        <v>0.16500000000000001</v>
      </c>
      <c r="E21" s="223"/>
      <c r="F21" s="224"/>
      <c r="G21" s="223"/>
      <c r="H21" s="224"/>
      <c r="I21" s="223"/>
      <c r="J21" s="224"/>
      <c r="K21" s="223"/>
      <c r="L21" s="224"/>
      <c r="M21" s="155" t="s">
        <v>19</v>
      </c>
      <c r="O21" s="102">
        <v>0.16500000000000001</v>
      </c>
    </row>
    <row r="22" spans="1:15" ht="30" customHeight="1">
      <c r="A22" s="155" t="s">
        <v>68</v>
      </c>
      <c r="B22" s="155" t="s">
        <v>69</v>
      </c>
      <c r="C22" s="155" t="s">
        <v>70</v>
      </c>
      <c r="D22" s="222">
        <f t="shared" si="2"/>
        <v>0.11</v>
      </c>
      <c r="E22" s="223"/>
      <c r="F22" s="224"/>
      <c r="G22" s="223"/>
      <c r="H22" s="224"/>
      <c r="I22" s="223"/>
      <c r="J22" s="224"/>
      <c r="K22" s="223"/>
      <c r="L22" s="224"/>
      <c r="M22" s="155" t="s">
        <v>19</v>
      </c>
      <c r="O22" s="102">
        <v>0.11</v>
      </c>
    </row>
    <row r="23" spans="1:15" ht="30" customHeight="1">
      <c r="A23" s="155" t="s">
        <v>71</v>
      </c>
      <c r="B23" s="155" t="s">
        <v>72</v>
      </c>
      <c r="C23" s="155" t="s">
        <v>73</v>
      </c>
      <c r="D23" s="225">
        <v>1</v>
      </c>
      <c r="E23" s="223"/>
      <c r="F23" s="224"/>
      <c r="G23" s="223"/>
      <c r="H23" s="224"/>
      <c r="I23" s="223"/>
      <c r="J23" s="224"/>
      <c r="K23" s="223"/>
      <c r="L23" s="224"/>
      <c r="M23" s="155" t="s">
        <v>19</v>
      </c>
      <c r="O23" s="102">
        <v>1</v>
      </c>
    </row>
    <row r="24" spans="1:15" ht="30" customHeight="1">
      <c r="A24" s="155" t="s">
        <v>74</v>
      </c>
      <c r="B24" s="155" t="s">
        <v>19</v>
      </c>
      <c r="C24" s="155" t="s">
        <v>19</v>
      </c>
      <c r="D24" s="225"/>
      <c r="E24" s="223"/>
      <c r="F24" s="224"/>
      <c r="G24" s="223"/>
      <c r="H24" s="224"/>
      <c r="I24" s="223"/>
      <c r="J24" s="224"/>
      <c r="K24" s="223"/>
      <c r="L24" s="224"/>
      <c r="M24" s="155" t="s">
        <v>19</v>
      </c>
    </row>
    <row r="25" spans="1:15" ht="30" customHeight="1">
      <c r="A25" s="225"/>
      <c r="B25" s="225"/>
      <c r="C25" s="225"/>
      <c r="D25" s="225"/>
      <c r="E25" s="223"/>
      <c r="F25" s="224"/>
      <c r="G25" s="223"/>
      <c r="H25" s="224"/>
      <c r="I25" s="223"/>
      <c r="J25" s="224"/>
      <c r="K25" s="223"/>
      <c r="L25" s="224"/>
      <c r="M25" s="225"/>
    </row>
    <row r="26" spans="1:15" ht="30" customHeight="1">
      <c r="A26" s="471" t="s">
        <v>382</v>
      </c>
      <c r="B26" s="471"/>
      <c r="C26" s="471"/>
      <c r="D26" s="471"/>
      <c r="E26" s="472"/>
      <c r="F26" s="473"/>
      <c r="G26" s="472"/>
      <c r="H26" s="473"/>
      <c r="I26" s="472"/>
      <c r="J26" s="473"/>
      <c r="K26" s="472"/>
      <c r="L26" s="473"/>
      <c r="M26" s="471"/>
    </row>
    <row r="27" spans="1:15" ht="30" customHeight="1">
      <c r="A27" s="155" t="s">
        <v>64</v>
      </c>
      <c r="B27" s="155" t="s">
        <v>65</v>
      </c>
      <c r="C27" s="155" t="s">
        <v>66</v>
      </c>
      <c r="D27" s="222">
        <f t="shared" ref="D27:D29" si="3">TRUNC(O27*$P$4,3)</f>
        <v>0.02</v>
      </c>
      <c r="E27" s="223"/>
      <c r="F27" s="224"/>
      <c r="G27" s="223"/>
      <c r="H27" s="224"/>
      <c r="I27" s="223"/>
      <c r="J27" s="224"/>
      <c r="K27" s="223"/>
      <c r="L27" s="224"/>
      <c r="M27" s="155"/>
      <c r="O27" s="102">
        <v>0.02</v>
      </c>
    </row>
    <row r="28" spans="1:15" ht="30" customHeight="1">
      <c r="A28" s="155" t="s">
        <v>67</v>
      </c>
      <c r="B28" s="155" t="s">
        <v>65</v>
      </c>
      <c r="C28" s="155" t="s">
        <v>66</v>
      </c>
      <c r="D28" s="222">
        <f t="shared" si="3"/>
        <v>0.02</v>
      </c>
      <c r="E28" s="223"/>
      <c r="F28" s="224"/>
      <c r="G28" s="223"/>
      <c r="H28" s="224"/>
      <c r="I28" s="223"/>
      <c r="J28" s="224"/>
      <c r="K28" s="223"/>
      <c r="L28" s="224"/>
      <c r="M28" s="155"/>
      <c r="O28" s="102">
        <v>0.02</v>
      </c>
    </row>
    <row r="29" spans="1:15" ht="30" customHeight="1">
      <c r="A29" s="155" t="s">
        <v>68</v>
      </c>
      <c r="B29" s="155" t="s">
        <v>69</v>
      </c>
      <c r="C29" s="155" t="s">
        <v>70</v>
      </c>
      <c r="D29" s="222">
        <f t="shared" si="3"/>
        <v>2.8000000000000001E-2</v>
      </c>
      <c r="E29" s="223"/>
      <c r="F29" s="224"/>
      <c r="G29" s="223"/>
      <c r="H29" s="224"/>
      <c r="I29" s="223"/>
      <c r="J29" s="224"/>
      <c r="K29" s="223"/>
      <c r="L29" s="224"/>
      <c r="M29" s="155"/>
      <c r="O29" s="102">
        <v>2.8000000000000001E-2</v>
      </c>
    </row>
    <row r="30" spans="1:15" ht="30" customHeight="1">
      <c r="A30" s="155" t="s">
        <v>71</v>
      </c>
      <c r="B30" s="155" t="s">
        <v>72</v>
      </c>
      <c r="C30" s="155" t="s">
        <v>73</v>
      </c>
      <c r="D30" s="225">
        <v>1</v>
      </c>
      <c r="E30" s="223"/>
      <c r="F30" s="224"/>
      <c r="G30" s="223"/>
      <c r="H30" s="224"/>
      <c r="I30" s="223"/>
      <c r="J30" s="224"/>
      <c r="K30" s="223"/>
      <c r="L30" s="224"/>
      <c r="M30" s="155"/>
      <c r="O30" s="102">
        <v>1</v>
      </c>
    </row>
    <row r="31" spans="1:15" ht="30" customHeight="1">
      <c r="A31" s="155" t="s">
        <v>74</v>
      </c>
      <c r="B31" s="155" t="s">
        <v>19</v>
      </c>
      <c r="C31" s="155" t="s">
        <v>19</v>
      </c>
      <c r="D31" s="225"/>
      <c r="E31" s="223"/>
      <c r="F31" s="224"/>
      <c r="G31" s="223"/>
      <c r="H31" s="224"/>
      <c r="I31" s="223"/>
      <c r="J31" s="224"/>
      <c r="K31" s="223"/>
      <c r="L31" s="224"/>
      <c r="M31" s="155"/>
    </row>
    <row r="32" spans="1:15" ht="30" customHeight="1">
      <c r="A32" s="225"/>
      <c r="B32" s="225"/>
      <c r="C32" s="225"/>
      <c r="D32" s="225"/>
      <c r="E32" s="223"/>
      <c r="F32" s="224"/>
      <c r="G32" s="223"/>
      <c r="H32" s="224"/>
      <c r="I32" s="223"/>
      <c r="J32" s="224"/>
      <c r="K32" s="223"/>
      <c r="L32" s="224"/>
      <c r="M32" s="225"/>
    </row>
    <row r="33" spans="1:15" ht="30" customHeight="1">
      <c r="A33" s="475" t="s">
        <v>383</v>
      </c>
      <c r="B33" s="476"/>
      <c r="C33" s="476"/>
      <c r="D33" s="476"/>
      <c r="E33" s="476"/>
      <c r="F33" s="476"/>
      <c r="G33" s="476"/>
      <c r="H33" s="476"/>
      <c r="I33" s="476"/>
      <c r="J33" s="476"/>
      <c r="K33" s="476"/>
      <c r="L33" s="476"/>
      <c r="M33" s="477"/>
    </row>
    <row r="34" spans="1:15" ht="30" customHeight="1">
      <c r="A34" s="155" t="s">
        <v>64</v>
      </c>
      <c r="B34" s="155" t="s">
        <v>65</v>
      </c>
      <c r="C34" s="155" t="s">
        <v>66</v>
      </c>
      <c r="D34" s="222">
        <v>5.2999999999999999E-2</v>
      </c>
      <c r="E34" s="223"/>
      <c r="F34" s="224"/>
      <c r="G34" s="223"/>
      <c r="H34" s="224"/>
      <c r="I34" s="223"/>
      <c r="J34" s="224"/>
      <c r="K34" s="223"/>
      <c r="L34" s="224"/>
      <c r="M34" s="155" t="s">
        <v>19</v>
      </c>
    </row>
    <row r="35" spans="1:15" ht="30" customHeight="1">
      <c r="A35" s="155" t="s">
        <v>67</v>
      </c>
      <c r="B35" s="155" t="s">
        <v>65</v>
      </c>
      <c r="C35" s="155" t="s">
        <v>66</v>
      </c>
      <c r="D35" s="222">
        <v>5.2999999999999999E-2</v>
      </c>
      <c r="E35" s="223"/>
      <c r="F35" s="224"/>
      <c r="G35" s="223"/>
      <c r="H35" s="224"/>
      <c r="I35" s="223"/>
      <c r="J35" s="224"/>
      <c r="K35" s="223"/>
      <c r="L35" s="224"/>
      <c r="M35" s="155" t="s">
        <v>19</v>
      </c>
    </row>
    <row r="36" spans="1:15" ht="30" customHeight="1">
      <c r="A36" s="155" t="s">
        <v>68</v>
      </c>
      <c r="B36" s="155" t="s">
        <v>69</v>
      </c>
      <c r="C36" s="155" t="s">
        <v>70</v>
      </c>
      <c r="D36" s="222">
        <v>5.5E-2</v>
      </c>
      <c r="E36" s="223"/>
      <c r="F36" s="224"/>
      <c r="G36" s="223"/>
      <c r="H36" s="224"/>
      <c r="I36" s="223"/>
      <c r="J36" s="224"/>
      <c r="K36" s="223"/>
      <c r="L36" s="224"/>
      <c r="M36" s="155" t="s">
        <v>19</v>
      </c>
    </row>
    <row r="37" spans="1:15" ht="30" customHeight="1">
      <c r="A37" s="155" t="s">
        <v>71</v>
      </c>
      <c r="B37" s="155" t="s">
        <v>72</v>
      </c>
      <c r="C37" s="155" t="s">
        <v>73</v>
      </c>
      <c r="D37" s="225">
        <v>1</v>
      </c>
      <c r="E37" s="223"/>
      <c r="F37" s="224"/>
      <c r="G37" s="223"/>
      <c r="H37" s="224"/>
      <c r="I37" s="223"/>
      <c r="J37" s="224"/>
      <c r="K37" s="223"/>
      <c r="L37" s="224"/>
      <c r="M37" s="155" t="s">
        <v>19</v>
      </c>
    </row>
    <row r="38" spans="1:15" ht="30" customHeight="1">
      <c r="A38" s="155" t="s">
        <v>74</v>
      </c>
      <c r="B38" s="155" t="s">
        <v>19</v>
      </c>
      <c r="C38" s="155" t="s">
        <v>19</v>
      </c>
      <c r="D38" s="225"/>
      <c r="E38" s="223"/>
      <c r="F38" s="224"/>
      <c r="G38" s="223"/>
      <c r="H38" s="224"/>
      <c r="I38" s="223"/>
      <c r="J38" s="224"/>
      <c r="K38" s="223"/>
      <c r="L38" s="224"/>
      <c r="M38" s="155" t="s">
        <v>19</v>
      </c>
    </row>
    <row r="39" spans="1:15" ht="30" customHeight="1">
      <c r="A39" s="225"/>
      <c r="B39" s="225"/>
      <c r="C39" s="225"/>
      <c r="D39" s="225"/>
      <c r="E39" s="223"/>
      <c r="F39" s="224"/>
      <c r="G39" s="223"/>
      <c r="H39" s="224"/>
      <c r="I39" s="223"/>
      <c r="J39" s="224"/>
      <c r="K39" s="223"/>
      <c r="L39" s="224"/>
      <c r="M39" s="225"/>
    </row>
    <row r="40" spans="1:15" ht="30" customHeight="1">
      <c r="A40" s="475" t="s">
        <v>384</v>
      </c>
      <c r="B40" s="476"/>
      <c r="C40" s="476"/>
      <c r="D40" s="476"/>
      <c r="E40" s="476"/>
      <c r="F40" s="476"/>
      <c r="G40" s="476"/>
      <c r="H40" s="476"/>
      <c r="I40" s="476"/>
      <c r="J40" s="476"/>
      <c r="K40" s="476"/>
      <c r="L40" s="476"/>
      <c r="M40" s="477"/>
    </row>
    <row r="41" spans="1:15" ht="30" customHeight="1">
      <c r="A41" s="155" t="s">
        <v>64</v>
      </c>
      <c r="B41" s="155" t="s">
        <v>65</v>
      </c>
      <c r="C41" s="155" t="s">
        <v>66</v>
      </c>
      <c r="D41" s="222">
        <f t="shared" ref="D41:D43" si="4">TRUNC(O41*$P$4,3)</f>
        <v>1.2999999999999999E-2</v>
      </c>
      <c r="E41" s="223"/>
      <c r="F41" s="224"/>
      <c r="G41" s="223"/>
      <c r="H41" s="224"/>
      <c r="I41" s="223"/>
      <c r="J41" s="224"/>
      <c r="K41" s="223"/>
      <c r="L41" s="224"/>
      <c r="M41" s="155" t="s">
        <v>19</v>
      </c>
      <c r="O41" s="102">
        <v>1.2999999999999999E-2</v>
      </c>
    </row>
    <row r="42" spans="1:15" ht="30" customHeight="1">
      <c r="A42" s="155" t="s">
        <v>67</v>
      </c>
      <c r="B42" s="155" t="s">
        <v>65</v>
      </c>
      <c r="C42" s="155" t="s">
        <v>66</v>
      </c>
      <c r="D42" s="222">
        <f t="shared" si="4"/>
        <v>1.2999999999999999E-2</v>
      </c>
      <c r="E42" s="223"/>
      <c r="F42" s="224"/>
      <c r="G42" s="223"/>
      <c r="H42" s="224"/>
      <c r="I42" s="223"/>
      <c r="J42" s="224"/>
      <c r="K42" s="223"/>
      <c r="L42" s="224"/>
      <c r="M42" s="155" t="s">
        <v>19</v>
      </c>
      <c r="O42" s="102">
        <f>O41</f>
        <v>1.2999999999999999E-2</v>
      </c>
    </row>
    <row r="43" spans="1:15" ht="30" customHeight="1">
      <c r="A43" s="155" t="s">
        <v>68</v>
      </c>
      <c r="B43" s="155" t="s">
        <v>69</v>
      </c>
      <c r="C43" s="155" t="s">
        <v>70</v>
      </c>
      <c r="D43" s="222">
        <f t="shared" si="4"/>
        <v>2.1999999999999999E-2</v>
      </c>
      <c r="E43" s="223"/>
      <c r="F43" s="224"/>
      <c r="G43" s="223"/>
      <c r="H43" s="224"/>
      <c r="I43" s="223"/>
      <c r="J43" s="224"/>
      <c r="K43" s="223"/>
      <c r="L43" s="224"/>
      <c r="M43" s="155" t="s">
        <v>19</v>
      </c>
      <c r="O43" s="102">
        <v>2.1999999999999999E-2</v>
      </c>
    </row>
    <row r="44" spans="1:15" ht="30" customHeight="1">
      <c r="A44" s="155" t="s">
        <v>71</v>
      </c>
      <c r="B44" s="155" t="s">
        <v>72</v>
      </c>
      <c r="C44" s="155" t="s">
        <v>73</v>
      </c>
      <c r="D44" s="225">
        <v>1</v>
      </c>
      <c r="E44" s="223"/>
      <c r="F44" s="224"/>
      <c r="G44" s="223"/>
      <c r="H44" s="224"/>
      <c r="I44" s="223"/>
      <c r="J44" s="224"/>
      <c r="K44" s="223"/>
      <c r="L44" s="224"/>
      <c r="M44" s="155" t="s">
        <v>19</v>
      </c>
      <c r="O44" s="102">
        <v>1</v>
      </c>
    </row>
    <row r="45" spans="1:15" ht="30" customHeight="1">
      <c r="A45" s="155" t="s">
        <v>74</v>
      </c>
      <c r="B45" s="155" t="s">
        <v>19</v>
      </c>
      <c r="C45" s="155" t="s">
        <v>19</v>
      </c>
      <c r="D45" s="225"/>
      <c r="E45" s="223"/>
      <c r="F45" s="224"/>
      <c r="G45" s="223"/>
      <c r="H45" s="224"/>
      <c r="I45" s="223"/>
      <c r="J45" s="224"/>
      <c r="K45" s="223"/>
      <c r="L45" s="224"/>
      <c r="M45" s="155" t="s">
        <v>19</v>
      </c>
    </row>
    <row r="46" spans="1:15" ht="30" customHeight="1">
      <c r="A46" s="225"/>
      <c r="B46" s="225"/>
      <c r="C46" s="225"/>
      <c r="D46" s="225"/>
      <c r="E46" s="223"/>
      <c r="F46" s="224"/>
      <c r="G46" s="223"/>
      <c r="H46" s="224"/>
      <c r="I46" s="223"/>
      <c r="J46" s="224"/>
      <c r="K46" s="223"/>
      <c r="L46" s="224"/>
      <c r="M46" s="225"/>
    </row>
    <row r="47" spans="1:15" ht="30" customHeight="1">
      <c r="A47" s="471" t="s">
        <v>414</v>
      </c>
      <c r="B47" s="471"/>
      <c r="C47" s="471"/>
      <c r="D47" s="471"/>
      <c r="E47" s="472"/>
      <c r="F47" s="473"/>
      <c r="G47" s="472"/>
      <c r="H47" s="473"/>
      <c r="I47" s="472"/>
      <c r="J47" s="473"/>
      <c r="K47" s="472"/>
      <c r="L47" s="473"/>
      <c r="M47" s="471"/>
    </row>
    <row r="48" spans="1:15" ht="30" customHeight="1">
      <c r="A48" s="155" t="s">
        <v>339</v>
      </c>
      <c r="B48" s="155" t="s">
        <v>415</v>
      </c>
      <c r="C48" s="155" t="s">
        <v>284</v>
      </c>
      <c r="D48" s="222">
        <v>1</v>
      </c>
      <c r="E48" s="223"/>
      <c r="F48" s="224"/>
      <c r="G48" s="223"/>
      <c r="H48" s="224"/>
      <c r="I48" s="223"/>
      <c r="J48" s="224"/>
      <c r="K48" s="223"/>
      <c r="L48" s="224"/>
      <c r="M48" s="155" t="s">
        <v>19</v>
      </c>
      <c r="N48" s="102">
        <v>0.4</v>
      </c>
      <c r="O48" s="102">
        <v>1</v>
      </c>
    </row>
    <row r="49" spans="1:15" ht="30" customHeight="1">
      <c r="A49" s="155" t="s">
        <v>74</v>
      </c>
      <c r="B49" s="155" t="s">
        <v>19</v>
      </c>
      <c r="C49" s="155" t="s">
        <v>19</v>
      </c>
      <c r="D49" s="225"/>
      <c r="E49" s="223"/>
      <c r="F49" s="224"/>
      <c r="G49" s="223"/>
      <c r="H49" s="224"/>
      <c r="I49" s="223"/>
      <c r="J49" s="224"/>
      <c r="K49" s="223"/>
      <c r="L49" s="224"/>
      <c r="M49" s="155" t="s">
        <v>19</v>
      </c>
    </row>
    <row r="50" spans="1:15" ht="30" customHeight="1">
      <c r="A50" s="225"/>
      <c r="B50" s="225"/>
      <c r="C50" s="225"/>
      <c r="D50" s="225"/>
      <c r="E50" s="223"/>
      <c r="F50" s="224"/>
      <c r="G50" s="223"/>
      <c r="H50" s="224"/>
      <c r="I50" s="223"/>
      <c r="J50" s="224"/>
      <c r="K50" s="223"/>
      <c r="L50" s="224"/>
      <c r="M50" s="225"/>
    </row>
    <row r="51" spans="1:15" ht="30" customHeight="1">
      <c r="A51" s="480" t="s">
        <v>416</v>
      </c>
      <c r="B51" s="480"/>
      <c r="C51" s="480"/>
      <c r="D51" s="480"/>
      <c r="E51" s="481"/>
      <c r="F51" s="482"/>
      <c r="G51" s="481"/>
      <c r="H51" s="482"/>
      <c r="I51" s="481"/>
      <c r="J51" s="482"/>
      <c r="K51" s="481"/>
      <c r="L51" s="482"/>
      <c r="M51" s="480"/>
    </row>
    <row r="52" spans="1:15" ht="30" customHeight="1">
      <c r="A52" s="219" t="s">
        <v>311</v>
      </c>
      <c r="B52" s="219" t="s">
        <v>417</v>
      </c>
      <c r="C52" s="219" t="s">
        <v>284</v>
      </c>
      <c r="D52" s="219">
        <v>1</v>
      </c>
      <c r="E52" s="220"/>
      <c r="F52" s="226"/>
      <c r="G52" s="220"/>
      <c r="H52" s="226"/>
      <c r="I52" s="220"/>
      <c r="J52" s="226"/>
      <c r="K52" s="220"/>
      <c r="L52" s="226"/>
      <c r="M52" s="219" t="s">
        <v>19</v>
      </c>
    </row>
    <row r="53" spans="1:15" ht="30" customHeight="1">
      <c r="A53" s="219" t="s">
        <v>74</v>
      </c>
      <c r="B53" s="219" t="s">
        <v>19</v>
      </c>
      <c r="C53" s="219" t="s">
        <v>19</v>
      </c>
      <c r="D53" s="219"/>
      <c r="E53" s="220"/>
      <c r="F53" s="226"/>
      <c r="G53" s="220"/>
      <c r="H53" s="226"/>
      <c r="I53" s="220"/>
      <c r="J53" s="226"/>
      <c r="K53" s="220"/>
      <c r="L53" s="226"/>
      <c r="M53" s="219" t="s">
        <v>19</v>
      </c>
    </row>
    <row r="54" spans="1:15" ht="30" customHeight="1">
      <c r="A54" s="155"/>
      <c r="B54" s="155"/>
      <c r="C54" s="155"/>
      <c r="D54" s="225"/>
      <c r="E54" s="223"/>
      <c r="F54" s="224"/>
      <c r="G54" s="223"/>
      <c r="H54" s="224"/>
      <c r="I54" s="223"/>
      <c r="J54" s="224"/>
      <c r="K54" s="223"/>
      <c r="L54" s="224"/>
      <c r="M54" s="155"/>
    </row>
    <row r="55" spans="1:15" ht="30" customHeight="1">
      <c r="A55" s="471" t="s">
        <v>418</v>
      </c>
      <c r="B55" s="471"/>
      <c r="C55" s="471"/>
      <c r="D55" s="471"/>
      <c r="E55" s="472"/>
      <c r="F55" s="473"/>
      <c r="G55" s="472"/>
      <c r="H55" s="473"/>
      <c r="I55" s="472"/>
      <c r="J55" s="473"/>
      <c r="K55" s="472"/>
      <c r="L55" s="473"/>
      <c r="M55" s="471"/>
    </row>
    <row r="56" spans="1:15" ht="30" customHeight="1">
      <c r="A56" s="155" t="s">
        <v>285</v>
      </c>
      <c r="B56" s="155" t="s">
        <v>415</v>
      </c>
      <c r="C56" s="155" t="s">
        <v>286</v>
      </c>
      <c r="D56" s="222">
        <v>1</v>
      </c>
      <c r="E56" s="223"/>
      <c r="F56" s="224"/>
      <c r="G56" s="223"/>
      <c r="H56" s="224"/>
      <c r="I56" s="223"/>
      <c r="J56" s="224"/>
      <c r="K56" s="223"/>
      <c r="L56" s="224"/>
      <c r="M56" s="155" t="s">
        <v>19</v>
      </c>
      <c r="O56" s="102">
        <v>1</v>
      </c>
    </row>
    <row r="57" spans="1:15" ht="30" customHeight="1">
      <c r="A57" s="155" t="s">
        <v>74</v>
      </c>
      <c r="B57" s="155" t="s">
        <v>19</v>
      </c>
      <c r="C57" s="155"/>
      <c r="D57" s="225"/>
      <c r="E57" s="223"/>
      <c r="F57" s="224"/>
      <c r="G57" s="223"/>
      <c r="H57" s="224"/>
      <c r="I57" s="223"/>
      <c r="J57" s="224"/>
      <c r="K57" s="223"/>
      <c r="L57" s="224"/>
      <c r="M57" s="155" t="s">
        <v>19</v>
      </c>
    </row>
    <row r="58" spans="1:15" ht="30" customHeight="1">
      <c r="A58" s="225"/>
      <c r="B58" s="225"/>
      <c r="C58" s="225"/>
      <c r="D58" s="225"/>
      <c r="E58" s="223"/>
      <c r="F58" s="224"/>
      <c r="G58" s="223"/>
      <c r="H58" s="224"/>
      <c r="I58" s="223"/>
      <c r="J58" s="224"/>
      <c r="K58" s="223"/>
      <c r="L58" s="224"/>
      <c r="M58" s="225"/>
    </row>
    <row r="59" spans="1:15" ht="30" customHeight="1">
      <c r="A59" s="471" t="s">
        <v>419</v>
      </c>
      <c r="B59" s="471"/>
      <c r="C59" s="471"/>
      <c r="D59" s="471"/>
      <c r="E59" s="472"/>
      <c r="F59" s="473"/>
      <c r="G59" s="472"/>
      <c r="H59" s="473"/>
      <c r="I59" s="472"/>
      <c r="J59" s="473"/>
      <c r="K59" s="472"/>
      <c r="L59" s="473"/>
      <c r="M59" s="471"/>
    </row>
    <row r="60" spans="1:15" ht="30" customHeight="1">
      <c r="A60" s="155" t="s">
        <v>287</v>
      </c>
      <c r="B60" s="155" t="s">
        <v>415</v>
      </c>
      <c r="C60" s="155" t="s">
        <v>277</v>
      </c>
      <c r="D60" s="222">
        <v>1</v>
      </c>
      <c r="E60" s="223"/>
      <c r="F60" s="224"/>
      <c r="G60" s="223"/>
      <c r="H60" s="224"/>
      <c r="I60" s="223"/>
      <c r="J60" s="224"/>
      <c r="K60" s="223"/>
      <c r="L60" s="224"/>
      <c r="M60" s="155" t="s">
        <v>19</v>
      </c>
      <c r="O60" s="102">
        <v>1</v>
      </c>
    </row>
    <row r="61" spans="1:15" ht="30" customHeight="1">
      <c r="A61" s="155" t="s">
        <v>74</v>
      </c>
      <c r="B61" s="155" t="s">
        <v>19</v>
      </c>
      <c r="C61" s="155" t="s">
        <v>19</v>
      </c>
      <c r="D61" s="225"/>
      <c r="E61" s="223"/>
      <c r="F61" s="224"/>
      <c r="G61" s="223"/>
      <c r="H61" s="224"/>
      <c r="I61" s="223"/>
      <c r="J61" s="224"/>
      <c r="K61" s="223"/>
      <c r="L61" s="224"/>
      <c r="M61" s="155" t="s">
        <v>19</v>
      </c>
    </row>
    <row r="62" spans="1:15" ht="30" customHeight="1">
      <c r="A62" s="225"/>
      <c r="B62" s="225"/>
      <c r="C62" s="225"/>
      <c r="D62" s="225"/>
      <c r="E62" s="223"/>
      <c r="F62" s="224"/>
      <c r="G62" s="223"/>
      <c r="H62" s="224"/>
      <c r="I62" s="223"/>
      <c r="J62" s="224"/>
      <c r="K62" s="223"/>
      <c r="L62" s="224"/>
      <c r="M62" s="225"/>
    </row>
    <row r="63" spans="1:15" ht="30" customHeight="1">
      <c r="A63" s="471" t="s">
        <v>420</v>
      </c>
      <c r="B63" s="471"/>
      <c r="C63" s="471"/>
      <c r="D63" s="471"/>
      <c r="E63" s="472"/>
      <c r="F63" s="473"/>
      <c r="G63" s="472"/>
      <c r="H63" s="473"/>
      <c r="I63" s="472"/>
      <c r="J63" s="473"/>
      <c r="K63" s="472"/>
      <c r="L63" s="473"/>
      <c r="M63" s="471"/>
    </row>
    <row r="64" spans="1:15" ht="30" customHeight="1">
      <c r="A64" s="155" t="s">
        <v>385</v>
      </c>
      <c r="B64" s="155" t="s">
        <v>417</v>
      </c>
      <c r="C64" s="155" t="s">
        <v>277</v>
      </c>
      <c r="D64" s="222">
        <v>1</v>
      </c>
      <c r="E64" s="223"/>
      <c r="F64" s="224"/>
      <c r="G64" s="223"/>
      <c r="H64" s="224"/>
      <c r="I64" s="223"/>
      <c r="J64" s="224"/>
      <c r="K64" s="223"/>
      <c r="L64" s="224"/>
      <c r="M64" s="155" t="s">
        <v>19</v>
      </c>
      <c r="O64" s="102">
        <v>1</v>
      </c>
    </row>
    <row r="65" spans="1:15" ht="30" customHeight="1">
      <c r="A65" s="155" t="s">
        <v>74</v>
      </c>
      <c r="B65" s="155" t="s">
        <v>19</v>
      </c>
      <c r="C65" s="155" t="s">
        <v>19</v>
      </c>
      <c r="D65" s="225"/>
      <c r="E65" s="223"/>
      <c r="F65" s="224"/>
      <c r="G65" s="223"/>
      <c r="H65" s="224"/>
      <c r="I65" s="223"/>
      <c r="J65" s="224"/>
      <c r="K65" s="223"/>
      <c r="L65" s="224"/>
      <c r="M65" s="155" t="s">
        <v>19</v>
      </c>
    </row>
    <row r="66" spans="1:15" ht="30" customHeight="1">
      <c r="A66" s="155"/>
      <c r="B66" s="155"/>
      <c r="C66" s="155"/>
      <c r="D66" s="225"/>
      <c r="E66" s="223"/>
      <c r="F66" s="224"/>
      <c r="G66" s="223"/>
      <c r="H66" s="224"/>
      <c r="I66" s="223"/>
      <c r="J66" s="224"/>
      <c r="K66" s="223"/>
      <c r="L66" s="224"/>
      <c r="M66" s="155"/>
    </row>
    <row r="67" spans="1:15" ht="30" customHeight="1">
      <c r="A67" s="471" t="s">
        <v>421</v>
      </c>
      <c r="B67" s="471"/>
      <c r="C67" s="471"/>
      <c r="D67" s="471"/>
      <c r="E67" s="472"/>
      <c r="F67" s="473"/>
      <c r="G67" s="472"/>
      <c r="H67" s="473"/>
      <c r="I67" s="472"/>
      <c r="J67" s="473"/>
      <c r="K67" s="472"/>
      <c r="L67" s="473"/>
      <c r="M67" s="471"/>
    </row>
    <row r="68" spans="1:15" ht="30" customHeight="1">
      <c r="A68" s="155" t="s">
        <v>288</v>
      </c>
      <c r="B68" s="155" t="s">
        <v>417</v>
      </c>
      <c r="C68" s="155" t="s">
        <v>277</v>
      </c>
      <c r="D68" s="222">
        <v>1</v>
      </c>
      <c r="E68" s="223"/>
      <c r="F68" s="224"/>
      <c r="G68" s="223"/>
      <c r="H68" s="224"/>
      <c r="I68" s="223"/>
      <c r="J68" s="224"/>
      <c r="K68" s="223"/>
      <c r="L68" s="224"/>
      <c r="M68" s="155" t="s">
        <v>19</v>
      </c>
      <c r="O68" s="102">
        <v>1</v>
      </c>
    </row>
    <row r="69" spans="1:15" ht="30" customHeight="1">
      <c r="A69" s="155" t="s">
        <v>74</v>
      </c>
      <c r="B69" s="155" t="s">
        <v>19</v>
      </c>
      <c r="C69" s="155" t="s">
        <v>19</v>
      </c>
      <c r="D69" s="225"/>
      <c r="E69" s="223"/>
      <c r="F69" s="224"/>
      <c r="G69" s="223"/>
      <c r="H69" s="224"/>
      <c r="I69" s="223"/>
      <c r="J69" s="224"/>
      <c r="K69" s="223"/>
      <c r="L69" s="224"/>
      <c r="M69" s="155" t="s">
        <v>19</v>
      </c>
    </row>
    <row r="70" spans="1:15" ht="30" customHeight="1">
      <c r="A70" s="155"/>
      <c r="B70" s="155"/>
      <c r="C70" s="155"/>
      <c r="D70" s="225"/>
      <c r="E70" s="223"/>
      <c r="F70" s="224"/>
      <c r="G70" s="223"/>
      <c r="H70" s="224"/>
      <c r="I70" s="223"/>
      <c r="J70" s="224"/>
      <c r="K70" s="223"/>
      <c r="L70" s="224"/>
      <c r="M70" s="155"/>
    </row>
    <row r="71" spans="1:15" ht="30" customHeight="1">
      <c r="A71" s="480" t="s">
        <v>391</v>
      </c>
      <c r="B71" s="480"/>
      <c r="C71" s="480"/>
      <c r="D71" s="480"/>
      <c r="E71" s="481"/>
      <c r="F71" s="482"/>
      <c r="G71" s="481"/>
      <c r="H71" s="482"/>
      <c r="I71" s="481"/>
      <c r="J71" s="482"/>
      <c r="K71" s="481"/>
      <c r="L71" s="482"/>
      <c r="M71" s="480"/>
    </row>
    <row r="72" spans="1:15" ht="30" customHeight="1">
      <c r="A72" s="227" t="s">
        <v>259</v>
      </c>
      <c r="B72" s="227" t="s">
        <v>263</v>
      </c>
      <c r="C72" s="228" t="s">
        <v>222</v>
      </c>
      <c r="D72" s="229">
        <v>0.2</v>
      </c>
      <c r="E72" s="230"/>
      <c r="F72" s="231"/>
      <c r="G72" s="230"/>
      <c r="H72" s="231"/>
      <c r="I72" s="230"/>
      <c r="J72" s="231"/>
      <c r="K72" s="230"/>
      <c r="L72" s="231"/>
      <c r="M72" s="232"/>
    </row>
    <row r="73" spans="1:15" ht="30" customHeight="1">
      <c r="A73" s="232" t="s">
        <v>74</v>
      </c>
      <c r="B73" s="232" t="s">
        <v>19</v>
      </c>
      <c r="C73" s="228" t="s">
        <v>19</v>
      </c>
      <c r="D73" s="233"/>
      <c r="E73" s="230"/>
      <c r="F73" s="231"/>
      <c r="G73" s="230"/>
      <c r="H73" s="231"/>
      <c r="I73" s="230"/>
      <c r="J73" s="231"/>
      <c r="K73" s="230"/>
      <c r="L73" s="231"/>
      <c r="M73" s="232" t="s">
        <v>19</v>
      </c>
    </row>
    <row r="74" spans="1:15" ht="30" customHeight="1">
      <c r="A74" s="155"/>
      <c r="B74" s="155"/>
      <c r="C74" s="155"/>
      <c r="D74" s="225"/>
      <c r="E74" s="223"/>
      <c r="F74" s="224"/>
      <c r="G74" s="223"/>
      <c r="H74" s="224"/>
      <c r="I74" s="223"/>
      <c r="J74" s="224"/>
      <c r="K74" s="223"/>
      <c r="L74" s="224"/>
      <c r="M74" s="155"/>
    </row>
    <row r="75" spans="1:15" ht="30" customHeight="1">
      <c r="A75" s="480" t="s">
        <v>392</v>
      </c>
      <c r="B75" s="480"/>
      <c r="C75" s="480"/>
      <c r="D75" s="480"/>
      <c r="E75" s="481"/>
      <c r="F75" s="482"/>
      <c r="G75" s="481"/>
      <c r="H75" s="482"/>
      <c r="I75" s="481"/>
      <c r="J75" s="482"/>
      <c r="K75" s="481"/>
      <c r="L75" s="482"/>
      <c r="M75" s="480"/>
    </row>
    <row r="76" spans="1:15" ht="30" customHeight="1">
      <c r="A76" s="218" t="s">
        <v>317</v>
      </c>
      <c r="B76" s="218" t="s">
        <v>302</v>
      </c>
      <c r="C76" s="218" t="s">
        <v>236</v>
      </c>
      <c r="D76" s="234">
        <v>1</v>
      </c>
      <c r="E76" s="220"/>
      <c r="F76" s="226"/>
      <c r="G76" s="220"/>
      <c r="H76" s="226"/>
      <c r="I76" s="220"/>
      <c r="J76" s="226"/>
      <c r="K76" s="220"/>
      <c r="L76" s="226"/>
      <c r="M76" s="218" t="s">
        <v>19</v>
      </c>
    </row>
    <row r="77" spans="1:15" ht="30" customHeight="1">
      <c r="A77" s="218" t="s">
        <v>317</v>
      </c>
      <c r="B77" s="218" t="s">
        <v>303</v>
      </c>
      <c r="C77" s="218" t="s">
        <v>236</v>
      </c>
      <c r="D77" s="234">
        <v>2</v>
      </c>
      <c r="E77" s="220"/>
      <c r="F77" s="226"/>
      <c r="G77" s="220"/>
      <c r="H77" s="226"/>
      <c r="I77" s="220"/>
      <c r="J77" s="226"/>
      <c r="K77" s="220"/>
      <c r="L77" s="226"/>
      <c r="M77" s="218" t="s">
        <v>19</v>
      </c>
    </row>
    <row r="78" spans="1:15" ht="30" customHeight="1">
      <c r="A78" s="218" t="s">
        <v>74</v>
      </c>
      <c r="B78" s="218" t="s">
        <v>19</v>
      </c>
      <c r="C78" s="218" t="s">
        <v>19</v>
      </c>
      <c r="D78" s="219"/>
      <c r="E78" s="220"/>
      <c r="F78" s="226"/>
      <c r="G78" s="220"/>
      <c r="H78" s="226"/>
      <c r="I78" s="220"/>
      <c r="J78" s="226"/>
      <c r="K78" s="220"/>
      <c r="L78" s="226"/>
      <c r="M78" s="218" t="s">
        <v>19</v>
      </c>
    </row>
    <row r="79" spans="1:15" ht="30" customHeight="1">
      <c r="A79" s="219"/>
      <c r="B79" s="219"/>
      <c r="C79" s="219"/>
      <c r="D79" s="219"/>
      <c r="E79" s="220"/>
      <c r="F79" s="226"/>
      <c r="G79" s="220"/>
      <c r="H79" s="226"/>
      <c r="I79" s="220"/>
      <c r="J79" s="226"/>
      <c r="K79" s="220"/>
      <c r="L79" s="226"/>
      <c r="M79" s="219"/>
    </row>
    <row r="80" spans="1:15" ht="30" customHeight="1">
      <c r="A80" s="480" t="s">
        <v>393</v>
      </c>
      <c r="B80" s="480"/>
      <c r="C80" s="480"/>
      <c r="D80" s="480"/>
      <c r="E80" s="481"/>
      <c r="F80" s="482"/>
      <c r="G80" s="481"/>
      <c r="H80" s="482"/>
      <c r="I80" s="481"/>
      <c r="J80" s="482"/>
      <c r="K80" s="481"/>
      <c r="L80" s="482"/>
      <c r="M80" s="480"/>
    </row>
    <row r="81" spans="1:13" ht="30" customHeight="1">
      <c r="A81" s="218" t="s">
        <v>245</v>
      </c>
      <c r="B81" s="218" t="s">
        <v>65</v>
      </c>
      <c r="C81" s="218" t="s">
        <v>66</v>
      </c>
      <c r="D81" s="234">
        <v>6.0000000000000001E-3</v>
      </c>
      <c r="E81" s="220"/>
      <c r="F81" s="226"/>
      <c r="G81" s="220"/>
      <c r="H81" s="226"/>
      <c r="I81" s="220"/>
      <c r="J81" s="226"/>
      <c r="K81" s="220"/>
      <c r="L81" s="226"/>
      <c r="M81" s="218" t="s">
        <v>19</v>
      </c>
    </row>
    <row r="82" spans="1:13" ht="30" customHeight="1">
      <c r="A82" s="218" t="s">
        <v>259</v>
      </c>
      <c r="B82" s="218" t="s">
        <v>65</v>
      </c>
      <c r="C82" s="218" t="s">
        <v>66</v>
      </c>
      <c r="D82" s="234">
        <v>1E-3</v>
      </c>
      <c r="E82" s="220"/>
      <c r="F82" s="226"/>
      <c r="G82" s="220"/>
      <c r="H82" s="226"/>
      <c r="I82" s="220"/>
      <c r="J82" s="226"/>
      <c r="K82" s="220"/>
      <c r="L82" s="226"/>
      <c r="M82" s="218" t="s">
        <v>19</v>
      </c>
    </row>
    <row r="83" spans="1:13" ht="30" customHeight="1">
      <c r="A83" s="218" t="s">
        <v>71</v>
      </c>
      <c r="B83" s="218" t="s">
        <v>224</v>
      </c>
      <c r="C83" s="218" t="s">
        <v>73</v>
      </c>
      <c r="D83" s="219">
        <v>1</v>
      </c>
      <c r="E83" s="220"/>
      <c r="F83" s="226"/>
      <c r="G83" s="220"/>
      <c r="H83" s="226"/>
      <c r="I83" s="220"/>
      <c r="J83" s="226"/>
      <c r="K83" s="220"/>
      <c r="L83" s="226"/>
      <c r="M83" s="218" t="s">
        <v>19</v>
      </c>
    </row>
    <row r="84" spans="1:13" ht="30" customHeight="1">
      <c r="A84" s="218" t="s">
        <v>74</v>
      </c>
      <c r="B84" s="218" t="s">
        <v>19</v>
      </c>
      <c r="C84" s="218" t="s">
        <v>19</v>
      </c>
      <c r="D84" s="219"/>
      <c r="E84" s="220"/>
      <c r="F84" s="226"/>
      <c r="G84" s="220"/>
      <c r="H84" s="226"/>
      <c r="I84" s="220"/>
      <c r="J84" s="226"/>
      <c r="K84" s="220"/>
      <c r="L84" s="226"/>
      <c r="M84" s="218" t="s">
        <v>19</v>
      </c>
    </row>
    <row r="85" spans="1:13" ht="30" customHeight="1">
      <c r="A85" s="219"/>
      <c r="B85" s="219"/>
      <c r="C85" s="219"/>
      <c r="D85" s="219"/>
      <c r="E85" s="220"/>
      <c r="F85" s="226"/>
      <c r="G85" s="220"/>
      <c r="H85" s="226"/>
      <c r="I85" s="220"/>
      <c r="J85" s="226"/>
      <c r="K85" s="220"/>
      <c r="L85" s="226"/>
      <c r="M85" s="219"/>
    </row>
    <row r="86" spans="1:13" ht="30" customHeight="1">
      <c r="A86" s="480" t="s">
        <v>394</v>
      </c>
      <c r="B86" s="480"/>
      <c r="C86" s="480"/>
      <c r="D86" s="480"/>
      <c r="E86" s="481"/>
      <c r="F86" s="482"/>
      <c r="G86" s="481"/>
      <c r="H86" s="482"/>
      <c r="I86" s="481"/>
      <c r="J86" s="482"/>
      <c r="K86" s="481"/>
      <c r="L86" s="482"/>
      <c r="M86" s="480"/>
    </row>
    <row r="87" spans="1:13" ht="30" customHeight="1">
      <c r="A87" s="218" t="s">
        <v>304</v>
      </c>
      <c r="B87" s="218"/>
      <c r="C87" s="218" t="s">
        <v>305</v>
      </c>
      <c r="D87" s="219">
        <v>0.05</v>
      </c>
      <c r="E87" s="220"/>
      <c r="F87" s="226"/>
      <c r="G87" s="220"/>
      <c r="H87" s="226"/>
      <c r="I87" s="220"/>
      <c r="J87" s="226"/>
      <c r="K87" s="220"/>
      <c r="L87" s="226"/>
      <c r="M87" s="218"/>
    </row>
    <row r="88" spans="1:13" ht="30" customHeight="1">
      <c r="A88" s="218" t="s">
        <v>306</v>
      </c>
      <c r="B88" s="218" t="s">
        <v>307</v>
      </c>
      <c r="C88" s="218" t="s">
        <v>308</v>
      </c>
      <c r="D88" s="219">
        <v>0.1</v>
      </c>
      <c r="E88" s="220"/>
      <c r="F88" s="226"/>
      <c r="G88" s="220"/>
      <c r="H88" s="226"/>
      <c r="I88" s="220"/>
      <c r="J88" s="226"/>
      <c r="K88" s="220"/>
      <c r="L88" s="226"/>
      <c r="M88" s="218"/>
    </row>
    <row r="89" spans="1:13" ht="30" customHeight="1">
      <c r="A89" s="218" t="s">
        <v>245</v>
      </c>
      <c r="B89" s="218" t="s">
        <v>65</v>
      </c>
      <c r="C89" s="218" t="s">
        <v>66</v>
      </c>
      <c r="D89" s="234">
        <f>0.01+(0.01*5%)</f>
        <v>1.0500000000000001E-2</v>
      </c>
      <c r="E89" s="220"/>
      <c r="F89" s="226"/>
      <c r="G89" s="220"/>
      <c r="H89" s="226"/>
      <c r="I89" s="220"/>
      <c r="J89" s="226"/>
      <c r="K89" s="220"/>
      <c r="L89" s="226"/>
      <c r="M89" s="218" t="s">
        <v>19</v>
      </c>
    </row>
    <row r="90" spans="1:13" ht="30" customHeight="1">
      <c r="A90" s="218" t="s">
        <v>259</v>
      </c>
      <c r="B90" s="218" t="s">
        <v>65</v>
      </c>
      <c r="C90" s="218" t="s">
        <v>66</v>
      </c>
      <c r="D90" s="234">
        <f>0.001+(0.001*5%)</f>
        <v>1.0499999999999999E-3</v>
      </c>
      <c r="E90" s="220"/>
      <c r="F90" s="226"/>
      <c r="G90" s="220"/>
      <c r="H90" s="226"/>
      <c r="I90" s="220"/>
      <c r="J90" s="226"/>
      <c r="K90" s="220"/>
      <c r="L90" s="226"/>
      <c r="M90" s="218" t="s">
        <v>19</v>
      </c>
    </row>
    <row r="91" spans="1:13" ht="30" customHeight="1">
      <c r="A91" s="218" t="s">
        <v>71</v>
      </c>
      <c r="B91" s="218" t="s">
        <v>224</v>
      </c>
      <c r="C91" s="218" t="s">
        <v>73</v>
      </c>
      <c r="D91" s="219">
        <v>1</v>
      </c>
      <c r="E91" s="220"/>
      <c r="F91" s="226"/>
      <c r="G91" s="220"/>
      <c r="H91" s="226"/>
      <c r="I91" s="220"/>
      <c r="J91" s="226"/>
      <c r="K91" s="220"/>
      <c r="L91" s="226"/>
      <c r="M91" s="218" t="s">
        <v>19</v>
      </c>
    </row>
    <row r="92" spans="1:13" ht="30" customHeight="1">
      <c r="A92" s="218" t="s">
        <v>74</v>
      </c>
      <c r="B92" s="218" t="s">
        <v>19</v>
      </c>
      <c r="C92" s="218" t="s">
        <v>19</v>
      </c>
      <c r="D92" s="219"/>
      <c r="E92" s="220"/>
      <c r="F92" s="226"/>
      <c r="G92" s="220"/>
      <c r="H92" s="226"/>
      <c r="I92" s="220"/>
      <c r="J92" s="226"/>
      <c r="K92" s="220"/>
      <c r="L92" s="226"/>
      <c r="M92" s="218" t="s">
        <v>19</v>
      </c>
    </row>
    <row r="93" spans="1:13" ht="30" customHeight="1">
      <c r="A93" s="219"/>
      <c r="B93" s="219"/>
      <c r="C93" s="219"/>
      <c r="D93" s="219"/>
      <c r="E93" s="220"/>
      <c r="F93" s="226"/>
      <c r="G93" s="220"/>
      <c r="H93" s="226"/>
      <c r="I93" s="220"/>
      <c r="J93" s="226"/>
      <c r="K93" s="220"/>
      <c r="L93" s="226"/>
      <c r="M93" s="219"/>
    </row>
    <row r="94" spans="1:13" ht="30" customHeight="1">
      <c r="A94" s="480" t="s">
        <v>395</v>
      </c>
      <c r="B94" s="480"/>
      <c r="C94" s="480"/>
      <c r="D94" s="480"/>
      <c r="E94" s="481"/>
      <c r="F94" s="482"/>
      <c r="G94" s="481"/>
      <c r="H94" s="482"/>
      <c r="I94" s="481"/>
      <c r="J94" s="482"/>
      <c r="K94" s="481"/>
      <c r="L94" s="482"/>
      <c r="M94" s="480"/>
    </row>
    <row r="95" spans="1:13" ht="30" customHeight="1">
      <c r="A95" s="218" t="s">
        <v>366</v>
      </c>
      <c r="B95" s="218"/>
      <c r="C95" s="218" t="s">
        <v>309</v>
      </c>
      <c r="D95" s="219">
        <f>1.45</f>
        <v>1.45</v>
      </c>
      <c r="E95" s="220"/>
      <c r="F95" s="226"/>
      <c r="G95" s="220"/>
      <c r="H95" s="226"/>
      <c r="I95" s="220"/>
      <c r="J95" s="226"/>
      <c r="K95" s="220"/>
      <c r="L95" s="226"/>
      <c r="M95" s="218"/>
    </row>
    <row r="96" spans="1:13" ht="30" customHeight="1">
      <c r="A96" s="218" t="s">
        <v>223</v>
      </c>
      <c r="B96" s="218" t="s">
        <v>310</v>
      </c>
      <c r="C96" s="218" t="s">
        <v>217</v>
      </c>
      <c r="D96" s="219">
        <v>1</v>
      </c>
      <c r="E96" s="220"/>
      <c r="F96" s="226"/>
      <c r="G96" s="220"/>
      <c r="H96" s="226"/>
      <c r="I96" s="220"/>
      <c r="J96" s="226"/>
      <c r="K96" s="220"/>
      <c r="L96" s="226"/>
      <c r="M96" s="218"/>
    </row>
    <row r="97" spans="1:15" ht="30" customHeight="1">
      <c r="A97" s="218" t="s">
        <v>245</v>
      </c>
      <c r="B97" s="218" t="s">
        <v>65</v>
      </c>
      <c r="C97" s="218" t="s">
        <v>66</v>
      </c>
      <c r="D97" s="234">
        <v>4.3999999999999997E-2</v>
      </c>
      <c r="E97" s="220"/>
      <c r="F97" s="226"/>
      <c r="G97" s="220"/>
      <c r="H97" s="226"/>
      <c r="I97" s="220"/>
      <c r="J97" s="226"/>
      <c r="K97" s="220"/>
      <c r="L97" s="226"/>
      <c r="M97" s="218" t="s">
        <v>19</v>
      </c>
    </row>
    <row r="98" spans="1:15" ht="30" customHeight="1">
      <c r="A98" s="218" t="s">
        <v>259</v>
      </c>
      <c r="B98" s="218" t="s">
        <v>65</v>
      </c>
      <c r="C98" s="218" t="s">
        <v>66</v>
      </c>
      <c r="D98" s="234">
        <v>8.9999999999999993E-3</v>
      </c>
      <c r="E98" s="220"/>
      <c r="F98" s="226"/>
      <c r="G98" s="220"/>
      <c r="H98" s="226"/>
      <c r="I98" s="220"/>
      <c r="J98" s="226"/>
      <c r="K98" s="220"/>
      <c r="L98" s="226"/>
      <c r="M98" s="218" t="s">
        <v>19</v>
      </c>
    </row>
    <row r="99" spans="1:15" ht="30" customHeight="1">
      <c r="A99" s="218" t="s">
        <v>245</v>
      </c>
      <c r="B99" s="218" t="s">
        <v>65</v>
      </c>
      <c r="C99" s="218" t="s">
        <v>66</v>
      </c>
      <c r="D99" s="234">
        <v>4.3999999999999997E-2</v>
      </c>
      <c r="E99" s="220"/>
      <c r="F99" s="226"/>
      <c r="G99" s="220"/>
      <c r="H99" s="226"/>
      <c r="I99" s="220"/>
      <c r="J99" s="226"/>
      <c r="K99" s="220"/>
      <c r="L99" s="226"/>
      <c r="M99" s="218" t="s">
        <v>19</v>
      </c>
    </row>
    <row r="100" spans="1:15" ht="30" customHeight="1">
      <c r="A100" s="218" t="s">
        <v>259</v>
      </c>
      <c r="B100" s="218" t="s">
        <v>65</v>
      </c>
      <c r="C100" s="218" t="s">
        <v>66</v>
      </c>
      <c r="D100" s="234">
        <v>8.9999999999999993E-3</v>
      </c>
      <c r="E100" s="220"/>
      <c r="F100" s="226"/>
      <c r="G100" s="220"/>
      <c r="H100" s="226"/>
      <c r="I100" s="220"/>
      <c r="J100" s="226"/>
      <c r="K100" s="220"/>
      <c r="L100" s="226"/>
      <c r="M100" s="218" t="s">
        <v>19</v>
      </c>
    </row>
    <row r="101" spans="1:15" ht="30" customHeight="1">
      <c r="A101" s="218" t="s">
        <v>71</v>
      </c>
      <c r="B101" s="218" t="s">
        <v>320</v>
      </c>
      <c r="C101" s="218" t="s">
        <v>73</v>
      </c>
      <c r="D101" s="219">
        <v>1</v>
      </c>
      <c r="E101" s="220"/>
      <c r="F101" s="226"/>
      <c r="G101" s="220"/>
      <c r="H101" s="226"/>
      <c r="I101" s="220"/>
      <c r="J101" s="226"/>
      <c r="K101" s="220"/>
      <c r="L101" s="226"/>
      <c r="M101" s="218" t="s">
        <v>19</v>
      </c>
    </row>
    <row r="102" spans="1:15" ht="30" customHeight="1">
      <c r="A102" s="218" t="s">
        <v>74</v>
      </c>
      <c r="B102" s="218" t="s">
        <v>19</v>
      </c>
      <c r="C102" s="218" t="s">
        <v>19</v>
      </c>
      <c r="D102" s="219"/>
      <c r="E102" s="220"/>
      <c r="F102" s="226"/>
      <c r="G102" s="220"/>
      <c r="H102" s="226"/>
      <c r="I102" s="220"/>
      <c r="J102" s="226"/>
      <c r="K102" s="220"/>
      <c r="L102" s="226"/>
      <c r="M102" s="218" t="s">
        <v>19</v>
      </c>
    </row>
    <row r="103" spans="1:15" ht="30" customHeight="1">
      <c r="A103" s="219"/>
      <c r="B103" s="219"/>
      <c r="C103" s="219"/>
      <c r="D103" s="219"/>
      <c r="E103" s="220"/>
      <c r="F103" s="226"/>
      <c r="G103" s="220"/>
      <c r="H103" s="226"/>
      <c r="I103" s="220"/>
      <c r="J103" s="226"/>
      <c r="K103" s="220"/>
      <c r="L103" s="226"/>
      <c r="M103" s="219"/>
    </row>
    <row r="104" spans="1:15" ht="30" customHeight="1">
      <c r="A104" s="471" t="s">
        <v>404</v>
      </c>
      <c r="B104" s="471"/>
      <c r="C104" s="471"/>
      <c r="D104" s="471"/>
      <c r="E104" s="472"/>
      <c r="F104" s="473"/>
      <c r="G104" s="472"/>
      <c r="H104" s="473"/>
      <c r="I104" s="472"/>
      <c r="J104" s="473"/>
      <c r="K104" s="472"/>
      <c r="L104" s="473"/>
      <c r="M104" s="471"/>
    </row>
    <row r="105" spans="1:15" ht="30" customHeight="1">
      <c r="A105" s="155" t="s">
        <v>234</v>
      </c>
      <c r="B105" s="155" t="s">
        <v>249</v>
      </c>
      <c r="C105" s="155" t="s">
        <v>41</v>
      </c>
      <c r="D105" s="225">
        <v>0.161</v>
      </c>
      <c r="E105" s="223"/>
      <c r="F105" s="224"/>
      <c r="G105" s="223"/>
      <c r="H105" s="224"/>
      <c r="I105" s="223"/>
      <c r="J105" s="224"/>
      <c r="K105" s="223"/>
      <c r="L105" s="224"/>
      <c r="M105" s="155" t="s">
        <v>19</v>
      </c>
      <c r="O105" s="102">
        <v>0.161</v>
      </c>
    </row>
    <row r="106" spans="1:15" ht="30" customHeight="1">
      <c r="A106" s="155" t="s">
        <v>250</v>
      </c>
      <c r="B106" s="155" t="s">
        <v>251</v>
      </c>
      <c r="C106" s="155" t="s">
        <v>41</v>
      </c>
      <c r="D106" s="225">
        <v>8.0000000000000002E-3</v>
      </c>
      <c r="E106" s="223"/>
      <c r="F106" s="224"/>
      <c r="G106" s="223"/>
      <c r="H106" s="224"/>
      <c r="I106" s="223"/>
      <c r="J106" s="224"/>
      <c r="K106" s="223"/>
      <c r="L106" s="224"/>
      <c r="M106" s="155" t="s">
        <v>19</v>
      </c>
      <c r="O106" s="102">
        <v>8.0000000000000002E-3</v>
      </c>
    </row>
    <row r="107" spans="1:15" ht="30" customHeight="1">
      <c r="A107" s="155" t="s">
        <v>78</v>
      </c>
      <c r="B107" s="155" t="s">
        <v>252</v>
      </c>
      <c r="C107" s="155" t="s">
        <v>73</v>
      </c>
      <c r="D107" s="225">
        <v>1</v>
      </c>
      <c r="E107" s="223"/>
      <c r="F107" s="224"/>
      <c r="G107" s="223"/>
      <c r="H107" s="224"/>
      <c r="I107" s="223"/>
      <c r="J107" s="224"/>
      <c r="K107" s="223"/>
      <c r="L107" s="224"/>
      <c r="M107" s="155" t="s">
        <v>19</v>
      </c>
      <c r="O107" s="102">
        <v>1</v>
      </c>
    </row>
    <row r="108" spans="1:15" ht="30" customHeight="1">
      <c r="A108" s="155" t="s">
        <v>237</v>
      </c>
      <c r="B108" s="155" t="s">
        <v>247</v>
      </c>
      <c r="C108" s="155" t="s">
        <v>238</v>
      </c>
      <c r="D108" s="225">
        <v>1</v>
      </c>
      <c r="E108" s="223"/>
      <c r="F108" s="224"/>
      <c r="G108" s="223"/>
      <c r="H108" s="224"/>
      <c r="I108" s="223"/>
      <c r="J108" s="224"/>
      <c r="K108" s="223"/>
      <c r="L108" s="224"/>
      <c r="M108" s="155" t="s">
        <v>19</v>
      </c>
      <c r="O108" s="102">
        <v>1</v>
      </c>
    </row>
    <row r="109" spans="1:15" ht="30" customHeight="1">
      <c r="A109" s="155" t="s">
        <v>74</v>
      </c>
      <c r="B109" s="155" t="s">
        <v>19</v>
      </c>
      <c r="C109" s="155" t="s">
        <v>19</v>
      </c>
      <c r="D109" s="225"/>
      <c r="E109" s="223"/>
      <c r="F109" s="224"/>
      <c r="G109" s="223"/>
      <c r="H109" s="224"/>
      <c r="I109" s="223"/>
      <c r="J109" s="224"/>
      <c r="K109" s="223"/>
      <c r="L109" s="224"/>
      <c r="M109" s="155" t="s">
        <v>19</v>
      </c>
    </row>
    <row r="110" spans="1:15" ht="30" customHeight="1">
      <c r="A110" s="225"/>
      <c r="B110" s="225"/>
      <c r="C110" s="225"/>
      <c r="D110" s="225"/>
      <c r="E110" s="223"/>
      <c r="F110" s="224"/>
      <c r="G110" s="223"/>
      <c r="H110" s="224"/>
      <c r="I110" s="223"/>
      <c r="J110" s="224"/>
      <c r="K110" s="223"/>
      <c r="L110" s="224"/>
      <c r="M110" s="225"/>
    </row>
    <row r="111" spans="1:15" ht="30" customHeight="1">
      <c r="A111" s="471" t="s">
        <v>405</v>
      </c>
      <c r="B111" s="471"/>
      <c r="C111" s="471"/>
      <c r="D111" s="471"/>
      <c r="E111" s="472"/>
      <c r="F111" s="473"/>
      <c r="G111" s="472"/>
      <c r="H111" s="473"/>
      <c r="I111" s="472"/>
      <c r="J111" s="473"/>
      <c r="K111" s="472"/>
      <c r="L111" s="473"/>
      <c r="M111" s="471"/>
    </row>
    <row r="112" spans="1:15" ht="30" customHeight="1">
      <c r="A112" s="155" t="s">
        <v>235</v>
      </c>
      <c r="B112" s="155" t="s">
        <v>253</v>
      </c>
      <c r="C112" s="155" t="s">
        <v>41</v>
      </c>
      <c r="D112" s="225">
        <v>0.16600000000000001</v>
      </c>
      <c r="E112" s="223"/>
      <c r="F112" s="224"/>
      <c r="G112" s="223"/>
      <c r="H112" s="224"/>
      <c r="I112" s="223"/>
      <c r="J112" s="224"/>
      <c r="K112" s="223"/>
      <c r="L112" s="224"/>
      <c r="M112" s="155" t="s">
        <v>19</v>
      </c>
      <c r="O112" s="102">
        <v>0.16600000000000001</v>
      </c>
    </row>
    <row r="113" spans="1:15" ht="30" customHeight="1">
      <c r="A113" s="155" t="s">
        <v>250</v>
      </c>
      <c r="B113" s="155" t="s">
        <v>251</v>
      </c>
      <c r="C113" s="155" t="s">
        <v>41</v>
      </c>
      <c r="D113" s="225">
        <v>8.0000000000000002E-3</v>
      </c>
      <c r="E113" s="223"/>
      <c r="F113" s="224"/>
      <c r="G113" s="223"/>
      <c r="H113" s="224"/>
      <c r="I113" s="223"/>
      <c r="J113" s="224"/>
      <c r="K113" s="223"/>
      <c r="L113" s="224"/>
      <c r="M113" s="155" t="s">
        <v>19</v>
      </c>
      <c r="O113" s="102">
        <v>8.0000000000000002E-3</v>
      </c>
    </row>
    <row r="114" spans="1:15" ht="30" customHeight="1">
      <c r="A114" s="155" t="s">
        <v>78</v>
      </c>
      <c r="B114" s="155" t="s">
        <v>254</v>
      </c>
      <c r="C114" s="155" t="s">
        <v>73</v>
      </c>
      <c r="D114" s="225">
        <v>1</v>
      </c>
      <c r="E114" s="223"/>
      <c r="F114" s="224"/>
      <c r="G114" s="223"/>
      <c r="H114" s="224"/>
      <c r="I114" s="223"/>
      <c r="J114" s="224"/>
      <c r="K114" s="223"/>
      <c r="L114" s="224"/>
      <c r="M114" s="155" t="s">
        <v>19</v>
      </c>
      <c r="O114" s="102">
        <v>1</v>
      </c>
    </row>
    <row r="115" spans="1:15" ht="30" customHeight="1">
      <c r="A115" s="155" t="s">
        <v>248</v>
      </c>
      <c r="B115" s="155" t="s">
        <v>246</v>
      </c>
      <c r="C115" s="155" t="s">
        <v>238</v>
      </c>
      <c r="D115" s="225">
        <v>1</v>
      </c>
      <c r="E115" s="223"/>
      <c r="F115" s="224"/>
      <c r="G115" s="223"/>
      <c r="H115" s="224"/>
      <c r="I115" s="223"/>
      <c r="J115" s="224"/>
      <c r="K115" s="223"/>
      <c r="L115" s="224"/>
      <c r="M115" s="155" t="s">
        <v>19</v>
      </c>
      <c r="O115" s="102">
        <v>1</v>
      </c>
    </row>
    <row r="116" spans="1:15" ht="30" customHeight="1">
      <c r="A116" s="155" t="s">
        <v>74</v>
      </c>
      <c r="B116" s="155" t="s">
        <v>19</v>
      </c>
      <c r="C116" s="155" t="s">
        <v>19</v>
      </c>
      <c r="D116" s="225"/>
      <c r="E116" s="223"/>
      <c r="F116" s="224"/>
      <c r="G116" s="223"/>
      <c r="H116" s="224"/>
      <c r="I116" s="223"/>
      <c r="J116" s="224"/>
      <c r="K116" s="223"/>
      <c r="L116" s="224"/>
      <c r="M116" s="155" t="s">
        <v>19</v>
      </c>
    </row>
    <row r="117" spans="1:15" ht="30" customHeight="1">
      <c r="A117" s="225"/>
      <c r="B117" s="225"/>
      <c r="C117" s="225"/>
      <c r="D117" s="225"/>
      <c r="E117" s="223"/>
      <c r="F117" s="224"/>
      <c r="G117" s="223"/>
      <c r="H117" s="224"/>
      <c r="I117" s="223"/>
      <c r="J117" s="224"/>
      <c r="K117" s="223"/>
      <c r="L117" s="224"/>
      <c r="M117" s="225"/>
    </row>
    <row r="118" spans="1:15" ht="30" customHeight="1">
      <c r="A118" s="235" t="s">
        <v>406</v>
      </c>
      <c r="B118" s="225"/>
      <c r="C118" s="225"/>
      <c r="D118" s="225"/>
      <c r="E118" s="223"/>
      <c r="F118" s="224"/>
      <c r="G118" s="223"/>
      <c r="H118" s="224"/>
      <c r="I118" s="223"/>
      <c r="J118" s="224"/>
      <c r="K118" s="223"/>
      <c r="L118" s="224"/>
      <c r="M118" s="225"/>
    </row>
    <row r="119" spans="1:15" ht="30" customHeight="1">
      <c r="A119" s="225" t="s">
        <v>243</v>
      </c>
      <c r="B119" s="225" t="s">
        <v>65</v>
      </c>
      <c r="C119" s="225" t="s">
        <v>66</v>
      </c>
      <c r="D119" s="225">
        <v>1.4999999999999999E-2</v>
      </c>
      <c r="E119" s="223"/>
      <c r="F119" s="224"/>
      <c r="G119" s="223"/>
      <c r="H119" s="224"/>
      <c r="I119" s="223"/>
      <c r="J119" s="224"/>
      <c r="K119" s="223"/>
      <c r="L119" s="224"/>
      <c r="M119" s="225" t="s">
        <v>19</v>
      </c>
      <c r="O119" s="102">
        <v>1.4999999999999999E-2</v>
      </c>
    </row>
    <row r="120" spans="1:15" ht="30" customHeight="1">
      <c r="A120" s="225" t="s">
        <v>67</v>
      </c>
      <c r="B120" s="225" t="s">
        <v>65</v>
      </c>
      <c r="C120" s="225" t="s">
        <v>66</v>
      </c>
      <c r="D120" s="225">
        <v>3.0000000000000001E-3</v>
      </c>
      <c r="E120" s="223"/>
      <c r="F120" s="224"/>
      <c r="G120" s="223"/>
      <c r="H120" s="224"/>
      <c r="I120" s="223"/>
      <c r="J120" s="224"/>
      <c r="K120" s="223"/>
      <c r="L120" s="224"/>
      <c r="M120" s="225" t="s">
        <v>19</v>
      </c>
      <c r="O120" s="102">
        <v>3.0000000000000001E-3</v>
      </c>
    </row>
    <row r="121" spans="1:15" ht="30" customHeight="1">
      <c r="A121" s="225" t="s">
        <v>243</v>
      </c>
      <c r="B121" s="225" t="s">
        <v>65</v>
      </c>
      <c r="C121" s="225" t="s">
        <v>66</v>
      </c>
      <c r="D121" s="225">
        <v>1.4999999999999999E-2</v>
      </c>
      <c r="E121" s="223"/>
      <c r="F121" s="224"/>
      <c r="G121" s="223"/>
      <c r="H121" s="224"/>
      <c r="I121" s="223"/>
      <c r="J121" s="224"/>
      <c r="K121" s="223"/>
      <c r="L121" s="224"/>
      <c r="M121" s="225" t="s">
        <v>19</v>
      </c>
      <c r="O121" s="102">
        <v>1.4999999999999999E-2</v>
      </c>
    </row>
    <row r="122" spans="1:15" ht="30" customHeight="1">
      <c r="A122" s="225" t="s">
        <v>67</v>
      </c>
      <c r="B122" s="225" t="s">
        <v>65</v>
      </c>
      <c r="C122" s="225" t="s">
        <v>66</v>
      </c>
      <c r="D122" s="225">
        <v>3.0000000000000001E-3</v>
      </c>
      <c r="E122" s="223"/>
      <c r="F122" s="224"/>
      <c r="G122" s="223"/>
      <c r="H122" s="224"/>
      <c r="I122" s="223"/>
      <c r="J122" s="224"/>
      <c r="K122" s="223"/>
      <c r="L122" s="224"/>
      <c r="M122" s="225" t="s">
        <v>19</v>
      </c>
      <c r="O122" s="102">
        <v>3.0000000000000001E-3</v>
      </c>
    </row>
    <row r="123" spans="1:15" ht="30" customHeight="1">
      <c r="A123" s="225" t="s">
        <v>244</v>
      </c>
      <c r="B123" s="225" t="s">
        <v>72</v>
      </c>
      <c r="C123" s="225" t="s">
        <v>73</v>
      </c>
      <c r="D123" s="225">
        <v>1</v>
      </c>
      <c r="E123" s="223"/>
      <c r="F123" s="224"/>
      <c r="G123" s="223"/>
      <c r="H123" s="224"/>
      <c r="I123" s="223"/>
      <c r="J123" s="224"/>
      <c r="K123" s="223"/>
      <c r="L123" s="224"/>
      <c r="M123" s="225" t="s">
        <v>19</v>
      </c>
      <c r="O123" s="102">
        <v>1</v>
      </c>
    </row>
    <row r="124" spans="1:15" ht="30" customHeight="1">
      <c r="A124" s="225" t="s">
        <v>74</v>
      </c>
      <c r="B124" s="225" t="s">
        <v>19</v>
      </c>
      <c r="C124" s="225" t="s">
        <v>19</v>
      </c>
      <c r="D124" s="225"/>
      <c r="E124" s="223"/>
      <c r="F124" s="224"/>
      <c r="G124" s="223"/>
      <c r="H124" s="224"/>
      <c r="I124" s="223"/>
      <c r="J124" s="224"/>
      <c r="K124" s="223"/>
      <c r="L124" s="224"/>
      <c r="M124" s="225" t="s">
        <v>19</v>
      </c>
    </row>
    <row r="125" spans="1:15" ht="30" customHeight="1">
      <c r="A125" s="225"/>
      <c r="B125" s="225"/>
      <c r="C125" s="225"/>
      <c r="D125" s="225"/>
      <c r="E125" s="223"/>
      <c r="F125" s="224"/>
      <c r="G125" s="223"/>
      <c r="H125" s="224"/>
      <c r="I125" s="223"/>
      <c r="J125" s="224"/>
      <c r="K125" s="223"/>
      <c r="L125" s="224"/>
      <c r="M125" s="225"/>
    </row>
    <row r="126" spans="1:15" ht="30" customHeight="1">
      <c r="A126" s="235" t="s">
        <v>407</v>
      </c>
      <c r="B126" s="225"/>
      <c r="C126" s="225"/>
      <c r="D126" s="225"/>
      <c r="E126" s="223"/>
      <c r="F126" s="224"/>
      <c r="G126" s="223"/>
      <c r="H126" s="224"/>
      <c r="I126" s="223"/>
      <c r="J126" s="224"/>
      <c r="K126" s="223"/>
      <c r="L126" s="224"/>
      <c r="M126" s="225"/>
    </row>
    <row r="127" spans="1:15" ht="30" customHeight="1">
      <c r="A127" s="225" t="s">
        <v>243</v>
      </c>
      <c r="B127" s="225" t="s">
        <v>65</v>
      </c>
      <c r="C127" s="225" t="s">
        <v>66</v>
      </c>
      <c r="D127" s="225">
        <v>0.02</v>
      </c>
      <c r="E127" s="223"/>
      <c r="F127" s="224"/>
      <c r="G127" s="223"/>
      <c r="H127" s="224"/>
      <c r="I127" s="223"/>
      <c r="J127" s="224"/>
      <c r="K127" s="223"/>
      <c r="L127" s="224"/>
      <c r="M127" s="225" t="s">
        <v>19</v>
      </c>
      <c r="O127" s="102">
        <v>0.02</v>
      </c>
    </row>
    <row r="128" spans="1:15" ht="30" customHeight="1">
      <c r="A128" s="225" t="s">
        <v>67</v>
      </c>
      <c r="B128" s="225" t="s">
        <v>65</v>
      </c>
      <c r="C128" s="225" t="s">
        <v>66</v>
      </c>
      <c r="D128" s="225">
        <v>4.0000000000000001E-3</v>
      </c>
      <c r="E128" s="223"/>
      <c r="F128" s="224"/>
      <c r="G128" s="223"/>
      <c r="H128" s="224"/>
      <c r="I128" s="223"/>
      <c r="J128" s="224"/>
      <c r="K128" s="223"/>
      <c r="L128" s="224"/>
      <c r="M128" s="225" t="s">
        <v>19</v>
      </c>
      <c r="O128" s="102">
        <v>4.0000000000000001E-3</v>
      </c>
    </row>
    <row r="129" spans="1:15" ht="30" customHeight="1">
      <c r="A129" s="225" t="s">
        <v>243</v>
      </c>
      <c r="B129" s="225" t="s">
        <v>65</v>
      </c>
      <c r="C129" s="225" t="s">
        <v>66</v>
      </c>
      <c r="D129" s="225">
        <v>0.02</v>
      </c>
      <c r="E129" s="223"/>
      <c r="F129" s="224"/>
      <c r="G129" s="223"/>
      <c r="H129" s="224"/>
      <c r="I129" s="223"/>
      <c r="J129" s="224"/>
      <c r="K129" s="223"/>
      <c r="L129" s="224"/>
      <c r="M129" s="225" t="s">
        <v>19</v>
      </c>
      <c r="O129" s="102">
        <v>0.02</v>
      </c>
    </row>
    <row r="130" spans="1:15" ht="30" customHeight="1">
      <c r="A130" s="225" t="s">
        <v>67</v>
      </c>
      <c r="B130" s="225" t="s">
        <v>65</v>
      </c>
      <c r="C130" s="225" t="s">
        <v>66</v>
      </c>
      <c r="D130" s="225">
        <v>4.0000000000000001E-3</v>
      </c>
      <c r="E130" s="223"/>
      <c r="F130" s="224"/>
      <c r="G130" s="223"/>
      <c r="H130" s="224"/>
      <c r="I130" s="223"/>
      <c r="J130" s="224"/>
      <c r="K130" s="223"/>
      <c r="L130" s="224"/>
      <c r="M130" s="225" t="s">
        <v>19</v>
      </c>
      <c r="O130" s="102">
        <v>4.0000000000000001E-3</v>
      </c>
    </row>
    <row r="131" spans="1:15" ht="30" customHeight="1">
      <c r="A131" s="225" t="s">
        <v>244</v>
      </c>
      <c r="B131" s="225" t="s">
        <v>72</v>
      </c>
      <c r="C131" s="225" t="s">
        <v>73</v>
      </c>
      <c r="D131" s="225">
        <v>1</v>
      </c>
      <c r="E131" s="223"/>
      <c r="F131" s="224"/>
      <c r="G131" s="223"/>
      <c r="H131" s="224"/>
      <c r="I131" s="223"/>
      <c r="J131" s="224"/>
      <c r="K131" s="223"/>
      <c r="L131" s="224"/>
      <c r="M131" s="225" t="s">
        <v>19</v>
      </c>
      <c r="O131" s="102">
        <v>1</v>
      </c>
    </row>
    <row r="132" spans="1:15" ht="30" customHeight="1">
      <c r="A132" s="225" t="s">
        <v>74</v>
      </c>
      <c r="B132" s="225" t="s">
        <v>19</v>
      </c>
      <c r="C132" s="225" t="s">
        <v>19</v>
      </c>
      <c r="D132" s="225"/>
      <c r="E132" s="223"/>
      <c r="F132" s="224"/>
      <c r="G132" s="223"/>
      <c r="H132" s="224"/>
      <c r="I132" s="223"/>
      <c r="J132" s="224"/>
      <c r="K132" s="223"/>
      <c r="L132" s="224"/>
      <c r="M132" s="225" t="s">
        <v>19</v>
      </c>
    </row>
    <row r="133" spans="1:15" ht="30" customHeight="1">
      <c r="A133" s="225"/>
      <c r="B133" s="225"/>
      <c r="C133" s="225"/>
      <c r="D133" s="225"/>
      <c r="E133" s="223"/>
      <c r="F133" s="224"/>
      <c r="G133" s="223"/>
      <c r="H133" s="224"/>
      <c r="I133" s="223"/>
      <c r="J133" s="224"/>
      <c r="K133" s="223"/>
      <c r="L133" s="224"/>
      <c r="M133" s="225"/>
    </row>
    <row r="134" spans="1:15" ht="30" customHeight="1">
      <c r="A134" s="471" t="s">
        <v>408</v>
      </c>
      <c r="B134" s="471"/>
      <c r="C134" s="471"/>
      <c r="D134" s="471"/>
      <c r="E134" s="472"/>
      <c r="F134" s="473"/>
      <c r="G134" s="472"/>
      <c r="H134" s="473"/>
      <c r="I134" s="472"/>
      <c r="J134" s="473"/>
      <c r="K134" s="472"/>
      <c r="L134" s="473"/>
      <c r="M134" s="471"/>
    </row>
    <row r="135" spans="1:15" ht="30" customHeight="1">
      <c r="A135" s="155" t="s">
        <v>68</v>
      </c>
      <c r="B135" s="155" t="s">
        <v>69</v>
      </c>
      <c r="C135" s="155" t="s">
        <v>56</v>
      </c>
      <c r="D135" s="225">
        <v>0.25979999999999998</v>
      </c>
      <c r="E135" s="223"/>
      <c r="F135" s="224"/>
      <c r="G135" s="223"/>
      <c r="H135" s="224"/>
      <c r="I135" s="223"/>
      <c r="J135" s="224"/>
      <c r="K135" s="223"/>
      <c r="L135" s="224"/>
      <c r="M135" s="155" t="s">
        <v>83</v>
      </c>
      <c r="O135" s="102">
        <v>0.25979999999999998</v>
      </c>
    </row>
    <row r="136" spans="1:15" ht="30" customHeight="1">
      <c r="A136" s="155" t="s">
        <v>84</v>
      </c>
      <c r="B136" s="155" t="s">
        <v>85</v>
      </c>
      <c r="C136" s="155" t="s">
        <v>41</v>
      </c>
      <c r="D136" s="225">
        <v>5.0999999999999996</v>
      </c>
      <c r="E136" s="223"/>
      <c r="F136" s="224"/>
      <c r="G136" s="223"/>
      <c r="H136" s="224"/>
      <c r="I136" s="223"/>
      <c r="J136" s="224"/>
      <c r="K136" s="223"/>
      <c r="L136" s="224"/>
      <c r="M136" s="155" t="s">
        <v>19</v>
      </c>
      <c r="O136" s="102">
        <v>5.0999999999999996</v>
      </c>
    </row>
    <row r="137" spans="1:15" ht="30" customHeight="1">
      <c r="A137" s="155" t="s">
        <v>78</v>
      </c>
      <c r="B137" s="155" t="s">
        <v>86</v>
      </c>
      <c r="C137" s="155" t="s">
        <v>73</v>
      </c>
      <c r="D137" s="225">
        <v>1</v>
      </c>
      <c r="E137" s="223"/>
      <c r="F137" s="224"/>
      <c r="G137" s="223"/>
      <c r="H137" s="224"/>
      <c r="I137" s="223"/>
      <c r="J137" s="224"/>
      <c r="K137" s="223"/>
      <c r="L137" s="224"/>
      <c r="M137" s="155" t="s">
        <v>19</v>
      </c>
      <c r="O137" s="102">
        <v>1</v>
      </c>
    </row>
    <row r="138" spans="1:15" ht="30" customHeight="1">
      <c r="A138" s="155" t="s">
        <v>87</v>
      </c>
      <c r="B138" s="155" t="s">
        <v>65</v>
      </c>
      <c r="C138" s="155" t="s">
        <v>66</v>
      </c>
      <c r="D138" s="225">
        <v>1</v>
      </c>
      <c r="E138" s="223"/>
      <c r="F138" s="224"/>
      <c r="G138" s="223"/>
      <c r="H138" s="224"/>
      <c r="I138" s="223"/>
      <c r="J138" s="224"/>
      <c r="K138" s="223"/>
      <c r="L138" s="224"/>
      <c r="M138" s="155" t="s">
        <v>19</v>
      </c>
      <c r="O138" s="102">
        <v>1</v>
      </c>
    </row>
    <row r="139" spans="1:15" ht="30" customHeight="1">
      <c r="A139" s="155" t="s">
        <v>74</v>
      </c>
      <c r="B139" s="155" t="s">
        <v>19</v>
      </c>
      <c r="C139" s="155" t="s">
        <v>19</v>
      </c>
      <c r="D139" s="225"/>
      <c r="E139" s="223"/>
      <c r="F139" s="224"/>
      <c r="G139" s="223"/>
      <c r="H139" s="224"/>
      <c r="I139" s="223"/>
      <c r="J139" s="224"/>
      <c r="K139" s="223"/>
      <c r="L139" s="224"/>
      <c r="M139" s="155" t="s">
        <v>19</v>
      </c>
    </row>
    <row r="140" spans="1:15" ht="30" customHeight="1">
      <c r="A140" s="155"/>
      <c r="B140" s="155"/>
      <c r="C140" s="155"/>
      <c r="D140" s="225"/>
      <c r="E140" s="223"/>
      <c r="F140" s="224"/>
      <c r="G140" s="223"/>
      <c r="H140" s="224"/>
      <c r="I140" s="223"/>
      <c r="J140" s="224"/>
      <c r="K140" s="223"/>
      <c r="L140" s="224"/>
      <c r="M140" s="155"/>
    </row>
    <row r="141" spans="1:15" ht="30" customHeight="1">
      <c r="A141" s="155"/>
      <c r="B141" s="155"/>
      <c r="C141" s="155"/>
      <c r="D141" s="225"/>
      <c r="E141" s="223"/>
      <c r="F141" s="224"/>
      <c r="G141" s="223"/>
      <c r="H141" s="224"/>
      <c r="I141" s="223"/>
      <c r="J141" s="224"/>
      <c r="K141" s="223"/>
      <c r="L141" s="224"/>
      <c r="M141" s="155"/>
    </row>
  </sheetData>
  <mergeCells count="31">
    <mergeCell ref="I3:J3"/>
    <mergeCell ref="A94:M94"/>
    <mergeCell ref="A51:M51"/>
    <mergeCell ref="A47:M47"/>
    <mergeCell ref="A55:M55"/>
    <mergeCell ref="A59:M59"/>
    <mergeCell ref="A67:M67"/>
    <mergeCell ref="A63:M63"/>
    <mergeCell ref="A71:M71"/>
    <mergeCell ref="A33:M33"/>
    <mergeCell ref="A75:M75"/>
    <mergeCell ref="A80:M80"/>
    <mergeCell ref="A86:M86"/>
    <mergeCell ref="K3:L3"/>
    <mergeCell ref="M3:M4"/>
    <mergeCell ref="A111:M111"/>
    <mergeCell ref="A1:M1"/>
    <mergeCell ref="A134:M134"/>
    <mergeCell ref="A12:M12"/>
    <mergeCell ref="A19:M19"/>
    <mergeCell ref="A26:M26"/>
    <mergeCell ref="A40:M40"/>
    <mergeCell ref="A5:M5"/>
    <mergeCell ref="A2:M2"/>
    <mergeCell ref="A3:A4"/>
    <mergeCell ref="B3:B4"/>
    <mergeCell ref="C3:C4"/>
    <mergeCell ref="D3:D4"/>
    <mergeCell ref="E3:F3"/>
    <mergeCell ref="G3:H3"/>
    <mergeCell ref="A104:M104"/>
  </mergeCells>
  <phoneticPr fontId="1" type="noConversion"/>
  <pageMargins left="0.78740157480314954" right="0" top="0.39370078740157477" bottom="0.39370078740157477" header="0" footer="0"/>
  <pageSetup paperSize="9" scale="6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EA9CF-E6F5-4370-888B-50A8AF8D1543}">
  <sheetPr>
    <pageSetUpPr fitToPage="1"/>
  </sheetPr>
  <dimension ref="A1:Y34"/>
  <sheetViews>
    <sheetView view="pageBreakPreview" zoomScale="85" zoomScaleNormal="85" zoomScaleSheetLayoutView="85" workbookViewId="0">
      <pane ySplit="4" topLeftCell="A26" activePane="bottomLeft" state="frozen"/>
      <selection activeCell="C17" sqref="C17"/>
      <selection pane="bottomLeft" activeCell="T5" sqref="T5:U5"/>
    </sheetView>
  </sheetViews>
  <sheetFormatPr defaultRowHeight="16.5"/>
  <cols>
    <col min="1" max="2" width="30.5" style="134" bestFit="1" customWidth="1"/>
    <col min="3" max="3" width="5.5" style="134" bestFit="1" customWidth="1"/>
    <col min="4" max="4" width="11.25" style="134" bestFit="1" customWidth="1"/>
    <col min="5" max="5" width="6.625" style="134" bestFit="1" customWidth="1"/>
    <col min="6" max="6" width="15" style="134" bestFit="1" customWidth="1"/>
    <col min="7" max="7" width="6.625" style="134" bestFit="1" customWidth="1"/>
    <col min="8" max="8" width="15" style="134" bestFit="1" customWidth="1"/>
    <col min="9" max="9" width="6.625" style="134" bestFit="1" customWidth="1"/>
    <col min="10" max="10" width="15" style="134" bestFit="1" customWidth="1"/>
    <col min="11" max="11" width="6.625" style="134" bestFit="1" customWidth="1"/>
    <col min="12" max="12" width="10.375" style="134" bestFit="1" customWidth="1"/>
    <col min="13" max="13" width="6.625" style="134" bestFit="1" customWidth="1"/>
    <col min="14" max="14" width="13.875" style="134" bestFit="1" customWidth="1"/>
    <col min="15" max="15" width="11.625" style="134" bestFit="1" customWidth="1"/>
    <col min="16" max="16" width="11.25" style="134" bestFit="1" customWidth="1"/>
    <col min="17" max="18" width="13.875" style="134" bestFit="1" customWidth="1"/>
    <col min="19" max="19" width="10.375" style="134" bestFit="1" customWidth="1"/>
    <col min="20" max="20" width="11.625" style="134" bestFit="1" customWidth="1"/>
    <col min="21" max="21" width="13.875" style="134" bestFit="1" customWidth="1"/>
    <col min="22" max="22" width="10.5" style="134" bestFit="1" customWidth="1"/>
    <col min="23" max="23" width="9" style="134"/>
    <col min="24" max="24" width="15" style="134" bestFit="1" customWidth="1"/>
    <col min="25" max="25" width="11.875" style="134" bestFit="1" customWidth="1"/>
    <col min="26" max="16384" width="9" style="134"/>
  </cols>
  <sheetData>
    <row r="1" spans="1:25" ht="30" customHeight="1">
      <c r="A1" s="483" t="s">
        <v>90</v>
      </c>
      <c r="B1" s="483"/>
      <c r="C1" s="483"/>
      <c r="D1" s="483"/>
      <c r="E1" s="483"/>
      <c r="F1" s="483"/>
      <c r="G1" s="483"/>
      <c r="H1" s="483"/>
      <c r="I1" s="483"/>
      <c r="J1" s="483"/>
      <c r="K1" s="483"/>
      <c r="L1" s="483"/>
      <c r="M1" s="483"/>
      <c r="N1" s="483"/>
      <c r="O1" s="483"/>
      <c r="P1" s="483"/>
      <c r="Q1" s="483"/>
      <c r="R1" s="483"/>
      <c r="S1" s="483"/>
      <c r="T1" s="483"/>
      <c r="U1" s="483"/>
      <c r="V1" s="483"/>
      <c r="X1" s="175">
        <f>원가계산서!E30</f>
        <v>0</v>
      </c>
      <c r="Y1" s="134">
        <f>원가계산서!F32</f>
        <v>0</v>
      </c>
    </row>
    <row r="2" spans="1:25" ht="30" customHeight="1">
      <c r="A2" s="135" t="s">
        <v>450</v>
      </c>
      <c r="B2" s="135"/>
      <c r="C2" s="135"/>
      <c r="D2" s="135"/>
      <c r="E2" s="135"/>
      <c r="F2" s="135"/>
      <c r="G2" s="135"/>
      <c r="H2" s="135"/>
      <c r="I2" s="135"/>
      <c r="J2" s="135"/>
      <c r="K2" s="135"/>
      <c r="L2" s="135"/>
      <c r="M2" s="135"/>
      <c r="N2" s="135"/>
      <c r="O2" s="135"/>
      <c r="P2" s="135"/>
      <c r="Q2" s="135"/>
      <c r="R2" s="135"/>
      <c r="S2" s="135"/>
      <c r="T2" s="135"/>
      <c r="U2" s="135"/>
      <c r="V2" s="135"/>
    </row>
    <row r="3" spans="1:25" ht="30" customHeight="1">
      <c r="A3" s="484" t="s">
        <v>1</v>
      </c>
      <c r="B3" s="484" t="s">
        <v>89</v>
      </c>
      <c r="C3" s="484" t="s">
        <v>3</v>
      </c>
      <c r="D3" s="484" t="s">
        <v>264</v>
      </c>
      <c r="E3" s="484"/>
      <c r="F3" s="484"/>
      <c r="G3" s="484"/>
      <c r="H3" s="484"/>
      <c r="I3" s="484"/>
      <c r="J3" s="484"/>
      <c r="K3" s="484"/>
      <c r="L3" s="484"/>
      <c r="M3" s="484"/>
      <c r="N3" s="484"/>
      <c r="O3" s="485" t="s">
        <v>266</v>
      </c>
      <c r="P3" s="484" t="s">
        <v>265</v>
      </c>
      <c r="Q3" s="484"/>
      <c r="R3" s="484"/>
      <c r="S3" s="484"/>
      <c r="T3" s="484"/>
      <c r="U3" s="484"/>
      <c r="V3" s="484" t="s">
        <v>11</v>
      </c>
    </row>
    <row r="4" spans="1:25" ht="30" customHeight="1">
      <c r="A4" s="484"/>
      <c r="B4" s="484"/>
      <c r="C4" s="484"/>
      <c r="D4" s="136" t="s">
        <v>91</v>
      </c>
      <c r="E4" s="136" t="s">
        <v>92</v>
      </c>
      <c r="F4" s="136" t="s">
        <v>93</v>
      </c>
      <c r="G4" s="136" t="s">
        <v>92</v>
      </c>
      <c r="H4" s="136" t="s">
        <v>278</v>
      </c>
      <c r="I4" s="136" t="s">
        <v>92</v>
      </c>
      <c r="J4" s="136" t="s">
        <v>95</v>
      </c>
      <c r="K4" s="136" t="s">
        <v>92</v>
      </c>
      <c r="L4" s="136" t="s">
        <v>96</v>
      </c>
      <c r="M4" s="136" t="s">
        <v>92</v>
      </c>
      <c r="N4" s="136" t="s">
        <v>97</v>
      </c>
      <c r="O4" s="484"/>
      <c r="P4" s="136" t="s">
        <v>91</v>
      </c>
      <c r="Q4" s="136" t="s">
        <v>93</v>
      </c>
      <c r="R4" s="136" t="s">
        <v>94</v>
      </c>
      <c r="S4" s="136" t="s">
        <v>95</v>
      </c>
      <c r="T4" s="136" t="s">
        <v>96</v>
      </c>
      <c r="U4" s="136" t="s">
        <v>97</v>
      </c>
      <c r="V4" s="484"/>
    </row>
    <row r="5" spans="1:25" s="137" customFormat="1" ht="30" customHeight="1">
      <c r="A5" s="131" t="s">
        <v>68</v>
      </c>
      <c r="B5" s="131" t="s">
        <v>69</v>
      </c>
      <c r="C5" s="132" t="s">
        <v>56</v>
      </c>
      <c r="D5" s="133"/>
      <c r="E5" s="131"/>
      <c r="F5" s="133"/>
      <c r="G5" s="131"/>
      <c r="H5" s="133"/>
      <c r="I5" s="131"/>
      <c r="J5" s="133"/>
      <c r="K5" s="131"/>
      <c r="L5" s="133"/>
      <c r="M5" s="131"/>
      <c r="N5" s="133"/>
      <c r="O5" s="133">
        <v>0</v>
      </c>
      <c r="P5" s="133">
        <v>0</v>
      </c>
      <c r="Q5" s="133">
        <v>0</v>
      </c>
      <c r="R5" s="133">
        <v>0</v>
      </c>
      <c r="S5" s="133">
        <v>0</v>
      </c>
      <c r="T5" s="133"/>
      <c r="U5" s="133"/>
      <c r="V5" s="131" t="s">
        <v>83</v>
      </c>
    </row>
    <row r="6" spans="1:25" s="137" customFormat="1" ht="30" customHeight="1">
      <c r="A6" s="131" t="s">
        <v>84</v>
      </c>
      <c r="B6" s="131" t="s">
        <v>85</v>
      </c>
      <c r="C6" s="132" t="s">
        <v>41</v>
      </c>
      <c r="D6" s="133"/>
      <c r="E6" s="131"/>
      <c r="F6" s="133"/>
      <c r="G6" s="131"/>
      <c r="H6" s="133"/>
      <c r="I6" s="131"/>
      <c r="J6" s="133"/>
      <c r="K6" s="131"/>
      <c r="L6" s="133"/>
      <c r="M6" s="131"/>
      <c r="N6" s="133"/>
      <c r="O6" s="133">
        <v>0</v>
      </c>
      <c r="P6" s="133">
        <v>0</v>
      </c>
      <c r="Q6" s="133">
        <v>0</v>
      </c>
      <c r="R6" s="133">
        <v>0</v>
      </c>
      <c r="S6" s="133">
        <v>0</v>
      </c>
      <c r="T6" s="133">
        <v>0</v>
      </c>
      <c r="U6" s="133">
        <v>0</v>
      </c>
      <c r="V6" s="131" t="s">
        <v>19</v>
      </c>
    </row>
    <row r="7" spans="1:25" s="137" customFormat="1" ht="30" customHeight="1">
      <c r="A7" s="131" t="s">
        <v>234</v>
      </c>
      <c r="B7" s="131" t="s">
        <v>256</v>
      </c>
      <c r="C7" s="132" t="s">
        <v>41</v>
      </c>
      <c r="D7" s="133"/>
      <c r="E7" s="131"/>
      <c r="F7" s="133"/>
      <c r="G7" s="131"/>
      <c r="H7" s="133"/>
      <c r="I7" s="131"/>
      <c r="J7" s="133"/>
      <c r="K7" s="131"/>
      <c r="L7" s="133"/>
      <c r="M7" s="131"/>
      <c r="N7" s="133"/>
      <c r="O7" s="133"/>
      <c r="P7" s="133"/>
      <c r="Q7" s="133"/>
      <c r="R7" s="133"/>
      <c r="S7" s="133"/>
      <c r="T7" s="133"/>
      <c r="U7" s="133"/>
      <c r="V7" s="131"/>
    </row>
    <row r="8" spans="1:25" s="137" customFormat="1" ht="30" customHeight="1">
      <c r="A8" s="131" t="s">
        <v>235</v>
      </c>
      <c r="B8" s="131" t="s">
        <v>275</v>
      </c>
      <c r="C8" s="132" t="s">
        <v>41</v>
      </c>
      <c r="D8" s="133"/>
      <c r="E8" s="131"/>
      <c r="F8" s="133"/>
      <c r="G8" s="131"/>
      <c r="H8" s="133"/>
      <c r="I8" s="131"/>
      <c r="J8" s="133"/>
      <c r="K8" s="131"/>
      <c r="L8" s="133"/>
      <c r="M8" s="131"/>
      <c r="N8" s="133"/>
      <c r="O8" s="133"/>
      <c r="P8" s="133"/>
      <c r="Q8" s="133"/>
      <c r="R8" s="133"/>
      <c r="S8" s="133"/>
      <c r="T8" s="133"/>
      <c r="U8" s="133"/>
      <c r="V8" s="131"/>
    </row>
    <row r="9" spans="1:25" s="137" customFormat="1" ht="30" customHeight="1">
      <c r="A9" s="131" t="s">
        <v>250</v>
      </c>
      <c r="B9" s="131" t="s">
        <v>255</v>
      </c>
      <c r="C9" s="132" t="s">
        <v>41</v>
      </c>
      <c r="D9" s="133"/>
      <c r="E9" s="131"/>
      <c r="F9" s="133"/>
      <c r="G9" s="131"/>
      <c r="H9" s="133"/>
      <c r="I9" s="131"/>
      <c r="J9" s="133"/>
      <c r="K9" s="131"/>
      <c r="L9" s="133"/>
      <c r="M9" s="131"/>
      <c r="N9" s="133"/>
      <c r="O9" s="133"/>
      <c r="P9" s="133"/>
      <c r="Q9" s="133"/>
      <c r="R9" s="133"/>
      <c r="S9" s="133"/>
      <c r="T9" s="133"/>
      <c r="U9" s="133"/>
      <c r="V9" s="131"/>
    </row>
    <row r="10" spans="1:25" s="137" customFormat="1" ht="30" customHeight="1">
      <c r="A10" s="131" t="s">
        <v>267</v>
      </c>
      <c r="B10" s="131" t="s">
        <v>268</v>
      </c>
      <c r="C10" s="132" t="s">
        <v>236</v>
      </c>
      <c r="D10" s="133"/>
      <c r="E10" s="131"/>
      <c r="F10" s="133"/>
      <c r="G10" s="131"/>
      <c r="H10" s="133"/>
      <c r="I10" s="131"/>
      <c r="J10" s="133"/>
      <c r="K10" s="131"/>
      <c r="L10" s="133"/>
      <c r="M10" s="131"/>
      <c r="N10" s="133"/>
      <c r="O10" s="133"/>
      <c r="P10" s="133"/>
      <c r="Q10" s="133"/>
      <c r="R10" s="133"/>
      <c r="S10" s="133"/>
      <c r="T10" s="133"/>
      <c r="U10" s="133"/>
      <c r="V10" s="131"/>
    </row>
    <row r="11" spans="1:25" s="137" customFormat="1" ht="30" customHeight="1">
      <c r="A11" s="131" t="s">
        <v>22</v>
      </c>
      <c r="B11" s="131" t="s">
        <v>182</v>
      </c>
      <c r="C11" s="132" t="s">
        <v>23</v>
      </c>
      <c r="D11" s="133"/>
      <c r="E11" s="131"/>
      <c r="F11" s="133"/>
      <c r="G11" s="131"/>
      <c r="H11" s="133"/>
      <c r="I11" s="131"/>
      <c r="J11" s="176"/>
      <c r="K11" s="131"/>
      <c r="L11" s="133"/>
      <c r="M11" s="131"/>
      <c r="N11" s="133"/>
      <c r="O11" s="133">
        <v>0</v>
      </c>
      <c r="P11" s="133">
        <v>0</v>
      </c>
      <c r="Q11" s="133">
        <v>0</v>
      </c>
      <c r="R11" s="133">
        <v>0</v>
      </c>
      <c r="S11" s="133">
        <v>0</v>
      </c>
      <c r="T11" s="133">
        <v>0</v>
      </c>
      <c r="U11" s="133">
        <v>0</v>
      </c>
      <c r="V11" s="131" t="s">
        <v>19</v>
      </c>
      <c r="W11" s="137">
        <v>0.75800000000000001</v>
      </c>
    </row>
    <row r="12" spans="1:25" s="137" customFormat="1" ht="30" customHeight="1">
      <c r="A12" s="131" t="s">
        <v>221</v>
      </c>
      <c r="B12" s="131" t="s">
        <v>26</v>
      </c>
      <c r="C12" s="132" t="s">
        <v>23</v>
      </c>
      <c r="D12" s="133"/>
      <c r="E12" s="131"/>
      <c r="F12" s="133"/>
      <c r="G12" s="131"/>
      <c r="H12" s="133"/>
      <c r="I12" s="131"/>
      <c r="J12" s="176"/>
      <c r="K12" s="131"/>
      <c r="L12" s="133"/>
      <c r="M12" s="131"/>
      <c r="N12" s="133"/>
      <c r="O12" s="133">
        <v>0</v>
      </c>
      <c r="P12" s="133">
        <v>0</v>
      </c>
      <c r="Q12" s="133">
        <v>0</v>
      </c>
      <c r="R12" s="133">
        <v>0</v>
      </c>
      <c r="S12" s="133">
        <v>0</v>
      </c>
      <c r="T12" s="133">
        <v>0</v>
      </c>
      <c r="U12" s="133">
        <v>0</v>
      </c>
      <c r="V12" s="131" t="s">
        <v>19</v>
      </c>
    </row>
    <row r="13" spans="1:25" s="137" customFormat="1" ht="30" customHeight="1">
      <c r="A13" s="131" t="s">
        <v>52</v>
      </c>
      <c r="B13" s="131" t="s">
        <v>53</v>
      </c>
      <c r="C13" s="132" t="s">
        <v>23</v>
      </c>
      <c r="D13" s="133"/>
      <c r="E13" s="131"/>
      <c r="F13" s="133"/>
      <c r="G13" s="131"/>
      <c r="H13" s="133"/>
      <c r="I13" s="131"/>
      <c r="J13" s="176"/>
      <c r="K13" s="131"/>
      <c r="L13" s="133"/>
      <c r="M13" s="131"/>
      <c r="N13" s="133"/>
      <c r="O13" s="133">
        <v>0</v>
      </c>
      <c r="P13" s="133">
        <v>0</v>
      </c>
      <c r="Q13" s="133">
        <v>0</v>
      </c>
      <c r="R13" s="133">
        <v>0</v>
      </c>
      <c r="S13" s="133">
        <v>0</v>
      </c>
      <c r="T13" s="133">
        <v>0</v>
      </c>
      <c r="U13" s="133">
        <v>0</v>
      </c>
      <c r="V13" s="131" t="s">
        <v>19</v>
      </c>
    </row>
    <row r="14" spans="1:25" s="137" customFormat="1" ht="30" customHeight="1">
      <c r="A14" s="131" t="s">
        <v>273</v>
      </c>
      <c r="B14" s="131" t="s">
        <v>274</v>
      </c>
      <c r="C14" s="132" t="s">
        <v>236</v>
      </c>
      <c r="D14" s="133"/>
      <c r="E14" s="131"/>
      <c r="F14" s="133"/>
      <c r="G14" s="131"/>
      <c r="H14" s="133"/>
      <c r="I14" s="131"/>
      <c r="J14" s="176"/>
      <c r="K14" s="131"/>
      <c r="L14" s="133"/>
      <c r="M14" s="131"/>
      <c r="N14" s="133"/>
      <c r="O14" s="133"/>
      <c r="P14" s="133"/>
      <c r="Q14" s="133"/>
      <c r="R14" s="133"/>
      <c r="S14" s="133"/>
      <c r="T14" s="133"/>
      <c r="U14" s="133"/>
      <c r="V14" s="131"/>
    </row>
    <row r="15" spans="1:25" s="137" customFormat="1" ht="30" customHeight="1">
      <c r="A15" s="131" t="s">
        <v>28</v>
      </c>
      <c r="B15" s="131" t="s">
        <v>29</v>
      </c>
      <c r="C15" s="132" t="s">
        <v>30</v>
      </c>
      <c r="D15" s="133"/>
      <c r="E15" s="131"/>
      <c r="F15" s="133"/>
      <c r="G15" s="131"/>
      <c r="H15" s="133"/>
      <c r="I15" s="131"/>
      <c r="J15" s="133"/>
      <c r="K15" s="131"/>
      <c r="L15" s="133"/>
      <c r="M15" s="131"/>
      <c r="N15" s="133"/>
      <c r="O15" s="133">
        <v>0</v>
      </c>
      <c r="P15" s="133">
        <v>0</v>
      </c>
      <c r="Q15" s="133">
        <v>0</v>
      </c>
      <c r="R15" s="133">
        <v>0</v>
      </c>
      <c r="S15" s="133">
        <v>0</v>
      </c>
      <c r="T15" s="133">
        <v>0</v>
      </c>
      <c r="U15" s="133">
        <v>0</v>
      </c>
      <c r="V15" s="131" t="s">
        <v>19</v>
      </c>
    </row>
    <row r="16" spans="1:25" s="137" customFormat="1" ht="30" customHeight="1">
      <c r="A16" s="131" t="s">
        <v>230</v>
      </c>
      <c r="B16" s="131" t="s">
        <v>231</v>
      </c>
      <c r="C16" s="132" t="s">
        <v>27</v>
      </c>
      <c r="D16" s="133"/>
      <c r="E16" s="131"/>
      <c r="F16" s="133"/>
      <c r="G16" s="131"/>
      <c r="H16" s="133"/>
      <c r="I16" s="131"/>
      <c r="J16" s="133"/>
      <c r="K16" s="131"/>
      <c r="L16" s="133"/>
      <c r="M16" s="131"/>
      <c r="N16" s="133"/>
      <c r="O16" s="133"/>
      <c r="P16" s="133"/>
      <c r="Q16" s="133"/>
      <c r="R16" s="133"/>
      <c r="S16" s="133"/>
      <c r="T16" s="133"/>
      <c r="U16" s="133"/>
      <c r="V16" s="131"/>
    </row>
    <row r="17" spans="1:22" s="137" customFormat="1" ht="30" customHeight="1">
      <c r="A17" s="131" t="s">
        <v>31</v>
      </c>
      <c r="B17" s="131" t="s">
        <v>32</v>
      </c>
      <c r="C17" s="132" t="s">
        <v>30</v>
      </c>
      <c r="D17" s="133"/>
      <c r="E17" s="131"/>
      <c r="F17" s="133"/>
      <c r="G17" s="131"/>
      <c r="H17" s="133"/>
      <c r="I17" s="131"/>
      <c r="J17" s="133"/>
      <c r="K17" s="131"/>
      <c r="L17" s="133"/>
      <c r="M17" s="131"/>
      <c r="N17" s="133"/>
      <c r="O17" s="133">
        <v>0</v>
      </c>
      <c r="P17" s="133">
        <v>0</v>
      </c>
      <c r="Q17" s="133">
        <v>0</v>
      </c>
      <c r="R17" s="133">
        <v>0</v>
      </c>
      <c r="S17" s="133">
        <v>0</v>
      </c>
      <c r="T17" s="133">
        <v>0</v>
      </c>
      <c r="U17" s="133">
        <v>0</v>
      </c>
      <c r="V17" s="131" t="s">
        <v>19</v>
      </c>
    </row>
    <row r="18" spans="1:22" s="137" customFormat="1" ht="30" customHeight="1">
      <c r="A18" s="131" t="s">
        <v>33</v>
      </c>
      <c r="B18" s="131" t="s">
        <v>34</v>
      </c>
      <c r="C18" s="132" t="s">
        <v>35</v>
      </c>
      <c r="D18" s="133"/>
      <c r="E18" s="131"/>
      <c r="F18" s="133"/>
      <c r="G18" s="131"/>
      <c r="H18" s="133"/>
      <c r="I18" s="131"/>
      <c r="J18" s="133"/>
      <c r="K18" s="131"/>
      <c r="L18" s="133"/>
      <c r="M18" s="131"/>
      <c r="N18" s="133"/>
      <c r="O18" s="133">
        <v>0</v>
      </c>
      <c r="P18" s="133">
        <v>0</v>
      </c>
      <c r="Q18" s="133">
        <v>0</v>
      </c>
      <c r="R18" s="133">
        <v>0</v>
      </c>
      <c r="S18" s="133">
        <v>0</v>
      </c>
      <c r="T18" s="133">
        <v>0</v>
      </c>
      <c r="U18" s="133">
        <v>0</v>
      </c>
      <c r="V18" s="131" t="s">
        <v>19</v>
      </c>
    </row>
    <row r="19" spans="1:22" s="137" customFormat="1" ht="30" customHeight="1">
      <c r="A19" s="131" t="s">
        <v>36</v>
      </c>
      <c r="B19" s="131" t="s">
        <v>37</v>
      </c>
      <c r="C19" s="132" t="s">
        <v>30</v>
      </c>
      <c r="D19" s="133"/>
      <c r="E19" s="131"/>
      <c r="F19" s="133"/>
      <c r="G19" s="131"/>
      <c r="H19" s="133"/>
      <c r="I19" s="131"/>
      <c r="J19" s="133"/>
      <c r="K19" s="131"/>
      <c r="L19" s="133"/>
      <c r="M19" s="131"/>
      <c r="N19" s="133"/>
      <c r="O19" s="133">
        <v>0</v>
      </c>
      <c r="P19" s="133">
        <v>0</v>
      </c>
      <c r="Q19" s="133">
        <v>0</v>
      </c>
      <c r="R19" s="133">
        <v>0</v>
      </c>
      <c r="S19" s="133">
        <v>0</v>
      </c>
      <c r="T19" s="133">
        <v>0</v>
      </c>
      <c r="U19" s="133">
        <v>0</v>
      </c>
      <c r="V19" s="131" t="s">
        <v>19</v>
      </c>
    </row>
    <row r="20" spans="1:22" s="137" customFormat="1" ht="30" customHeight="1">
      <c r="A20" s="131" t="s">
        <v>38</v>
      </c>
      <c r="B20" s="131" t="s">
        <v>39</v>
      </c>
      <c r="C20" s="132" t="s">
        <v>30</v>
      </c>
      <c r="D20" s="133"/>
      <c r="E20" s="131"/>
      <c r="F20" s="133"/>
      <c r="G20" s="131"/>
      <c r="H20" s="133"/>
      <c r="I20" s="131"/>
      <c r="J20" s="133"/>
      <c r="K20" s="131"/>
      <c r="L20" s="133"/>
      <c r="M20" s="131"/>
      <c r="N20" s="133"/>
      <c r="O20" s="133">
        <v>0</v>
      </c>
      <c r="P20" s="133">
        <v>0</v>
      </c>
      <c r="Q20" s="133">
        <v>0</v>
      </c>
      <c r="R20" s="133">
        <v>0</v>
      </c>
      <c r="S20" s="133">
        <v>0</v>
      </c>
      <c r="T20" s="133">
        <v>0</v>
      </c>
      <c r="U20" s="133">
        <v>0</v>
      </c>
      <c r="V20" s="131" t="s">
        <v>19</v>
      </c>
    </row>
    <row r="21" spans="1:22" s="137" customFormat="1" ht="30" customHeight="1">
      <c r="A21" s="131" t="s">
        <v>38</v>
      </c>
      <c r="B21" s="131" t="s">
        <v>40</v>
      </c>
      <c r="C21" s="132" t="s">
        <v>30</v>
      </c>
      <c r="D21" s="133"/>
      <c r="E21" s="131"/>
      <c r="F21" s="133"/>
      <c r="G21" s="131"/>
      <c r="H21" s="133"/>
      <c r="I21" s="131"/>
      <c r="J21" s="133"/>
      <c r="K21" s="131"/>
      <c r="L21" s="133"/>
      <c r="M21" s="131"/>
      <c r="N21" s="133"/>
      <c r="O21" s="133">
        <v>0</v>
      </c>
      <c r="P21" s="133">
        <v>0</v>
      </c>
      <c r="Q21" s="133">
        <v>0</v>
      </c>
      <c r="R21" s="133">
        <v>0</v>
      </c>
      <c r="S21" s="133">
        <v>0</v>
      </c>
      <c r="T21" s="133">
        <v>0</v>
      </c>
      <c r="U21" s="133">
        <v>0</v>
      </c>
      <c r="V21" s="131" t="s">
        <v>19</v>
      </c>
    </row>
    <row r="22" spans="1:22" s="137" customFormat="1" ht="30" customHeight="1">
      <c r="A22" s="131" t="s">
        <v>42</v>
      </c>
      <c r="B22" s="131" t="s">
        <v>43</v>
      </c>
      <c r="C22" s="132" t="s">
        <v>30</v>
      </c>
      <c r="D22" s="133"/>
      <c r="E22" s="131"/>
      <c r="F22" s="133"/>
      <c r="G22" s="131"/>
      <c r="H22" s="133"/>
      <c r="I22" s="131"/>
      <c r="J22" s="133"/>
      <c r="K22" s="131"/>
      <c r="L22" s="133"/>
      <c r="M22" s="131"/>
      <c r="N22" s="133"/>
      <c r="O22" s="133">
        <v>0</v>
      </c>
      <c r="P22" s="133">
        <v>0</v>
      </c>
      <c r="Q22" s="133">
        <v>0</v>
      </c>
      <c r="R22" s="133">
        <v>0</v>
      </c>
      <c r="S22" s="133">
        <v>0</v>
      </c>
      <c r="T22" s="133">
        <v>0</v>
      </c>
      <c r="U22" s="133">
        <v>0</v>
      </c>
      <c r="V22" s="131" t="s">
        <v>19</v>
      </c>
    </row>
    <row r="23" spans="1:22" s="137" customFormat="1" ht="30" customHeight="1">
      <c r="A23" s="131" t="s">
        <v>42</v>
      </c>
      <c r="B23" s="131" t="s">
        <v>44</v>
      </c>
      <c r="C23" s="132" t="s">
        <v>30</v>
      </c>
      <c r="D23" s="133"/>
      <c r="E23" s="131"/>
      <c r="F23" s="133"/>
      <c r="G23" s="131"/>
      <c r="H23" s="133"/>
      <c r="I23" s="131"/>
      <c r="J23" s="133"/>
      <c r="K23" s="131"/>
      <c r="L23" s="133"/>
      <c r="M23" s="131"/>
      <c r="N23" s="133"/>
      <c r="O23" s="133">
        <v>0</v>
      </c>
      <c r="P23" s="133">
        <v>0</v>
      </c>
      <c r="Q23" s="133">
        <v>0</v>
      </c>
      <c r="R23" s="133">
        <v>0</v>
      </c>
      <c r="S23" s="133">
        <v>0</v>
      </c>
      <c r="T23" s="133">
        <v>0</v>
      </c>
      <c r="U23" s="133">
        <v>0</v>
      </c>
      <c r="V23" s="131" t="s">
        <v>19</v>
      </c>
    </row>
    <row r="24" spans="1:22" s="137" customFormat="1" ht="30" customHeight="1">
      <c r="A24" s="131" t="s">
        <v>42</v>
      </c>
      <c r="B24" s="131" t="s">
        <v>45</v>
      </c>
      <c r="C24" s="132" t="s">
        <v>30</v>
      </c>
      <c r="D24" s="133"/>
      <c r="E24" s="131"/>
      <c r="F24" s="133"/>
      <c r="G24" s="131"/>
      <c r="H24" s="133"/>
      <c r="I24" s="131"/>
      <c r="J24" s="133"/>
      <c r="K24" s="131"/>
      <c r="L24" s="133"/>
      <c r="M24" s="131"/>
      <c r="N24" s="133"/>
      <c r="O24" s="133">
        <v>0</v>
      </c>
      <c r="P24" s="133">
        <v>0</v>
      </c>
      <c r="Q24" s="133">
        <v>0</v>
      </c>
      <c r="R24" s="133">
        <v>0</v>
      </c>
      <c r="S24" s="133">
        <v>0</v>
      </c>
      <c r="T24" s="133">
        <v>0</v>
      </c>
      <c r="U24" s="133">
        <v>0</v>
      </c>
      <c r="V24" s="131" t="s">
        <v>19</v>
      </c>
    </row>
    <row r="25" spans="1:22" s="137" customFormat="1" ht="30" customHeight="1">
      <c r="A25" s="131" t="s">
        <v>312</v>
      </c>
      <c r="B25" s="131"/>
      <c r="C25" s="132" t="s">
        <v>313</v>
      </c>
      <c r="D25" s="133"/>
      <c r="E25" s="131"/>
      <c r="F25" s="183"/>
      <c r="G25" s="131"/>
      <c r="H25" s="183"/>
      <c r="I25" s="131"/>
      <c r="J25" s="133"/>
      <c r="K25" s="131"/>
      <c r="L25" s="133"/>
      <c r="M25" s="131"/>
      <c r="N25" s="183"/>
      <c r="O25" s="133"/>
      <c r="P25" s="133"/>
      <c r="Q25" s="133"/>
      <c r="R25" s="133"/>
      <c r="S25" s="133"/>
      <c r="T25" s="133"/>
      <c r="U25" s="133"/>
      <c r="V25" s="131"/>
    </row>
    <row r="26" spans="1:22" s="137" customFormat="1" ht="30" customHeight="1">
      <c r="A26" s="131" t="s">
        <v>314</v>
      </c>
      <c r="B26" s="131" t="s">
        <v>315</v>
      </c>
      <c r="C26" s="132" t="s">
        <v>316</v>
      </c>
      <c r="D26" s="133"/>
      <c r="E26" s="131"/>
      <c r="F26" s="183"/>
      <c r="G26" s="131"/>
      <c r="H26" s="183"/>
      <c r="I26" s="131"/>
      <c r="J26" s="133"/>
      <c r="K26" s="131"/>
      <c r="L26" s="133"/>
      <c r="M26" s="131"/>
      <c r="N26" s="183"/>
      <c r="O26" s="133"/>
      <c r="P26" s="133"/>
      <c r="Q26" s="133"/>
      <c r="R26" s="133"/>
      <c r="S26" s="133"/>
      <c r="T26" s="133"/>
      <c r="U26" s="133"/>
      <c r="V26" s="131"/>
    </row>
    <row r="27" spans="1:22" s="137" customFormat="1" ht="30" customHeight="1">
      <c r="A27" s="131" t="s">
        <v>366</v>
      </c>
      <c r="B27" s="131"/>
      <c r="C27" s="132" t="s">
        <v>309</v>
      </c>
      <c r="D27" s="133"/>
      <c r="E27" s="131"/>
      <c r="F27" s="220"/>
      <c r="G27" s="131"/>
      <c r="H27" s="133"/>
      <c r="I27" s="131"/>
      <c r="J27" s="133"/>
      <c r="K27" s="131"/>
      <c r="L27" s="133"/>
      <c r="M27" s="131"/>
      <c r="N27" s="183"/>
      <c r="O27" s="133"/>
      <c r="P27" s="133"/>
      <c r="Q27" s="133"/>
      <c r="R27" s="133"/>
      <c r="S27" s="133"/>
      <c r="T27" s="133"/>
      <c r="U27" s="133"/>
      <c r="V27" s="131"/>
    </row>
    <row r="28" spans="1:22" s="137" customFormat="1" ht="30" customHeight="1">
      <c r="A28" s="131" t="s">
        <v>367</v>
      </c>
      <c r="B28" s="131" t="s">
        <v>369</v>
      </c>
      <c r="C28" s="132" t="s">
        <v>277</v>
      </c>
      <c r="D28" s="133"/>
      <c r="E28" s="131"/>
      <c r="F28" s="133"/>
      <c r="G28" s="131"/>
      <c r="H28" s="133"/>
      <c r="I28" s="131"/>
      <c r="J28" s="133"/>
      <c r="K28" s="131"/>
      <c r="L28" s="133"/>
      <c r="M28" s="131"/>
      <c r="N28" s="183"/>
      <c r="O28" s="133"/>
      <c r="P28" s="133"/>
      <c r="Q28" s="133"/>
      <c r="R28" s="133"/>
      <c r="S28" s="133"/>
      <c r="T28" s="133"/>
      <c r="U28" s="133"/>
      <c r="V28" s="131"/>
    </row>
    <row r="29" spans="1:22" s="137" customFormat="1" ht="30" customHeight="1">
      <c r="A29" s="131" t="s">
        <v>368</v>
      </c>
      <c r="B29" s="131" t="s">
        <v>370</v>
      </c>
      <c r="C29" s="132" t="s">
        <v>277</v>
      </c>
      <c r="D29" s="133"/>
      <c r="E29" s="131"/>
      <c r="F29" s="133"/>
      <c r="G29" s="131"/>
      <c r="H29" s="133"/>
      <c r="I29" s="131"/>
      <c r="J29" s="133"/>
      <c r="K29" s="131"/>
      <c r="L29" s="133"/>
      <c r="M29" s="131"/>
      <c r="N29" s="183"/>
      <c r="O29" s="133"/>
      <c r="P29" s="133"/>
      <c r="Q29" s="133"/>
      <c r="R29" s="133"/>
      <c r="S29" s="133"/>
      <c r="T29" s="133"/>
      <c r="U29" s="133"/>
      <c r="V29" s="131"/>
    </row>
    <row r="30" spans="1:22" s="137" customFormat="1" ht="30" customHeight="1">
      <c r="A30" s="131" t="s">
        <v>371</v>
      </c>
      <c r="B30" s="131" t="s">
        <v>372</v>
      </c>
      <c r="C30" s="132" t="s">
        <v>30</v>
      </c>
      <c r="D30" s="133"/>
      <c r="E30" s="131"/>
      <c r="F30" s="133"/>
      <c r="G30" s="131"/>
      <c r="H30" s="133"/>
      <c r="I30" s="131"/>
      <c r="J30" s="133"/>
      <c r="K30" s="131"/>
      <c r="L30" s="133"/>
      <c r="M30" s="131"/>
      <c r="N30" s="183"/>
      <c r="O30" s="133"/>
      <c r="P30" s="133"/>
      <c r="Q30" s="133"/>
      <c r="R30" s="133"/>
      <c r="S30" s="133"/>
      <c r="T30" s="133"/>
      <c r="U30" s="133"/>
      <c r="V30" s="131"/>
    </row>
    <row r="31" spans="1:22" ht="30" customHeight="1">
      <c r="A31" s="105" t="s">
        <v>67</v>
      </c>
      <c r="B31" s="105" t="s">
        <v>65</v>
      </c>
      <c r="C31" s="138" t="s">
        <v>66</v>
      </c>
      <c r="D31" s="139"/>
      <c r="E31" s="105"/>
      <c r="F31" s="139"/>
      <c r="G31" s="105"/>
      <c r="H31" s="139"/>
      <c r="I31" s="105"/>
      <c r="J31" s="139"/>
      <c r="K31" s="105"/>
      <c r="L31" s="139"/>
      <c r="M31" s="105"/>
      <c r="N31" s="139"/>
      <c r="O31" s="139"/>
      <c r="P31" s="139">
        <v>0</v>
      </c>
      <c r="Q31" s="139">
        <v>0</v>
      </c>
      <c r="R31" s="139">
        <v>0</v>
      </c>
      <c r="S31" s="139">
        <v>0</v>
      </c>
      <c r="T31" s="139">
        <v>0</v>
      </c>
      <c r="U31" s="139">
        <v>0</v>
      </c>
      <c r="V31" s="105" t="s">
        <v>19</v>
      </c>
    </row>
    <row r="32" spans="1:22" ht="30" customHeight="1">
      <c r="A32" s="105" t="s">
        <v>64</v>
      </c>
      <c r="B32" s="105" t="s">
        <v>65</v>
      </c>
      <c r="C32" s="138" t="s">
        <v>66</v>
      </c>
      <c r="D32" s="139"/>
      <c r="E32" s="105"/>
      <c r="F32" s="139"/>
      <c r="G32" s="105"/>
      <c r="H32" s="139"/>
      <c r="I32" s="105"/>
      <c r="J32" s="139"/>
      <c r="K32" s="105"/>
      <c r="L32" s="139"/>
      <c r="M32" s="105"/>
      <c r="N32" s="139"/>
      <c r="O32" s="139"/>
      <c r="P32" s="139">
        <v>0</v>
      </c>
      <c r="Q32" s="139">
        <v>0</v>
      </c>
      <c r="R32" s="139">
        <v>0</v>
      </c>
      <c r="S32" s="139">
        <v>0</v>
      </c>
      <c r="T32" s="139">
        <v>0</v>
      </c>
      <c r="U32" s="139">
        <v>0</v>
      </c>
      <c r="V32" s="105" t="s">
        <v>19</v>
      </c>
    </row>
    <row r="33" spans="1:22" ht="30" customHeight="1">
      <c r="A33" s="105" t="s">
        <v>245</v>
      </c>
      <c r="B33" s="105" t="s">
        <v>65</v>
      </c>
      <c r="C33" s="138" t="s">
        <v>222</v>
      </c>
      <c r="D33" s="139"/>
      <c r="E33" s="105"/>
      <c r="F33" s="139"/>
      <c r="G33" s="105"/>
      <c r="H33" s="139"/>
      <c r="I33" s="105"/>
      <c r="J33" s="139"/>
      <c r="K33" s="105"/>
      <c r="L33" s="139"/>
      <c r="M33" s="105"/>
      <c r="N33" s="139"/>
      <c r="O33" s="139"/>
      <c r="P33" s="139"/>
      <c r="Q33" s="139"/>
      <c r="R33" s="139"/>
      <c r="S33" s="139"/>
      <c r="T33" s="139"/>
      <c r="U33" s="139"/>
      <c r="V33" s="105"/>
    </row>
    <row r="34" spans="1:22" ht="30" customHeight="1">
      <c r="A34" s="105" t="s">
        <v>87</v>
      </c>
      <c r="B34" s="105" t="s">
        <v>65</v>
      </c>
      <c r="C34" s="138" t="s">
        <v>66</v>
      </c>
      <c r="D34" s="139"/>
      <c r="E34" s="105"/>
      <c r="F34" s="139"/>
      <c r="G34" s="105"/>
      <c r="H34" s="139"/>
      <c r="I34" s="105"/>
      <c r="J34" s="139"/>
      <c r="K34" s="105"/>
      <c r="L34" s="139"/>
      <c r="M34" s="105"/>
      <c r="N34" s="139"/>
      <c r="O34" s="139"/>
      <c r="P34" s="139">
        <v>0</v>
      </c>
      <c r="Q34" s="139">
        <v>0</v>
      </c>
      <c r="R34" s="139">
        <v>0</v>
      </c>
      <c r="S34" s="139">
        <v>0</v>
      </c>
      <c r="T34" s="139">
        <v>0</v>
      </c>
      <c r="U34" s="139">
        <v>0</v>
      </c>
      <c r="V34" s="105" t="s">
        <v>19</v>
      </c>
    </row>
  </sheetData>
  <mergeCells count="8">
    <mergeCell ref="A1:V1"/>
    <mergeCell ref="A3:A4"/>
    <mergeCell ref="B3:B4"/>
    <mergeCell ref="C3:C4"/>
    <mergeCell ref="D3:N3"/>
    <mergeCell ref="O3:O4"/>
    <mergeCell ref="P3:U3"/>
    <mergeCell ref="V3:V4"/>
  </mergeCells>
  <phoneticPr fontId="1" type="noConversion"/>
  <pageMargins left="0.78740157480314954" right="0" top="0.39370078740157477" bottom="0.39370078740157477" header="0" footer="0"/>
  <pageSetup paperSize="9" scale="4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80D01-25E6-47EA-A7C4-5D8B5939E5B1}">
  <dimension ref="A1:Q77"/>
  <sheetViews>
    <sheetView view="pageBreakPreview" zoomScaleNormal="115" zoomScaleSheetLayoutView="100" workbookViewId="0">
      <pane ySplit="1" topLeftCell="A2" activePane="bottomLeft" state="frozen"/>
      <selection pane="bottomLeft" activeCell="L11" sqref="L11"/>
    </sheetView>
  </sheetViews>
  <sheetFormatPr defaultRowHeight="21.95" customHeight="1"/>
  <cols>
    <col min="1" max="1" width="4.375" style="92" customWidth="1"/>
    <col min="2" max="2" width="20.625" style="28" customWidth="1"/>
    <col min="3" max="3" width="19.125" style="92" customWidth="1"/>
    <col min="4" max="4" width="53.25" style="28" customWidth="1"/>
    <col min="5" max="5" width="5.625" style="92" customWidth="1"/>
    <col min="6" max="8" width="9.625" style="28" customWidth="1"/>
    <col min="9" max="9" width="8" style="28" customWidth="1"/>
    <col min="10" max="10" width="14.125" style="27" customWidth="1"/>
    <col min="11" max="12" width="7.875" style="28" customWidth="1"/>
    <col min="13" max="13" width="6.875" style="28" customWidth="1"/>
    <col min="14" max="14" width="7.75" style="28" customWidth="1"/>
    <col min="15" max="15" width="9" style="28" customWidth="1"/>
    <col min="16" max="16" width="13.5" style="28" customWidth="1"/>
    <col min="17" max="18" width="15.625" style="28" customWidth="1"/>
    <col min="19" max="20" width="5" style="28" customWidth="1"/>
    <col min="21" max="22" width="9" style="28"/>
    <col min="23" max="23" width="6.25" style="28" customWidth="1"/>
    <col min="24" max="24" width="3.75" style="28" customWidth="1"/>
    <col min="25" max="25" width="7.5" style="28" customWidth="1"/>
    <col min="26" max="261" width="9" style="28"/>
    <col min="262" max="262" width="4.375" style="28" customWidth="1"/>
    <col min="263" max="263" width="21.125" style="28" customWidth="1"/>
    <col min="264" max="264" width="17.75" style="28" customWidth="1"/>
    <col min="265" max="265" width="53.125" style="28" customWidth="1"/>
    <col min="266" max="266" width="7.625" style="28" customWidth="1"/>
    <col min="267" max="267" width="12.125" style="28" customWidth="1"/>
    <col min="268" max="268" width="11.125" style="28" bestFit="1" customWidth="1"/>
    <col min="269" max="269" width="7" style="28" customWidth="1"/>
    <col min="270" max="270" width="7.875" style="28" customWidth="1"/>
    <col min="271" max="271" width="6.875" style="28" customWidth="1"/>
    <col min="272" max="272" width="10" style="28" bestFit="1" customWidth="1"/>
    <col min="273" max="273" width="9" style="28"/>
    <col min="274" max="274" width="13.5" style="28" bestFit="1" customWidth="1"/>
    <col min="275" max="517" width="9" style="28"/>
    <col min="518" max="518" width="4.375" style="28" customWidth="1"/>
    <col min="519" max="519" width="21.125" style="28" customWidth="1"/>
    <col min="520" max="520" width="17.75" style="28" customWidth="1"/>
    <col min="521" max="521" width="53.125" style="28" customWidth="1"/>
    <col min="522" max="522" width="7.625" style="28" customWidth="1"/>
    <col min="523" max="523" width="12.125" style="28" customWidth="1"/>
    <col min="524" max="524" width="11.125" style="28" bestFit="1" customWidth="1"/>
    <col min="525" max="525" width="7" style="28" customWidth="1"/>
    <col min="526" max="526" width="7.875" style="28" customWidth="1"/>
    <col min="527" max="527" width="6.875" style="28" customWidth="1"/>
    <col min="528" max="528" width="10" style="28" bestFit="1" customWidth="1"/>
    <col min="529" max="529" width="9" style="28"/>
    <col min="530" max="530" width="13.5" style="28" bestFit="1" customWidth="1"/>
    <col min="531" max="773" width="9" style="28"/>
    <col min="774" max="774" width="4.375" style="28" customWidth="1"/>
    <col min="775" max="775" width="21.125" style="28" customWidth="1"/>
    <col min="776" max="776" width="17.75" style="28" customWidth="1"/>
    <col min="777" max="777" width="53.125" style="28" customWidth="1"/>
    <col min="778" max="778" width="7.625" style="28" customWidth="1"/>
    <col min="779" max="779" width="12.125" style="28" customWidth="1"/>
    <col min="780" max="780" width="11.125" style="28" bestFit="1" customWidth="1"/>
    <col min="781" max="781" width="7" style="28" customWidth="1"/>
    <col min="782" max="782" width="7.875" style="28" customWidth="1"/>
    <col min="783" max="783" width="6.875" style="28" customWidth="1"/>
    <col min="784" max="784" width="10" style="28" bestFit="1" customWidth="1"/>
    <col min="785" max="785" width="9" style="28"/>
    <col min="786" max="786" width="13.5" style="28" bestFit="1" customWidth="1"/>
    <col min="787" max="1029" width="9" style="28"/>
    <col min="1030" max="1030" width="4.375" style="28" customWidth="1"/>
    <col min="1031" max="1031" width="21.125" style="28" customWidth="1"/>
    <col min="1032" max="1032" width="17.75" style="28" customWidth="1"/>
    <col min="1033" max="1033" width="53.125" style="28" customWidth="1"/>
    <col min="1034" max="1034" width="7.625" style="28" customWidth="1"/>
    <col min="1035" max="1035" width="12.125" style="28" customWidth="1"/>
    <col min="1036" max="1036" width="11.125" style="28" bestFit="1" customWidth="1"/>
    <col min="1037" max="1037" width="7" style="28" customWidth="1"/>
    <col min="1038" max="1038" width="7.875" style="28" customWidth="1"/>
    <col min="1039" max="1039" width="6.875" style="28" customWidth="1"/>
    <col min="1040" max="1040" width="10" style="28" bestFit="1" customWidth="1"/>
    <col min="1041" max="1041" width="9" style="28"/>
    <col min="1042" max="1042" width="13.5" style="28" bestFit="1" customWidth="1"/>
    <col min="1043" max="1285" width="9" style="28"/>
    <col min="1286" max="1286" width="4.375" style="28" customWidth="1"/>
    <col min="1287" max="1287" width="21.125" style="28" customWidth="1"/>
    <col min="1288" max="1288" width="17.75" style="28" customWidth="1"/>
    <col min="1289" max="1289" width="53.125" style="28" customWidth="1"/>
    <col min="1290" max="1290" width="7.625" style="28" customWidth="1"/>
    <col min="1291" max="1291" width="12.125" style="28" customWidth="1"/>
    <col min="1292" max="1292" width="11.125" style="28" bestFit="1" customWidth="1"/>
    <col min="1293" max="1293" width="7" style="28" customWidth="1"/>
    <col min="1294" max="1294" width="7.875" style="28" customWidth="1"/>
    <col min="1295" max="1295" width="6.875" style="28" customWidth="1"/>
    <col min="1296" max="1296" width="10" style="28" bestFit="1" customWidth="1"/>
    <col min="1297" max="1297" width="9" style="28"/>
    <col min="1298" max="1298" width="13.5" style="28" bestFit="1" customWidth="1"/>
    <col min="1299" max="1541" width="9" style="28"/>
    <col min="1542" max="1542" width="4.375" style="28" customWidth="1"/>
    <col min="1543" max="1543" width="21.125" style="28" customWidth="1"/>
    <col min="1544" max="1544" width="17.75" style="28" customWidth="1"/>
    <col min="1545" max="1545" width="53.125" style="28" customWidth="1"/>
    <col min="1546" max="1546" width="7.625" style="28" customWidth="1"/>
    <col min="1547" max="1547" width="12.125" style="28" customWidth="1"/>
    <col min="1548" max="1548" width="11.125" style="28" bestFit="1" customWidth="1"/>
    <col min="1549" max="1549" width="7" style="28" customWidth="1"/>
    <col min="1550" max="1550" width="7.875" style="28" customWidth="1"/>
    <col min="1551" max="1551" width="6.875" style="28" customWidth="1"/>
    <col min="1552" max="1552" width="10" style="28" bestFit="1" customWidth="1"/>
    <col min="1553" max="1553" width="9" style="28"/>
    <col min="1554" max="1554" width="13.5" style="28" bestFit="1" customWidth="1"/>
    <col min="1555" max="1797" width="9" style="28"/>
    <col min="1798" max="1798" width="4.375" style="28" customWidth="1"/>
    <col min="1799" max="1799" width="21.125" style="28" customWidth="1"/>
    <col min="1800" max="1800" width="17.75" style="28" customWidth="1"/>
    <col min="1801" max="1801" width="53.125" style="28" customWidth="1"/>
    <col min="1802" max="1802" width="7.625" style="28" customWidth="1"/>
    <col min="1803" max="1803" width="12.125" style="28" customWidth="1"/>
    <col min="1804" max="1804" width="11.125" style="28" bestFit="1" customWidth="1"/>
    <col min="1805" max="1805" width="7" style="28" customWidth="1"/>
    <col min="1806" max="1806" width="7.875" style="28" customWidth="1"/>
    <col min="1807" max="1807" width="6.875" style="28" customWidth="1"/>
    <col min="1808" max="1808" width="10" style="28" bestFit="1" customWidth="1"/>
    <col min="1809" max="1809" width="9" style="28"/>
    <col min="1810" max="1810" width="13.5" style="28" bestFit="1" customWidth="1"/>
    <col min="1811" max="2053" width="9" style="28"/>
    <col min="2054" max="2054" width="4.375" style="28" customWidth="1"/>
    <col min="2055" max="2055" width="21.125" style="28" customWidth="1"/>
    <col min="2056" max="2056" width="17.75" style="28" customWidth="1"/>
    <col min="2057" max="2057" width="53.125" style="28" customWidth="1"/>
    <col min="2058" max="2058" width="7.625" style="28" customWidth="1"/>
    <col min="2059" max="2059" width="12.125" style="28" customWidth="1"/>
    <col min="2060" max="2060" width="11.125" style="28" bestFit="1" customWidth="1"/>
    <col min="2061" max="2061" width="7" style="28" customWidth="1"/>
    <col min="2062" max="2062" width="7.875" style="28" customWidth="1"/>
    <col min="2063" max="2063" width="6.875" style="28" customWidth="1"/>
    <col min="2064" max="2064" width="10" style="28" bestFit="1" customWidth="1"/>
    <col min="2065" max="2065" width="9" style="28"/>
    <col min="2066" max="2066" width="13.5" style="28" bestFit="1" customWidth="1"/>
    <col min="2067" max="2309" width="9" style="28"/>
    <col min="2310" max="2310" width="4.375" style="28" customWidth="1"/>
    <col min="2311" max="2311" width="21.125" style="28" customWidth="1"/>
    <col min="2312" max="2312" width="17.75" style="28" customWidth="1"/>
    <col min="2313" max="2313" width="53.125" style="28" customWidth="1"/>
    <col min="2314" max="2314" width="7.625" style="28" customWidth="1"/>
    <col min="2315" max="2315" width="12.125" style="28" customWidth="1"/>
    <col min="2316" max="2316" width="11.125" style="28" bestFit="1" customWidth="1"/>
    <col min="2317" max="2317" width="7" style="28" customWidth="1"/>
    <col min="2318" max="2318" width="7.875" style="28" customWidth="1"/>
    <col min="2319" max="2319" width="6.875" style="28" customWidth="1"/>
    <col min="2320" max="2320" width="10" style="28" bestFit="1" customWidth="1"/>
    <col min="2321" max="2321" width="9" style="28"/>
    <col min="2322" max="2322" width="13.5" style="28" bestFit="1" customWidth="1"/>
    <col min="2323" max="2565" width="9" style="28"/>
    <col min="2566" max="2566" width="4.375" style="28" customWidth="1"/>
    <col min="2567" max="2567" width="21.125" style="28" customWidth="1"/>
    <col min="2568" max="2568" width="17.75" style="28" customWidth="1"/>
    <col min="2569" max="2569" width="53.125" style="28" customWidth="1"/>
    <col min="2570" max="2570" width="7.625" style="28" customWidth="1"/>
    <col min="2571" max="2571" width="12.125" style="28" customWidth="1"/>
    <col min="2572" max="2572" width="11.125" style="28" bestFit="1" customWidth="1"/>
    <col min="2573" max="2573" width="7" style="28" customWidth="1"/>
    <col min="2574" max="2574" width="7.875" style="28" customWidth="1"/>
    <col min="2575" max="2575" width="6.875" style="28" customWidth="1"/>
    <col min="2576" max="2576" width="10" style="28" bestFit="1" customWidth="1"/>
    <col min="2577" max="2577" width="9" style="28"/>
    <col min="2578" max="2578" width="13.5" style="28" bestFit="1" customWidth="1"/>
    <col min="2579" max="2821" width="9" style="28"/>
    <col min="2822" max="2822" width="4.375" style="28" customWidth="1"/>
    <col min="2823" max="2823" width="21.125" style="28" customWidth="1"/>
    <col min="2824" max="2824" width="17.75" style="28" customWidth="1"/>
    <col min="2825" max="2825" width="53.125" style="28" customWidth="1"/>
    <col min="2826" max="2826" width="7.625" style="28" customWidth="1"/>
    <col min="2827" max="2827" width="12.125" style="28" customWidth="1"/>
    <col min="2828" max="2828" width="11.125" style="28" bestFit="1" customWidth="1"/>
    <col min="2829" max="2829" width="7" style="28" customWidth="1"/>
    <col min="2830" max="2830" width="7.875" style="28" customWidth="1"/>
    <col min="2831" max="2831" width="6.875" style="28" customWidth="1"/>
    <col min="2832" max="2832" width="10" style="28" bestFit="1" customWidth="1"/>
    <col min="2833" max="2833" width="9" style="28"/>
    <col min="2834" max="2834" width="13.5" style="28" bestFit="1" customWidth="1"/>
    <col min="2835" max="3077" width="9" style="28"/>
    <col min="3078" max="3078" width="4.375" style="28" customWidth="1"/>
    <col min="3079" max="3079" width="21.125" style="28" customWidth="1"/>
    <col min="3080" max="3080" width="17.75" style="28" customWidth="1"/>
    <col min="3081" max="3081" width="53.125" style="28" customWidth="1"/>
    <col min="3082" max="3082" width="7.625" style="28" customWidth="1"/>
    <col min="3083" max="3083" width="12.125" style="28" customWidth="1"/>
    <col min="3084" max="3084" width="11.125" style="28" bestFit="1" customWidth="1"/>
    <col min="3085" max="3085" width="7" style="28" customWidth="1"/>
    <col min="3086" max="3086" width="7.875" style="28" customWidth="1"/>
    <col min="3087" max="3087" width="6.875" style="28" customWidth="1"/>
    <col min="3088" max="3088" width="10" style="28" bestFit="1" customWidth="1"/>
    <col min="3089" max="3089" width="9" style="28"/>
    <col min="3090" max="3090" width="13.5" style="28" bestFit="1" customWidth="1"/>
    <col min="3091" max="3333" width="9" style="28"/>
    <col min="3334" max="3334" width="4.375" style="28" customWidth="1"/>
    <col min="3335" max="3335" width="21.125" style="28" customWidth="1"/>
    <col min="3336" max="3336" width="17.75" style="28" customWidth="1"/>
    <col min="3337" max="3337" width="53.125" style="28" customWidth="1"/>
    <col min="3338" max="3338" width="7.625" style="28" customWidth="1"/>
    <col min="3339" max="3339" width="12.125" style="28" customWidth="1"/>
    <col min="3340" max="3340" width="11.125" style="28" bestFit="1" customWidth="1"/>
    <col min="3341" max="3341" width="7" style="28" customWidth="1"/>
    <col min="3342" max="3342" width="7.875" style="28" customWidth="1"/>
    <col min="3343" max="3343" width="6.875" style="28" customWidth="1"/>
    <col min="3344" max="3344" width="10" style="28" bestFit="1" customWidth="1"/>
    <col min="3345" max="3345" width="9" style="28"/>
    <col min="3346" max="3346" width="13.5" style="28" bestFit="1" customWidth="1"/>
    <col min="3347" max="3589" width="9" style="28"/>
    <col min="3590" max="3590" width="4.375" style="28" customWidth="1"/>
    <col min="3591" max="3591" width="21.125" style="28" customWidth="1"/>
    <col min="3592" max="3592" width="17.75" style="28" customWidth="1"/>
    <col min="3593" max="3593" width="53.125" style="28" customWidth="1"/>
    <col min="3594" max="3594" width="7.625" style="28" customWidth="1"/>
    <col min="3595" max="3595" width="12.125" style="28" customWidth="1"/>
    <col min="3596" max="3596" width="11.125" style="28" bestFit="1" customWidth="1"/>
    <col min="3597" max="3597" width="7" style="28" customWidth="1"/>
    <col min="3598" max="3598" width="7.875" style="28" customWidth="1"/>
    <col min="3599" max="3599" width="6.875" style="28" customWidth="1"/>
    <col min="3600" max="3600" width="10" style="28" bestFit="1" customWidth="1"/>
    <col min="3601" max="3601" width="9" style="28"/>
    <col min="3602" max="3602" width="13.5" style="28" bestFit="1" customWidth="1"/>
    <col min="3603" max="3845" width="9" style="28"/>
    <col min="3846" max="3846" width="4.375" style="28" customWidth="1"/>
    <col min="3847" max="3847" width="21.125" style="28" customWidth="1"/>
    <col min="3848" max="3848" width="17.75" style="28" customWidth="1"/>
    <col min="3849" max="3849" width="53.125" style="28" customWidth="1"/>
    <col min="3850" max="3850" width="7.625" style="28" customWidth="1"/>
    <col min="3851" max="3851" width="12.125" style="28" customWidth="1"/>
    <col min="3852" max="3852" width="11.125" style="28" bestFit="1" customWidth="1"/>
    <col min="3853" max="3853" width="7" style="28" customWidth="1"/>
    <col min="3854" max="3854" width="7.875" style="28" customWidth="1"/>
    <col min="3855" max="3855" width="6.875" style="28" customWidth="1"/>
    <col min="3856" max="3856" width="10" style="28" bestFit="1" customWidth="1"/>
    <col min="3857" max="3857" width="9" style="28"/>
    <col min="3858" max="3858" width="13.5" style="28" bestFit="1" customWidth="1"/>
    <col min="3859" max="4101" width="9" style="28"/>
    <col min="4102" max="4102" width="4.375" style="28" customWidth="1"/>
    <col min="4103" max="4103" width="21.125" style="28" customWidth="1"/>
    <col min="4104" max="4104" width="17.75" style="28" customWidth="1"/>
    <col min="4105" max="4105" width="53.125" style="28" customWidth="1"/>
    <col min="4106" max="4106" width="7.625" style="28" customWidth="1"/>
    <col min="4107" max="4107" width="12.125" style="28" customWidth="1"/>
    <col min="4108" max="4108" width="11.125" style="28" bestFit="1" customWidth="1"/>
    <col min="4109" max="4109" width="7" style="28" customWidth="1"/>
    <col min="4110" max="4110" width="7.875" style="28" customWidth="1"/>
    <col min="4111" max="4111" width="6.875" style="28" customWidth="1"/>
    <col min="4112" max="4112" width="10" style="28" bestFit="1" customWidth="1"/>
    <col min="4113" max="4113" width="9" style="28"/>
    <col min="4114" max="4114" width="13.5" style="28" bestFit="1" customWidth="1"/>
    <col min="4115" max="4357" width="9" style="28"/>
    <col min="4358" max="4358" width="4.375" style="28" customWidth="1"/>
    <col min="4359" max="4359" width="21.125" style="28" customWidth="1"/>
    <col min="4360" max="4360" width="17.75" style="28" customWidth="1"/>
    <col min="4361" max="4361" width="53.125" style="28" customWidth="1"/>
    <col min="4362" max="4362" width="7.625" style="28" customWidth="1"/>
    <col min="4363" max="4363" width="12.125" style="28" customWidth="1"/>
    <col min="4364" max="4364" width="11.125" style="28" bestFit="1" customWidth="1"/>
    <col min="4365" max="4365" width="7" style="28" customWidth="1"/>
    <col min="4366" max="4366" width="7.875" style="28" customWidth="1"/>
    <col min="4367" max="4367" width="6.875" style="28" customWidth="1"/>
    <col min="4368" max="4368" width="10" style="28" bestFit="1" customWidth="1"/>
    <col min="4369" max="4369" width="9" style="28"/>
    <col min="4370" max="4370" width="13.5" style="28" bestFit="1" customWidth="1"/>
    <col min="4371" max="4613" width="9" style="28"/>
    <col min="4614" max="4614" width="4.375" style="28" customWidth="1"/>
    <col min="4615" max="4615" width="21.125" style="28" customWidth="1"/>
    <col min="4616" max="4616" width="17.75" style="28" customWidth="1"/>
    <col min="4617" max="4617" width="53.125" style="28" customWidth="1"/>
    <col min="4618" max="4618" width="7.625" style="28" customWidth="1"/>
    <col min="4619" max="4619" width="12.125" style="28" customWidth="1"/>
    <col min="4620" max="4620" width="11.125" style="28" bestFit="1" customWidth="1"/>
    <col min="4621" max="4621" width="7" style="28" customWidth="1"/>
    <col min="4622" max="4622" width="7.875" style="28" customWidth="1"/>
    <col min="4623" max="4623" width="6.875" style="28" customWidth="1"/>
    <col min="4624" max="4624" width="10" style="28" bestFit="1" customWidth="1"/>
    <col min="4625" max="4625" width="9" style="28"/>
    <col min="4626" max="4626" width="13.5" style="28" bestFit="1" customWidth="1"/>
    <col min="4627" max="4869" width="9" style="28"/>
    <col min="4870" max="4870" width="4.375" style="28" customWidth="1"/>
    <col min="4871" max="4871" width="21.125" style="28" customWidth="1"/>
    <col min="4872" max="4872" width="17.75" style="28" customWidth="1"/>
    <col min="4873" max="4873" width="53.125" style="28" customWidth="1"/>
    <col min="4874" max="4874" width="7.625" style="28" customWidth="1"/>
    <col min="4875" max="4875" width="12.125" style="28" customWidth="1"/>
    <col min="4876" max="4876" width="11.125" style="28" bestFit="1" customWidth="1"/>
    <col min="4877" max="4877" width="7" style="28" customWidth="1"/>
    <col min="4878" max="4878" width="7.875" style="28" customWidth="1"/>
    <col min="4879" max="4879" width="6.875" style="28" customWidth="1"/>
    <col min="4880" max="4880" width="10" style="28" bestFit="1" customWidth="1"/>
    <col min="4881" max="4881" width="9" style="28"/>
    <col min="4882" max="4882" width="13.5" style="28" bestFit="1" customWidth="1"/>
    <col min="4883" max="5125" width="9" style="28"/>
    <col min="5126" max="5126" width="4.375" style="28" customWidth="1"/>
    <col min="5127" max="5127" width="21.125" style="28" customWidth="1"/>
    <col min="5128" max="5128" width="17.75" style="28" customWidth="1"/>
    <col min="5129" max="5129" width="53.125" style="28" customWidth="1"/>
    <col min="5130" max="5130" width="7.625" style="28" customWidth="1"/>
    <col min="5131" max="5131" width="12.125" style="28" customWidth="1"/>
    <col min="5132" max="5132" width="11.125" style="28" bestFit="1" customWidth="1"/>
    <col min="5133" max="5133" width="7" style="28" customWidth="1"/>
    <col min="5134" max="5134" width="7.875" style="28" customWidth="1"/>
    <col min="5135" max="5135" width="6.875" style="28" customWidth="1"/>
    <col min="5136" max="5136" width="10" style="28" bestFit="1" customWidth="1"/>
    <col min="5137" max="5137" width="9" style="28"/>
    <col min="5138" max="5138" width="13.5" style="28" bestFit="1" customWidth="1"/>
    <col min="5139" max="5381" width="9" style="28"/>
    <col min="5382" max="5382" width="4.375" style="28" customWidth="1"/>
    <col min="5383" max="5383" width="21.125" style="28" customWidth="1"/>
    <col min="5384" max="5384" width="17.75" style="28" customWidth="1"/>
    <col min="5385" max="5385" width="53.125" style="28" customWidth="1"/>
    <col min="5386" max="5386" width="7.625" style="28" customWidth="1"/>
    <col min="5387" max="5387" width="12.125" style="28" customWidth="1"/>
    <col min="5388" max="5388" width="11.125" style="28" bestFit="1" customWidth="1"/>
    <col min="5389" max="5389" width="7" style="28" customWidth="1"/>
    <col min="5390" max="5390" width="7.875" style="28" customWidth="1"/>
    <col min="5391" max="5391" width="6.875" style="28" customWidth="1"/>
    <col min="5392" max="5392" width="10" style="28" bestFit="1" customWidth="1"/>
    <col min="5393" max="5393" width="9" style="28"/>
    <col min="5394" max="5394" width="13.5" style="28" bestFit="1" customWidth="1"/>
    <col min="5395" max="5637" width="9" style="28"/>
    <col min="5638" max="5638" width="4.375" style="28" customWidth="1"/>
    <col min="5639" max="5639" width="21.125" style="28" customWidth="1"/>
    <col min="5640" max="5640" width="17.75" style="28" customWidth="1"/>
    <col min="5641" max="5641" width="53.125" style="28" customWidth="1"/>
    <col min="5642" max="5642" width="7.625" style="28" customWidth="1"/>
    <col min="5643" max="5643" width="12.125" style="28" customWidth="1"/>
    <col min="5644" max="5644" width="11.125" style="28" bestFit="1" customWidth="1"/>
    <col min="5645" max="5645" width="7" style="28" customWidth="1"/>
    <col min="5646" max="5646" width="7.875" style="28" customWidth="1"/>
    <col min="5647" max="5647" width="6.875" style="28" customWidth="1"/>
    <col min="5648" max="5648" width="10" style="28" bestFit="1" customWidth="1"/>
    <col min="5649" max="5649" width="9" style="28"/>
    <col min="5650" max="5650" width="13.5" style="28" bestFit="1" customWidth="1"/>
    <col min="5651" max="5893" width="9" style="28"/>
    <col min="5894" max="5894" width="4.375" style="28" customWidth="1"/>
    <col min="5895" max="5895" width="21.125" style="28" customWidth="1"/>
    <col min="5896" max="5896" width="17.75" style="28" customWidth="1"/>
    <col min="5897" max="5897" width="53.125" style="28" customWidth="1"/>
    <col min="5898" max="5898" width="7.625" style="28" customWidth="1"/>
    <col min="5899" max="5899" width="12.125" style="28" customWidth="1"/>
    <col min="5900" max="5900" width="11.125" style="28" bestFit="1" customWidth="1"/>
    <col min="5901" max="5901" width="7" style="28" customWidth="1"/>
    <col min="5902" max="5902" width="7.875" style="28" customWidth="1"/>
    <col min="5903" max="5903" width="6.875" style="28" customWidth="1"/>
    <col min="5904" max="5904" width="10" style="28" bestFit="1" customWidth="1"/>
    <col min="5905" max="5905" width="9" style="28"/>
    <col min="5906" max="5906" width="13.5" style="28" bestFit="1" customWidth="1"/>
    <col min="5907" max="6149" width="9" style="28"/>
    <col min="6150" max="6150" width="4.375" style="28" customWidth="1"/>
    <col min="6151" max="6151" width="21.125" style="28" customWidth="1"/>
    <col min="6152" max="6152" width="17.75" style="28" customWidth="1"/>
    <col min="6153" max="6153" width="53.125" style="28" customWidth="1"/>
    <col min="6154" max="6154" width="7.625" style="28" customWidth="1"/>
    <col min="6155" max="6155" width="12.125" style="28" customWidth="1"/>
    <col min="6156" max="6156" width="11.125" style="28" bestFit="1" customWidth="1"/>
    <col min="6157" max="6157" width="7" style="28" customWidth="1"/>
    <col min="6158" max="6158" width="7.875" style="28" customWidth="1"/>
    <col min="6159" max="6159" width="6.875" style="28" customWidth="1"/>
    <col min="6160" max="6160" width="10" style="28" bestFit="1" customWidth="1"/>
    <col min="6161" max="6161" width="9" style="28"/>
    <col min="6162" max="6162" width="13.5" style="28" bestFit="1" customWidth="1"/>
    <col min="6163" max="6405" width="9" style="28"/>
    <col min="6406" max="6406" width="4.375" style="28" customWidth="1"/>
    <col min="6407" max="6407" width="21.125" style="28" customWidth="1"/>
    <col min="6408" max="6408" width="17.75" style="28" customWidth="1"/>
    <col min="6409" max="6409" width="53.125" style="28" customWidth="1"/>
    <col min="6410" max="6410" width="7.625" style="28" customWidth="1"/>
    <col min="6411" max="6411" width="12.125" style="28" customWidth="1"/>
    <col min="6412" max="6412" width="11.125" style="28" bestFit="1" customWidth="1"/>
    <col min="6413" max="6413" width="7" style="28" customWidth="1"/>
    <col min="6414" max="6414" width="7.875" style="28" customWidth="1"/>
    <col min="6415" max="6415" width="6.875" style="28" customWidth="1"/>
    <col min="6416" max="6416" width="10" style="28" bestFit="1" customWidth="1"/>
    <col min="6417" max="6417" width="9" style="28"/>
    <col min="6418" max="6418" width="13.5" style="28" bestFit="1" customWidth="1"/>
    <col min="6419" max="6661" width="9" style="28"/>
    <col min="6662" max="6662" width="4.375" style="28" customWidth="1"/>
    <col min="6663" max="6663" width="21.125" style="28" customWidth="1"/>
    <col min="6664" max="6664" width="17.75" style="28" customWidth="1"/>
    <col min="6665" max="6665" width="53.125" style="28" customWidth="1"/>
    <col min="6666" max="6666" width="7.625" style="28" customWidth="1"/>
    <col min="6667" max="6667" width="12.125" style="28" customWidth="1"/>
    <col min="6668" max="6668" width="11.125" style="28" bestFit="1" customWidth="1"/>
    <col min="6669" max="6669" width="7" style="28" customWidth="1"/>
    <col min="6670" max="6670" width="7.875" style="28" customWidth="1"/>
    <col min="6671" max="6671" width="6.875" style="28" customWidth="1"/>
    <col min="6672" max="6672" width="10" style="28" bestFit="1" customWidth="1"/>
    <col min="6673" max="6673" width="9" style="28"/>
    <col min="6674" max="6674" width="13.5" style="28" bestFit="1" customWidth="1"/>
    <col min="6675" max="6917" width="9" style="28"/>
    <col min="6918" max="6918" width="4.375" style="28" customWidth="1"/>
    <col min="6919" max="6919" width="21.125" style="28" customWidth="1"/>
    <col min="6920" max="6920" width="17.75" style="28" customWidth="1"/>
    <col min="6921" max="6921" width="53.125" style="28" customWidth="1"/>
    <col min="6922" max="6922" width="7.625" style="28" customWidth="1"/>
    <col min="6923" max="6923" width="12.125" style="28" customWidth="1"/>
    <col min="6924" max="6924" width="11.125" style="28" bestFit="1" customWidth="1"/>
    <col min="6925" max="6925" width="7" style="28" customWidth="1"/>
    <col min="6926" max="6926" width="7.875" style="28" customWidth="1"/>
    <col min="6927" max="6927" width="6.875" style="28" customWidth="1"/>
    <col min="6928" max="6928" width="10" style="28" bestFit="1" customWidth="1"/>
    <col min="6929" max="6929" width="9" style="28"/>
    <col min="6930" max="6930" width="13.5" style="28" bestFit="1" customWidth="1"/>
    <col min="6931" max="7173" width="9" style="28"/>
    <col min="7174" max="7174" width="4.375" style="28" customWidth="1"/>
    <col min="7175" max="7175" width="21.125" style="28" customWidth="1"/>
    <col min="7176" max="7176" width="17.75" style="28" customWidth="1"/>
    <col min="7177" max="7177" width="53.125" style="28" customWidth="1"/>
    <col min="7178" max="7178" width="7.625" style="28" customWidth="1"/>
    <col min="7179" max="7179" width="12.125" style="28" customWidth="1"/>
    <col min="7180" max="7180" width="11.125" style="28" bestFit="1" customWidth="1"/>
    <col min="7181" max="7181" width="7" style="28" customWidth="1"/>
    <col min="7182" max="7182" width="7.875" style="28" customWidth="1"/>
    <col min="7183" max="7183" width="6.875" style="28" customWidth="1"/>
    <col min="7184" max="7184" width="10" style="28" bestFit="1" customWidth="1"/>
    <col min="7185" max="7185" width="9" style="28"/>
    <col min="7186" max="7186" width="13.5" style="28" bestFit="1" customWidth="1"/>
    <col min="7187" max="7429" width="9" style="28"/>
    <col min="7430" max="7430" width="4.375" style="28" customWidth="1"/>
    <col min="7431" max="7431" width="21.125" style="28" customWidth="1"/>
    <col min="7432" max="7432" width="17.75" style="28" customWidth="1"/>
    <col min="7433" max="7433" width="53.125" style="28" customWidth="1"/>
    <col min="7434" max="7434" width="7.625" style="28" customWidth="1"/>
    <col min="7435" max="7435" width="12.125" style="28" customWidth="1"/>
    <col min="7436" max="7436" width="11.125" style="28" bestFit="1" customWidth="1"/>
    <col min="7437" max="7437" width="7" style="28" customWidth="1"/>
    <col min="7438" max="7438" width="7.875" style="28" customWidth="1"/>
    <col min="7439" max="7439" width="6.875" style="28" customWidth="1"/>
    <col min="7440" max="7440" width="10" style="28" bestFit="1" customWidth="1"/>
    <col min="7441" max="7441" width="9" style="28"/>
    <col min="7442" max="7442" width="13.5" style="28" bestFit="1" customWidth="1"/>
    <col min="7443" max="7685" width="9" style="28"/>
    <col min="7686" max="7686" width="4.375" style="28" customWidth="1"/>
    <col min="7687" max="7687" width="21.125" style="28" customWidth="1"/>
    <col min="7688" max="7688" width="17.75" style="28" customWidth="1"/>
    <col min="7689" max="7689" width="53.125" style="28" customWidth="1"/>
    <col min="7690" max="7690" width="7.625" style="28" customWidth="1"/>
    <col min="7691" max="7691" width="12.125" style="28" customWidth="1"/>
    <col min="7692" max="7692" width="11.125" style="28" bestFit="1" customWidth="1"/>
    <col min="7693" max="7693" width="7" style="28" customWidth="1"/>
    <col min="7694" max="7694" width="7.875" style="28" customWidth="1"/>
    <col min="7695" max="7695" width="6.875" style="28" customWidth="1"/>
    <col min="7696" max="7696" width="10" style="28" bestFit="1" customWidth="1"/>
    <col min="7697" max="7697" width="9" style="28"/>
    <col min="7698" max="7698" width="13.5" style="28" bestFit="1" customWidth="1"/>
    <col min="7699" max="7941" width="9" style="28"/>
    <col min="7942" max="7942" width="4.375" style="28" customWidth="1"/>
    <col min="7943" max="7943" width="21.125" style="28" customWidth="1"/>
    <col min="7944" max="7944" width="17.75" style="28" customWidth="1"/>
    <col min="7945" max="7945" width="53.125" style="28" customWidth="1"/>
    <col min="7946" max="7946" width="7.625" style="28" customWidth="1"/>
    <col min="7947" max="7947" width="12.125" style="28" customWidth="1"/>
    <col min="7948" max="7948" width="11.125" style="28" bestFit="1" customWidth="1"/>
    <col min="7949" max="7949" width="7" style="28" customWidth="1"/>
    <col min="7950" max="7950" width="7.875" style="28" customWidth="1"/>
    <col min="7951" max="7951" width="6.875" style="28" customWidth="1"/>
    <col min="7952" max="7952" width="10" style="28" bestFit="1" customWidth="1"/>
    <col min="7953" max="7953" width="9" style="28"/>
    <col min="7954" max="7954" width="13.5" style="28" bestFit="1" customWidth="1"/>
    <col min="7955" max="8197" width="9" style="28"/>
    <col min="8198" max="8198" width="4.375" style="28" customWidth="1"/>
    <col min="8199" max="8199" width="21.125" style="28" customWidth="1"/>
    <col min="8200" max="8200" width="17.75" style="28" customWidth="1"/>
    <col min="8201" max="8201" width="53.125" style="28" customWidth="1"/>
    <col min="8202" max="8202" width="7.625" style="28" customWidth="1"/>
    <col min="8203" max="8203" width="12.125" style="28" customWidth="1"/>
    <col min="8204" max="8204" width="11.125" style="28" bestFit="1" customWidth="1"/>
    <col min="8205" max="8205" width="7" style="28" customWidth="1"/>
    <col min="8206" max="8206" width="7.875" style="28" customWidth="1"/>
    <col min="8207" max="8207" width="6.875" style="28" customWidth="1"/>
    <col min="8208" max="8208" width="10" style="28" bestFit="1" customWidth="1"/>
    <col min="8209" max="8209" width="9" style="28"/>
    <col min="8210" max="8210" width="13.5" style="28" bestFit="1" customWidth="1"/>
    <col min="8211" max="8453" width="9" style="28"/>
    <col min="8454" max="8454" width="4.375" style="28" customWidth="1"/>
    <col min="8455" max="8455" width="21.125" style="28" customWidth="1"/>
    <col min="8456" max="8456" width="17.75" style="28" customWidth="1"/>
    <col min="8457" max="8457" width="53.125" style="28" customWidth="1"/>
    <col min="8458" max="8458" width="7.625" style="28" customWidth="1"/>
    <col min="8459" max="8459" width="12.125" style="28" customWidth="1"/>
    <col min="8460" max="8460" width="11.125" style="28" bestFit="1" customWidth="1"/>
    <col min="8461" max="8461" width="7" style="28" customWidth="1"/>
    <col min="8462" max="8462" width="7.875" style="28" customWidth="1"/>
    <col min="8463" max="8463" width="6.875" style="28" customWidth="1"/>
    <col min="8464" max="8464" width="10" style="28" bestFit="1" customWidth="1"/>
    <col min="8465" max="8465" width="9" style="28"/>
    <col min="8466" max="8466" width="13.5" style="28" bestFit="1" customWidth="1"/>
    <col min="8467" max="8709" width="9" style="28"/>
    <col min="8710" max="8710" width="4.375" style="28" customWidth="1"/>
    <col min="8711" max="8711" width="21.125" style="28" customWidth="1"/>
    <col min="8712" max="8712" width="17.75" style="28" customWidth="1"/>
    <col min="8713" max="8713" width="53.125" style="28" customWidth="1"/>
    <col min="8714" max="8714" width="7.625" style="28" customWidth="1"/>
    <col min="8715" max="8715" width="12.125" style="28" customWidth="1"/>
    <col min="8716" max="8716" width="11.125" style="28" bestFit="1" customWidth="1"/>
    <col min="8717" max="8717" width="7" style="28" customWidth="1"/>
    <col min="8718" max="8718" width="7.875" style="28" customWidth="1"/>
    <col min="8719" max="8719" width="6.875" style="28" customWidth="1"/>
    <col min="8720" max="8720" width="10" style="28" bestFit="1" customWidth="1"/>
    <col min="8721" max="8721" width="9" style="28"/>
    <col min="8722" max="8722" width="13.5" style="28" bestFit="1" customWidth="1"/>
    <col min="8723" max="8965" width="9" style="28"/>
    <col min="8966" max="8966" width="4.375" style="28" customWidth="1"/>
    <col min="8967" max="8967" width="21.125" style="28" customWidth="1"/>
    <col min="8968" max="8968" width="17.75" style="28" customWidth="1"/>
    <col min="8969" max="8969" width="53.125" style="28" customWidth="1"/>
    <col min="8970" max="8970" width="7.625" style="28" customWidth="1"/>
    <col min="8971" max="8971" width="12.125" style="28" customWidth="1"/>
    <col min="8972" max="8972" width="11.125" style="28" bestFit="1" customWidth="1"/>
    <col min="8973" max="8973" width="7" style="28" customWidth="1"/>
    <col min="8974" max="8974" width="7.875" style="28" customWidth="1"/>
    <col min="8975" max="8975" width="6.875" style="28" customWidth="1"/>
    <col min="8976" max="8976" width="10" style="28" bestFit="1" customWidth="1"/>
    <col min="8977" max="8977" width="9" style="28"/>
    <col min="8978" max="8978" width="13.5" style="28" bestFit="1" customWidth="1"/>
    <col min="8979" max="9221" width="9" style="28"/>
    <col min="9222" max="9222" width="4.375" style="28" customWidth="1"/>
    <col min="9223" max="9223" width="21.125" style="28" customWidth="1"/>
    <col min="9224" max="9224" width="17.75" style="28" customWidth="1"/>
    <col min="9225" max="9225" width="53.125" style="28" customWidth="1"/>
    <col min="9226" max="9226" width="7.625" style="28" customWidth="1"/>
    <col min="9227" max="9227" width="12.125" style="28" customWidth="1"/>
    <col min="9228" max="9228" width="11.125" style="28" bestFit="1" customWidth="1"/>
    <col min="9229" max="9229" width="7" style="28" customWidth="1"/>
    <col min="9230" max="9230" width="7.875" style="28" customWidth="1"/>
    <col min="9231" max="9231" width="6.875" style="28" customWidth="1"/>
    <col min="9232" max="9232" width="10" style="28" bestFit="1" customWidth="1"/>
    <col min="9233" max="9233" width="9" style="28"/>
    <col min="9234" max="9234" width="13.5" style="28" bestFit="1" customWidth="1"/>
    <col min="9235" max="9477" width="9" style="28"/>
    <col min="9478" max="9478" width="4.375" style="28" customWidth="1"/>
    <col min="9479" max="9479" width="21.125" style="28" customWidth="1"/>
    <col min="9480" max="9480" width="17.75" style="28" customWidth="1"/>
    <col min="9481" max="9481" width="53.125" style="28" customWidth="1"/>
    <col min="9482" max="9482" width="7.625" style="28" customWidth="1"/>
    <col min="9483" max="9483" width="12.125" style="28" customWidth="1"/>
    <col min="9484" max="9484" width="11.125" style="28" bestFit="1" customWidth="1"/>
    <col min="9485" max="9485" width="7" style="28" customWidth="1"/>
    <col min="9486" max="9486" width="7.875" style="28" customWidth="1"/>
    <col min="9487" max="9487" width="6.875" style="28" customWidth="1"/>
    <col min="9488" max="9488" width="10" style="28" bestFit="1" customWidth="1"/>
    <col min="9489" max="9489" width="9" style="28"/>
    <col min="9490" max="9490" width="13.5" style="28" bestFit="1" customWidth="1"/>
    <col min="9491" max="9733" width="9" style="28"/>
    <col min="9734" max="9734" width="4.375" style="28" customWidth="1"/>
    <col min="9735" max="9735" width="21.125" style="28" customWidth="1"/>
    <col min="9736" max="9736" width="17.75" style="28" customWidth="1"/>
    <col min="9737" max="9737" width="53.125" style="28" customWidth="1"/>
    <col min="9738" max="9738" width="7.625" style="28" customWidth="1"/>
    <col min="9739" max="9739" width="12.125" style="28" customWidth="1"/>
    <col min="9740" max="9740" width="11.125" style="28" bestFit="1" customWidth="1"/>
    <col min="9741" max="9741" width="7" style="28" customWidth="1"/>
    <col min="9742" max="9742" width="7.875" style="28" customWidth="1"/>
    <col min="9743" max="9743" width="6.875" style="28" customWidth="1"/>
    <col min="9744" max="9744" width="10" style="28" bestFit="1" customWidth="1"/>
    <col min="9745" max="9745" width="9" style="28"/>
    <col min="9746" max="9746" width="13.5" style="28" bestFit="1" customWidth="1"/>
    <col min="9747" max="9989" width="9" style="28"/>
    <col min="9990" max="9990" width="4.375" style="28" customWidth="1"/>
    <col min="9991" max="9991" width="21.125" style="28" customWidth="1"/>
    <col min="9992" max="9992" width="17.75" style="28" customWidth="1"/>
    <col min="9993" max="9993" width="53.125" style="28" customWidth="1"/>
    <col min="9994" max="9994" width="7.625" style="28" customWidth="1"/>
    <col min="9995" max="9995" width="12.125" style="28" customWidth="1"/>
    <col min="9996" max="9996" width="11.125" style="28" bestFit="1" customWidth="1"/>
    <col min="9997" max="9997" width="7" style="28" customWidth="1"/>
    <col min="9998" max="9998" width="7.875" style="28" customWidth="1"/>
    <col min="9999" max="9999" width="6.875" style="28" customWidth="1"/>
    <col min="10000" max="10000" width="10" style="28" bestFit="1" customWidth="1"/>
    <col min="10001" max="10001" width="9" style="28"/>
    <col min="10002" max="10002" width="13.5" style="28" bestFit="1" customWidth="1"/>
    <col min="10003" max="10245" width="9" style="28"/>
    <col min="10246" max="10246" width="4.375" style="28" customWidth="1"/>
    <col min="10247" max="10247" width="21.125" style="28" customWidth="1"/>
    <col min="10248" max="10248" width="17.75" style="28" customWidth="1"/>
    <col min="10249" max="10249" width="53.125" style="28" customWidth="1"/>
    <col min="10250" max="10250" width="7.625" style="28" customWidth="1"/>
    <col min="10251" max="10251" width="12.125" style="28" customWidth="1"/>
    <col min="10252" max="10252" width="11.125" style="28" bestFit="1" customWidth="1"/>
    <col min="10253" max="10253" width="7" style="28" customWidth="1"/>
    <col min="10254" max="10254" width="7.875" style="28" customWidth="1"/>
    <col min="10255" max="10255" width="6.875" style="28" customWidth="1"/>
    <col min="10256" max="10256" width="10" style="28" bestFit="1" customWidth="1"/>
    <col min="10257" max="10257" width="9" style="28"/>
    <col min="10258" max="10258" width="13.5" style="28" bestFit="1" customWidth="1"/>
    <col min="10259" max="10501" width="9" style="28"/>
    <col min="10502" max="10502" width="4.375" style="28" customWidth="1"/>
    <col min="10503" max="10503" width="21.125" style="28" customWidth="1"/>
    <col min="10504" max="10504" width="17.75" style="28" customWidth="1"/>
    <col min="10505" max="10505" width="53.125" style="28" customWidth="1"/>
    <col min="10506" max="10506" width="7.625" style="28" customWidth="1"/>
    <col min="10507" max="10507" width="12.125" style="28" customWidth="1"/>
    <col min="10508" max="10508" width="11.125" style="28" bestFit="1" customWidth="1"/>
    <col min="10509" max="10509" width="7" style="28" customWidth="1"/>
    <col min="10510" max="10510" width="7.875" style="28" customWidth="1"/>
    <col min="10511" max="10511" width="6.875" style="28" customWidth="1"/>
    <col min="10512" max="10512" width="10" style="28" bestFit="1" customWidth="1"/>
    <col min="10513" max="10513" width="9" style="28"/>
    <col min="10514" max="10514" width="13.5" style="28" bestFit="1" customWidth="1"/>
    <col min="10515" max="10757" width="9" style="28"/>
    <col min="10758" max="10758" width="4.375" style="28" customWidth="1"/>
    <col min="10759" max="10759" width="21.125" style="28" customWidth="1"/>
    <col min="10760" max="10760" width="17.75" style="28" customWidth="1"/>
    <col min="10761" max="10761" width="53.125" style="28" customWidth="1"/>
    <col min="10762" max="10762" width="7.625" style="28" customWidth="1"/>
    <col min="10763" max="10763" width="12.125" style="28" customWidth="1"/>
    <col min="10764" max="10764" width="11.125" style="28" bestFit="1" customWidth="1"/>
    <col min="10765" max="10765" width="7" style="28" customWidth="1"/>
    <col min="10766" max="10766" width="7.875" style="28" customWidth="1"/>
    <col min="10767" max="10767" width="6.875" style="28" customWidth="1"/>
    <col min="10768" max="10768" width="10" style="28" bestFit="1" customWidth="1"/>
    <col min="10769" max="10769" width="9" style="28"/>
    <col min="10770" max="10770" width="13.5" style="28" bestFit="1" customWidth="1"/>
    <col min="10771" max="11013" width="9" style="28"/>
    <col min="11014" max="11014" width="4.375" style="28" customWidth="1"/>
    <col min="11015" max="11015" width="21.125" style="28" customWidth="1"/>
    <col min="11016" max="11016" width="17.75" style="28" customWidth="1"/>
    <col min="11017" max="11017" width="53.125" style="28" customWidth="1"/>
    <col min="11018" max="11018" width="7.625" style="28" customWidth="1"/>
    <col min="11019" max="11019" width="12.125" style="28" customWidth="1"/>
    <col min="11020" max="11020" width="11.125" style="28" bestFit="1" customWidth="1"/>
    <col min="11021" max="11021" width="7" style="28" customWidth="1"/>
    <col min="11022" max="11022" width="7.875" style="28" customWidth="1"/>
    <col min="11023" max="11023" width="6.875" style="28" customWidth="1"/>
    <col min="11024" max="11024" width="10" style="28" bestFit="1" customWidth="1"/>
    <col min="11025" max="11025" width="9" style="28"/>
    <col min="11026" max="11026" width="13.5" style="28" bestFit="1" customWidth="1"/>
    <col min="11027" max="11269" width="9" style="28"/>
    <col min="11270" max="11270" width="4.375" style="28" customWidth="1"/>
    <col min="11271" max="11271" width="21.125" style="28" customWidth="1"/>
    <col min="11272" max="11272" width="17.75" style="28" customWidth="1"/>
    <col min="11273" max="11273" width="53.125" style="28" customWidth="1"/>
    <col min="11274" max="11274" width="7.625" style="28" customWidth="1"/>
    <col min="11275" max="11275" width="12.125" style="28" customWidth="1"/>
    <col min="11276" max="11276" width="11.125" style="28" bestFit="1" customWidth="1"/>
    <col min="11277" max="11277" width="7" style="28" customWidth="1"/>
    <col min="11278" max="11278" width="7.875" style="28" customWidth="1"/>
    <col min="11279" max="11279" width="6.875" style="28" customWidth="1"/>
    <col min="11280" max="11280" width="10" style="28" bestFit="1" customWidth="1"/>
    <col min="11281" max="11281" width="9" style="28"/>
    <col min="11282" max="11282" width="13.5" style="28" bestFit="1" customWidth="1"/>
    <col min="11283" max="11525" width="9" style="28"/>
    <col min="11526" max="11526" width="4.375" style="28" customWidth="1"/>
    <col min="11527" max="11527" width="21.125" style="28" customWidth="1"/>
    <col min="11528" max="11528" width="17.75" style="28" customWidth="1"/>
    <col min="11529" max="11529" width="53.125" style="28" customWidth="1"/>
    <col min="11530" max="11530" width="7.625" style="28" customWidth="1"/>
    <col min="11531" max="11531" width="12.125" style="28" customWidth="1"/>
    <col min="11532" max="11532" width="11.125" style="28" bestFit="1" customWidth="1"/>
    <col min="11533" max="11533" width="7" style="28" customWidth="1"/>
    <col min="11534" max="11534" width="7.875" style="28" customWidth="1"/>
    <col min="11535" max="11535" width="6.875" style="28" customWidth="1"/>
    <col min="11536" max="11536" width="10" style="28" bestFit="1" customWidth="1"/>
    <col min="11537" max="11537" width="9" style="28"/>
    <col min="11538" max="11538" width="13.5" style="28" bestFit="1" customWidth="1"/>
    <col min="11539" max="11781" width="9" style="28"/>
    <col min="11782" max="11782" width="4.375" style="28" customWidth="1"/>
    <col min="11783" max="11783" width="21.125" style="28" customWidth="1"/>
    <col min="11784" max="11784" width="17.75" style="28" customWidth="1"/>
    <col min="11785" max="11785" width="53.125" style="28" customWidth="1"/>
    <col min="11786" max="11786" width="7.625" style="28" customWidth="1"/>
    <col min="11787" max="11787" width="12.125" style="28" customWidth="1"/>
    <col min="11788" max="11788" width="11.125" style="28" bestFit="1" customWidth="1"/>
    <col min="11789" max="11789" width="7" style="28" customWidth="1"/>
    <col min="11790" max="11790" width="7.875" style="28" customWidth="1"/>
    <col min="11791" max="11791" width="6.875" style="28" customWidth="1"/>
    <col min="11792" max="11792" width="10" style="28" bestFit="1" customWidth="1"/>
    <col min="11793" max="11793" width="9" style="28"/>
    <col min="11794" max="11794" width="13.5" style="28" bestFit="1" customWidth="1"/>
    <col min="11795" max="12037" width="9" style="28"/>
    <col min="12038" max="12038" width="4.375" style="28" customWidth="1"/>
    <col min="12039" max="12039" width="21.125" style="28" customWidth="1"/>
    <col min="12040" max="12040" width="17.75" style="28" customWidth="1"/>
    <col min="12041" max="12041" width="53.125" style="28" customWidth="1"/>
    <col min="12042" max="12042" width="7.625" style="28" customWidth="1"/>
    <col min="12043" max="12043" width="12.125" style="28" customWidth="1"/>
    <col min="12044" max="12044" width="11.125" style="28" bestFit="1" customWidth="1"/>
    <col min="12045" max="12045" width="7" style="28" customWidth="1"/>
    <col min="12046" max="12046" width="7.875" style="28" customWidth="1"/>
    <col min="12047" max="12047" width="6.875" style="28" customWidth="1"/>
    <col min="12048" max="12048" width="10" style="28" bestFit="1" customWidth="1"/>
    <col min="12049" max="12049" width="9" style="28"/>
    <col min="12050" max="12050" width="13.5" style="28" bestFit="1" customWidth="1"/>
    <col min="12051" max="12293" width="9" style="28"/>
    <col min="12294" max="12294" width="4.375" style="28" customWidth="1"/>
    <col min="12295" max="12295" width="21.125" style="28" customWidth="1"/>
    <col min="12296" max="12296" width="17.75" style="28" customWidth="1"/>
    <col min="12297" max="12297" width="53.125" style="28" customWidth="1"/>
    <col min="12298" max="12298" width="7.625" style="28" customWidth="1"/>
    <col min="12299" max="12299" width="12.125" style="28" customWidth="1"/>
    <col min="12300" max="12300" width="11.125" style="28" bestFit="1" customWidth="1"/>
    <col min="12301" max="12301" width="7" style="28" customWidth="1"/>
    <col min="12302" max="12302" width="7.875" style="28" customWidth="1"/>
    <col min="12303" max="12303" width="6.875" style="28" customWidth="1"/>
    <col min="12304" max="12304" width="10" style="28" bestFit="1" customWidth="1"/>
    <col min="12305" max="12305" width="9" style="28"/>
    <col min="12306" max="12306" width="13.5" style="28" bestFit="1" customWidth="1"/>
    <col min="12307" max="12549" width="9" style="28"/>
    <col min="12550" max="12550" width="4.375" style="28" customWidth="1"/>
    <col min="12551" max="12551" width="21.125" style="28" customWidth="1"/>
    <col min="12552" max="12552" width="17.75" style="28" customWidth="1"/>
    <col min="12553" max="12553" width="53.125" style="28" customWidth="1"/>
    <col min="12554" max="12554" width="7.625" style="28" customWidth="1"/>
    <col min="12555" max="12555" width="12.125" style="28" customWidth="1"/>
    <col min="12556" max="12556" width="11.125" style="28" bestFit="1" customWidth="1"/>
    <col min="12557" max="12557" width="7" style="28" customWidth="1"/>
    <col min="12558" max="12558" width="7.875" style="28" customWidth="1"/>
    <col min="12559" max="12559" width="6.875" style="28" customWidth="1"/>
    <col min="12560" max="12560" width="10" style="28" bestFit="1" customWidth="1"/>
    <col min="12561" max="12561" width="9" style="28"/>
    <col min="12562" max="12562" width="13.5" style="28" bestFit="1" customWidth="1"/>
    <col min="12563" max="12805" width="9" style="28"/>
    <col min="12806" max="12806" width="4.375" style="28" customWidth="1"/>
    <col min="12807" max="12807" width="21.125" style="28" customWidth="1"/>
    <col min="12808" max="12808" width="17.75" style="28" customWidth="1"/>
    <col min="12809" max="12809" width="53.125" style="28" customWidth="1"/>
    <col min="12810" max="12810" width="7.625" style="28" customWidth="1"/>
    <col min="12811" max="12811" width="12.125" style="28" customWidth="1"/>
    <col min="12812" max="12812" width="11.125" style="28" bestFit="1" customWidth="1"/>
    <col min="12813" max="12813" width="7" style="28" customWidth="1"/>
    <col min="12814" max="12814" width="7.875" style="28" customWidth="1"/>
    <col min="12815" max="12815" width="6.875" style="28" customWidth="1"/>
    <col min="12816" max="12816" width="10" style="28" bestFit="1" customWidth="1"/>
    <col min="12817" max="12817" width="9" style="28"/>
    <col min="12818" max="12818" width="13.5" style="28" bestFit="1" customWidth="1"/>
    <col min="12819" max="13061" width="9" style="28"/>
    <col min="13062" max="13062" width="4.375" style="28" customWidth="1"/>
    <col min="13063" max="13063" width="21.125" style="28" customWidth="1"/>
    <col min="13064" max="13064" width="17.75" style="28" customWidth="1"/>
    <col min="13065" max="13065" width="53.125" style="28" customWidth="1"/>
    <col min="13066" max="13066" width="7.625" style="28" customWidth="1"/>
    <col min="13067" max="13067" width="12.125" style="28" customWidth="1"/>
    <col min="13068" max="13068" width="11.125" style="28" bestFit="1" customWidth="1"/>
    <col min="13069" max="13069" width="7" style="28" customWidth="1"/>
    <col min="13070" max="13070" width="7.875" style="28" customWidth="1"/>
    <col min="13071" max="13071" width="6.875" style="28" customWidth="1"/>
    <col min="13072" max="13072" width="10" style="28" bestFit="1" customWidth="1"/>
    <col min="13073" max="13073" width="9" style="28"/>
    <col min="13074" max="13074" width="13.5" style="28" bestFit="1" customWidth="1"/>
    <col min="13075" max="13317" width="9" style="28"/>
    <col min="13318" max="13318" width="4.375" style="28" customWidth="1"/>
    <col min="13319" max="13319" width="21.125" style="28" customWidth="1"/>
    <col min="13320" max="13320" width="17.75" style="28" customWidth="1"/>
    <col min="13321" max="13321" width="53.125" style="28" customWidth="1"/>
    <col min="13322" max="13322" width="7.625" style="28" customWidth="1"/>
    <col min="13323" max="13323" width="12.125" style="28" customWidth="1"/>
    <col min="13324" max="13324" width="11.125" style="28" bestFit="1" customWidth="1"/>
    <col min="13325" max="13325" width="7" style="28" customWidth="1"/>
    <col min="13326" max="13326" width="7.875" style="28" customWidth="1"/>
    <col min="13327" max="13327" width="6.875" style="28" customWidth="1"/>
    <col min="13328" max="13328" width="10" style="28" bestFit="1" customWidth="1"/>
    <col min="13329" max="13329" width="9" style="28"/>
    <col min="13330" max="13330" width="13.5" style="28" bestFit="1" customWidth="1"/>
    <col min="13331" max="13573" width="9" style="28"/>
    <col min="13574" max="13574" width="4.375" style="28" customWidth="1"/>
    <col min="13575" max="13575" width="21.125" style="28" customWidth="1"/>
    <col min="13576" max="13576" width="17.75" style="28" customWidth="1"/>
    <col min="13577" max="13577" width="53.125" style="28" customWidth="1"/>
    <col min="13578" max="13578" width="7.625" style="28" customWidth="1"/>
    <col min="13579" max="13579" width="12.125" style="28" customWidth="1"/>
    <col min="13580" max="13580" width="11.125" style="28" bestFit="1" customWidth="1"/>
    <col min="13581" max="13581" width="7" style="28" customWidth="1"/>
    <col min="13582" max="13582" width="7.875" style="28" customWidth="1"/>
    <col min="13583" max="13583" width="6.875" style="28" customWidth="1"/>
    <col min="13584" max="13584" width="10" style="28" bestFit="1" customWidth="1"/>
    <col min="13585" max="13585" width="9" style="28"/>
    <col min="13586" max="13586" width="13.5" style="28" bestFit="1" customWidth="1"/>
    <col min="13587" max="13829" width="9" style="28"/>
    <col min="13830" max="13830" width="4.375" style="28" customWidth="1"/>
    <col min="13831" max="13831" width="21.125" style="28" customWidth="1"/>
    <col min="13832" max="13832" width="17.75" style="28" customWidth="1"/>
    <col min="13833" max="13833" width="53.125" style="28" customWidth="1"/>
    <col min="13834" max="13834" width="7.625" style="28" customWidth="1"/>
    <col min="13835" max="13835" width="12.125" style="28" customWidth="1"/>
    <col min="13836" max="13836" width="11.125" style="28" bestFit="1" customWidth="1"/>
    <col min="13837" max="13837" width="7" style="28" customWidth="1"/>
    <col min="13838" max="13838" width="7.875" style="28" customWidth="1"/>
    <col min="13839" max="13839" width="6.875" style="28" customWidth="1"/>
    <col min="13840" max="13840" width="10" style="28" bestFit="1" customWidth="1"/>
    <col min="13841" max="13841" width="9" style="28"/>
    <col min="13842" max="13842" width="13.5" style="28" bestFit="1" customWidth="1"/>
    <col min="13843" max="14085" width="9" style="28"/>
    <col min="14086" max="14086" width="4.375" style="28" customWidth="1"/>
    <col min="14087" max="14087" width="21.125" style="28" customWidth="1"/>
    <col min="14088" max="14088" width="17.75" style="28" customWidth="1"/>
    <col min="14089" max="14089" width="53.125" style="28" customWidth="1"/>
    <col min="14090" max="14090" width="7.625" style="28" customWidth="1"/>
    <col min="14091" max="14091" width="12.125" style="28" customWidth="1"/>
    <col min="14092" max="14092" width="11.125" style="28" bestFit="1" customWidth="1"/>
    <col min="14093" max="14093" width="7" style="28" customWidth="1"/>
    <col min="14094" max="14094" width="7.875" style="28" customWidth="1"/>
    <col min="14095" max="14095" width="6.875" style="28" customWidth="1"/>
    <col min="14096" max="14096" width="10" style="28" bestFit="1" customWidth="1"/>
    <col min="14097" max="14097" width="9" style="28"/>
    <col min="14098" max="14098" width="13.5" style="28" bestFit="1" customWidth="1"/>
    <col min="14099" max="14341" width="9" style="28"/>
    <col min="14342" max="14342" width="4.375" style="28" customWidth="1"/>
    <col min="14343" max="14343" width="21.125" style="28" customWidth="1"/>
    <col min="14344" max="14344" width="17.75" style="28" customWidth="1"/>
    <col min="14345" max="14345" width="53.125" style="28" customWidth="1"/>
    <col min="14346" max="14346" width="7.625" style="28" customWidth="1"/>
    <col min="14347" max="14347" width="12.125" style="28" customWidth="1"/>
    <col min="14348" max="14348" width="11.125" style="28" bestFit="1" customWidth="1"/>
    <col min="14349" max="14349" width="7" style="28" customWidth="1"/>
    <col min="14350" max="14350" width="7.875" style="28" customWidth="1"/>
    <col min="14351" max="14351" width="6.875" style="28" customWidth="1"/>
    <col min="14352" max="14352" width="10" style="28" bestFit="1" customWidth="1"/>
    <col min="14353" max="14353" width="9" style="28"/>
    <col min="14354" max="14354" width="13.5" style="28" bestFit="1" customWidth="1"/>
    <col min="14355" max="14597" width="9" style="28"/>
    <col min="14598" max="14598" width="4.375" style="28" customWidth="1"/>
    <col min="14599" max="14599" width="21.125" style="28" customWidth="1"/>
    <col min="14600" max="14600" width="17.75" style="28" customWidth="1"/>
    <col min="14601" max="14601" width="53.125" style="28" customWidth="1"/>
    <col min="14602" max="14602" width="7.625" style="28" customWidth="1"/>
    <col min="14603" max="14603" width="12.125" style="28" customWidth="1"/>
    <col min="14604" max="14604" width="11.125" style="28" bestFit="1" customWidth="1"/>
    <col min="14605" max="14605" width="7" style="28" customWidth="1"/>
    <col min="14606" max="14606" width="7.875" style="28" customWidth="1"/>
    <col min="14607" max="14607" width="6.875" style="28" customWidth="1"/>
    <col min="14608" max="14608" width="10" style="28" bestFit="1" customWidth="1"/>
    <col min="14609" max="14609" width="9" style="28"/>
    <col min="14610" max="14610" width="13.5" style="28" bestFit="1" customWidth="1"/>
    <col min="14611" max="14853" width="9" style="28"/>
    <col min="14854" max="14854" width="4.375" style="28" customWidth="1"/>
    <col min="14855" max="14855" width="21.125" style="28" customWidth="1"/>
    <col min="14856" max="14856" width="17.75" style="28" customWidth="1"/>
    <col min="14857" max="14857" width="53.125" style="28" customWidth="1"/>
    <col min="14858" max="14858" width="7.625" style="28" customWidth="1"/>
    <col min="14859" max="14859" width="12.125" style="28" customWidth="1"/>
    <col min="14860" max="14860" width="11.125" style="28" bestFit="1" customWidth="1"/>
    <col min="14861" max="14861" width="7" style="28" customWidth="1"/>
    <col min="14862" max="14862" width="7.875" style="28" customWidth="1"/>
    <col min="14863" max="14863" width="6.875" style="28" customWidth="1"/>
    <col min="14864" max="14864" width="10" style="28" bestFit="1" customWidth="1"/>
    <col min="14865" max="14865" width="9" style="28"/>
    <col min="14866" max="14866" width="13.5" style="28" bestFit="1" customWidth="1"/>
    <col min="14867" max="15109" width="9" style="28"/>
    <col min="15110" max="15110" width="4.375" style="28" customWidth="1"/>
    <col min="15111" max="15111" width="21.125" style="28" customWidth="1"/>
    <col min="15112" max="15112" width="17.75" style="28" customWidth="1"/>
    <col min="15113" max="15113" width="53.125" style="28" customWidth="1"/>
    <col min="15114" max="15114" width="7.625" style="28" customWidth="1"/>
    <col min="15115" max="15115" width="12.125" style="28" customWidth="1"/>
    <col min="15116" max="15116" width="11.125" style="28" bestFit="1" customWidth="1"/>
    <col min="15117" max="15117" width="7" style="28" customWidth="1"/>
    <col min="15118" max="15118" width="7.875" style="28" customWidth="1"/>
    <col min="15119" max="15119" width="6.875" style="28" customWidth="1"/>
    <col min="15120" max="15120" width="10" style="28" bestFit="1" customWidth="1"/>
    <col min="15121" max="15121" width="9" style="28"/>
    <col min="15122" max="15122" width="13.5" style="28" bestFit="1" customWidth="1"/>
    <col min="15123" max="15365" width="9" style="28"/>
    <col min="15366" max="15366" width="4.375" style="28" customWidth="1"/>
    <col min="15367" max="15367" width="21.125" style="28" customWidth="1"/>
    <col min="15368" max="15368" width="17.75" style="28" customWidth="1"/>
    <col min="15369" max="15369" width="53.125" style="28" customWidth="1"/>
    <col min="15370" max="15370" width="7.625" style="28" customWidth="1"/>
    <col min="15371" max="15371" width="12.125" style="28" customWidth="1"/>
    <col min="15372" max="15372" width="11.125" style="28" bestFit="1" customWidth="1"/>
    <col min="15373" max="15373" width="7" style="28" customWidth="1"/>
    <col min="15374" max="15374" width="7.875" style="28" customWidth="1"/>
    <col min="15375" max="15375" width="6.875" style="28" customWidth="1"/>
    <col min="15376" max="15376" width="10" style="28" bestFit="1" customWidth="1"/>
    <col min="15377" max="15377" width="9" style="28"/>
    <col min="15378" max="15378" width="13.5" style="28" bestFit="1" customWidth="1"/>
    <col min="15379" max="15621" width="9" style="28"/>
    <col min="15622" max="15622" width="4.375" style="28" customWidth="1"/>
    <col min="15623" max="15623" width="21.125" style="28" customWidth="1"/>
    <col min="15624" max="15624" width="17.75" style="28" customWidth="1"/>
    <col min="15625" max="15625" width="53.125" style="28" customWidth="1"/>
    <col min="15626" max="15626" width="7.625" style="28" customWidth="1"/>
    <col min="15627" max="15627" width="12.125" style="28" customWidth="1"/>
    <col min="15628" max="15628" width="11.125" style="28" bestFit="1" customWidth="1"/>
    <col min="15629" max="15629" width="7" style="28" customWidth="1"/>
    <col min="15630" max="15630" width="7.875" style="28" customWidth="1"/>
    <col min="15631" max="15631" width="6.875" style="28" customWidth="1"/>
    <col min="15632" max="15632" width="10" style="28" bestFit="1" customWidth="1"/>
    <col min="15633" max="15633" width="9" style="28"/>
    <col min="15634" max="15634" width="13.5" style="28" bestFit="1" customWidth="1"/>
    <col min="15635" max="15877" width="9" style="28"/>
    <col min="15878" max="15878" width="4.375" style="28" customWidth="1"/>
    <col min="15879" max="15879" width="21.125" style="28" customWidth="1"/>
    <col min="15880" max="15880" width="17.75" style="28" customWidth="1"/>
    <col min="15881" max="15881" width="53.125" style="28" customWidth="1"/>
    <col min="15882" max="15882" width="7.625" style="28" customWidth="1"/>
    <col min="15883" max="15883" width="12.125" style="28" customWidth="1"/>
    <col min="15884" max="15884" width="11.125" style="28" bestFit="1" customWidth="1"/>
    <col min="15885" max="15885" width="7" style="28" customWidth="1"/>
    <col min="15886" max="15886" width="7.875" style="28" customWidth="1"/>
    <col min="15887" max="15887" width="6.875" style="28" customWidth="1"/>
    <col min="15888" max="15888" width="10" style="28" bestFit="1" customWidth="1"/>
    <col min="15889" max="15889" width="9" style="28"/>
    <col min="15890" max="15890" width="13.5" style="28" bestFit="1" customWidth="1"/>
    <col min="15891" max="16133" width="9" style="28"/>
    <col min="16134" max="16134" width="4.375" style="28" customWidth="1"/>
    <col min="16135" max="16135" width="21.125" style="28" customWidth="1"/>
    <col min="16136" max="16136" width="17.75" style="28" customWidth="1"/>
    <col min="16137" max="16137" width="53.125" style="28" customWidth="1"/>
    <col min="16138" max="16138" width="7.625" style="28" customWidth="1"/>
    <col min="16139" max="16139" width="12.125" style="28" customWidth="1"/>
    <col min="16140" max="16140" width="11.125" style="28" bestFit="1" customWidth="1"/>
    <col min="16141" max="16141" width="7" style="28" customWidth="1"/>
    <col min="16142" max="16142" width="7.875" style="28" customWidth="1"/>
    <col min="16143" max="16143" width="6.875" style="28" customWidth="1"/>
    <col min="16144" max="16144" width="10" style="28" bestFit="1" customWidth="1"/>
    <col min="16145" max="16145" width="9" style="28"/>
    <col min="16146" max="16146" width="13.5" style="28" bestFit="1" customWidth="1"/>
    <col min="16147" max="16384" width="9" style="28"/>
  </cols>
  <sheetData>
    <row r="1" spans="1:17" ht="21.95" customHeight="1">
      <c r="A1" s="494" t="s">
        <v>183</v>
      </c>
      <c r="B1" s="494"/>
      <c r="C1" s="494"/>
      <c r="D1" s="494"/>
      <c r="E1" s="494"/>
      <c r="F1" s="494"/>
      <c r="G1" s="494"/>
      <c r="H1" s="494"/>
      <c r="I1" s="494"/>
      <c r="J1" s="317">
        <f>공종별집계표!L5</f>
        <v>0</v>
      </c>
      <c r="N1" s="490">
        <f>원가계산서!E30</f>
        <v>0</v>
      </c>
      <c r="O1" s="490"/>
      <c r="P1" s="490"/>
      <c r="Q1" s="182">
        <f>원가계산서!F32</f>
        <v>0</v>
      </c>
    </row>
    <row r="2" spans="1:17" s="35" customFormat="1" ht="21.95" customHeight="1">
      <c r="A2" s="29" t="s">
        <v>184</v>
      </c>
      <c r="B2" s="30" t="s">
        <v>283</v>
      </c>
      <c r="C2" s="31"/>
      <c r="D2" s="32"/>
      <c r="E2" s="33"/>
      <c r="F2" s="488" t="s">
        <v>185</v>
      </c>
      <c r="G2" s="488"/>
      <c r="H2" s="488"/>
      <c r="I2" s="489"/>
      <c r="J2" s="34"/>
      <c r="K2" s="28"/>
      <c r="L2" s="28"/>
      <c r="M2" s="28"/>
      <c r="N2" s="28"/>
      <c r="O2" s="28"/>
      <c r="P2" s="28"/>
    </row>
    <row r="3" spans="1:17" ht="21.95" customHeight="1">
      <c r="A3" s="486" t="s">
        <v>186</v>
      </c>
      <c r="B3" s="487"/>
      <c r="C3" s="91" t="s">
        <v>187</v>
      </c>
      <c r="D3" s="91" t="s">
        <v>188</v>
      </c>
      <c r="E3" s="91" t="s">
        <v>3</v>
      </c>
      <c r="F3" s="56" t="s">
        <v>189</v>
      </c>
      <c r="G3" s="67" t="s">
        <v>228</v>
      </c>
      <c r="H3" s="67" t="s">
        <v>229</v>
      </c>
      <c r="I3" s="38" t="s">
        <v>190</v>
      </c>
      <c r="J3" s="62" t="s">
        <v>191</v>
      </c>
      <c r="K3" s="89" t="s">
        <v>192</v>
      </c>
      <c r="L3" s="100"/>
    </row>
    <row r="4" spans="1:17" ht="21.95" customHeight="1">
      <c r="A4" s="267">
        <v>1</v>
      </c>
      <c r="B4" s="294" t="s">
        <v>200</v>
      </c>
      <c r="C4" s="295" t="s">
        <v>225</v>
      </c>
      <c r="D4" s="270" t="s">
        <v>423</v>
      </c>
      <c r="E4" s="296" t="s">
        <v>211</v>
      </c>
      <c r="F4" s="297">
        <v>44</v>
      </c>
      <c r="G4" s="297"/>
      <c r="H4" s="297"/>
      <c r="I4" s="275"/>
      <c r="J4" s="63"/>
      <c r="K4" s="64"/>
      <c r="L4" s="64"/>
      <c r="M4" s="64"/>
      <c r="N4" s="65"/>
      <c r="O4" s="65"/>
      <c r="P4" s="66"/>
    </row>
    <row r="5" spans="1:17" ht="21.95" customHeight="1">
      <c r="A5" s="276">
        <v>2</v>
      </c>
      <c r="B5" s="247" t="s">
        <v>218</v>
      </c>
      <c r="C5" s="248" t="s">
        <v>270</v>
      </c>
      <c r="D5" s="277" t="s">
        <v>300</v>
      </c>
      <c r="E5" s="298" t="s">
        <v>211</v>
      </c>
      <c r="F5" s="299">
        <v>35</v>
      </c>
      <c r="G5" s="299"/>
      <c r="H5" s="299"/>
      <c r="I5" s="282"/>
      <c r="J5" s="63"/>
      <c r="K5" s="64"/>
      <c r="L5" s="64"/>
      <c r="M5" s="64"/>
      <c r="N5" s="65"/>
      <c r="O5" s="65"/>
      <c r="P5" s="66"/>
    </row>
    <row r="6" spans="1:17" ht="21.95" customHeight="1">
      <c r="A6" s="276">
        <v>3</v>
      </c>
      <c r="B6" s="247" t="s">
        <v>279</v>
      </c>
      <c r="C6" s="248" t="s">
        <v>280</v>
      </c>
      <c r="D6" s="277" t="s">
        <v>424</v>
      </c>
      <c r="E6" s="298" t="s">
        <v>212</v>
      </c>
      <c r="F6" s="299">
        <f>17*9+(0.716*42)</f>
        <v>183.072</v>
      </c>
      <c r="G6" s="299"/>
      <c r="H6" s="299"/>
      <c r="I6" s="282"/>
      <c r="J6" s="63"/>
      <c r="K6" s="63"/>
      <c r="L6" s="63"/>
      <c r="M6" s="63"/>
      <c r="N6" s="65"/>
      <c r="O6" s="65"/>
      <c r="P6" s="66"/>
    </row>
    <row r="7" spans="1:17" ht="21.95" customHeight="1">
      <c r="A7" s="276">
        <v>4</v>
      </c>
      <c r="B7" s="247" t="s">
        <v>193</v>
      </c>
      <c r="C7" s="248" t="s">
        <v>194</v>
      </c>
      <c r="D7" s="277" t="str">
        <f>"등반패널수량 x 9 = "&amp;F4&amp;" X 9"</f>
        <v>등반패널수량 x 9 = 44 X 9</v>
      </c>
      <c r="E7" s="298" t="s">
        <v>213</v>
      </c>
      <c r="F7" s="299">
        <f>TRUNC(F4*9)</f>
        <v>396</v>
      </c>
      <c r="G7" s="299"/>
      <c r="H7" s="299"/>
      <c r="I7" s="282"/>
      <c r="J7" s="63"/>
      <c r="K7" s="63"/>
      <c r="L7" s="63"/>
      <c r="M7" s="63"/>
      <c r="N7" s="65"/>
      <c r="O7" s="65"/>
      <c r="P7" s="66"/>
    </row>
    <row r="8" spans="1:17" ht="21.95" customHeight="1">
      <c r="A8" s="276">
        <v>5</v>
      </c>
      <c r="B8" s="247" t="s">
        <v>214</v>
      </c>
      <c r="C8" s="248" t="s">
        <v>196</v>
      </c>
      <c r="D8" s="277" t="str">
        <f>"TUBING수량 / 2  = "&amp;F7&amp;" / 2"</f>
        <v>TUBING수량 / 2  = 396 / 2</v>
      </c>
      <c r="E8" s="298" t="s">
        <v>213</v>
      </c>
      <c r="F8" s="299">
        <f>TRUNC(F7/2)</f>
        <v>198</v>
      </c>
      <c r="G8" s="299"/>
      <c r="H8" s="299"/>
      <c r="I8" s="282"/>
      <c r="J8" s="63"/>
      <c r="K8" s="63"/>
      <c r="L8" s="63"/>
      <c r="M8" s="63"/>
      <c r="N8" s="65"/>
      <c r="O8" s="65"/>
      <c r="P8" s="66"/>
    </row>
    <row r="9" spans="1:17" ht="21.95" customHeight="1">
      <c r="A9" s="276">
        <v>6</v>
      </c>
      <c r="B9" s="247" t="s">
        <v>197</v>
      </c>
      <c r="C9" s="248" t="s">
        <v>226</v>
      </c>
      <c r="D9" s="277" t="str">
        <f>"TUBING수량 X 2 = "&amp;F7&amp;" X2"</f>
        <v>TUBING수량 X 2 = 396 X2</v>
      </c>
      <c r="E9" s="298" t="s">
        <v>213</v>
      </c>
      <c r="F9" s="299">
        <f>TRUNC(F7*2)</f>
        <v>792</v>
      </c>
      <c r="G9" s="299"/>
      <c r="H9" s="299"/>
      <c r="I9" s="282"/>
      <c r="J9" s="63"/>
      <c r="K9" s="63"/>
      <c r="L9" s="63"/>
      <c r="M9" s="63"/>
      <c r="N9" s="65"/>
      <c r="O9" s="65"/>
      <c r="P9" s="66"/>
    </row>
    <row r="10" spans="1:17" ht="21.95" customHeight="1">
      <c r="A10" s="276">
        <v>7</v>
      </c>
      <c r="B10" s="247" t="s">
        <v>197</v>
      </c>
      <c r="C10" s="248" t="s">
        <v>227</v>
      </c>
      <c r="D10" s="277" t="str">
        <f>"등반패널수량 x 12 = "&amp;F4&amp;" x 12"</f>
        <v>등반패널수량 x 12 = 44 x 12</v>
      </c>
      <c r="E10" s="298" t="s">
        <v>213</v>
      </c>
      <c r="F10" s="299">
        <f>TRUNC(F4*12)</f>
        <v>528</v>
      </c>
      <c r="G10" s="299"/>
      <c r="H10" s="299"/>
      <c r="I10" s="282"/>
      <c r="J10" s="63"/>
      <c r="K10" s="63"/>
      <c r="L10" s="63"/>
      <c r="M10" s="63"/>
      <c r="N10" s="65" t="e">
        <f>SUM(#REF!)</f>
        <v>#REF!</v>
      </c>
      <c r="O10" s="65"/>
      <c r="P10" s="66"/>
    </row>
    <row r="11" spans="1:17" ht="21.95" customHeight="1">
      <c r="A11" s="276">
        <v>14</v>
      </c>
      <c r="B11" s="247" t="s">
        <v>233</v>
      </c>
      <c r="C11" s="248" t="s">
        <v>55</v>
      </c>
      <c r="D11" s="277" t="str">
        <f>F4&amp;E4</f>
        <v>44장</v>
      </c>
      <c r="E11" s="298" t="s">
        <v>23</v>
      </c>
      <c r="F11" s="300">
        <f>F4</f>
        <v>44</v>
      </c>
      <c r="G11" s="300"/>
      <c r="H11" s="300"/>
      <c r="I11" s="244"/>
      <c r="J11" s="40"/>
      <c r="K11" s="40"/>
      <c r="L11" s="40"/>
      <c r="M11" s="40"/>
      <c r="N11" s="40"/>
      <c r="O11" s="40"/>
    </row>
    <row r="12" spans="1:17" ht="21.95" customHeight="1">
      <c r="A12" s="276">
        <v>15</v>
      </c>
      <c r="B12" s="247" t="s">
        <v>271</v>
      </c>
      <c r="C12" s="248" t="s">
        <v>55</v>
      </c>
      <c r="D12" s="277" t="str">
        <f>F5&amp;E5</f>
        <v>35장</v>
      </c>
      <c r="E12" s="298" t="s">
        <v>211</v>
      </c>
      <c r="F12" s="300">
        <f>F5</f>
        <v>35</v>
      </c>
      <c r="G12" s="300"/>
      <c r="H12" s="300"/>
      <c r="I12" s="244"/>
      <c r="J12" s="40"/>
      <c r="K12" s="40"/>
      <c r="L12" s="40"/>
      <c r="M12" s="40"/>
      <c r="N12" s="40"/>
      <c r="O12" s="40"/>
    </row>
    <row r="13" spans="1:17" s="35" customFormat="1" ht="21.95" customHeight="1">
      <c r="A13" s="276">
        <v>16</v>
      </c>
      <c r="B13" s="301" t="s">
        <v>48</v>
      </c>
      <c r="C13" s="302" t="s">
        <v>55</v>
      </c>
      <c r="D13" s="277" t="str">
        <f>F6&amp;E6</f>
        <v>183.072m</v>
      </c>
      <c r="E13" s="303" t="s">
        <v>27</v>
      </c>
      <c r="F13" s="304">
        <f>F6</f>
        <v>183.072</v>
      </c>
      <c r="G13" s="254"/>
      <c r="H13" s="254"/>
      <c r="I13" s="244"/>
      <c r="J13" s="40"/>
      <c r="K13" s="40"/>
      <c r="L13" s="40"/>
      <c r="M13" s="40"/>
      <c r="N13" s="40"/>
      <c r="O13" s="40"/>
      <c r="P13" s="28"/>
    </row>
    <row r="14" spans="1:17" ht="21.95" customHeight="1">
      <c r="A14" s="276">
        <v>17</v>
      </c>
      <c r="B14" s="301" t="s">
        <v>50</v>
      </c>
      <c r="C14" s="302" t="s">
        <v>55</v>
      </c>
      <c r="D14" s="277" t="str">
        <f>F7&amp;E7</f>
        <v>396ea</v>
      </c>
      <c r="E14" s="303" t="s">
        <v>30</v>
      </c>
      <c r="F14" s="304">
        <f>F7</f>
        <v>396</v>
      </c>
      <c r="G14" s="254"/>
      <c r="H14" s="254"/>
      <c r="I14" s="244"/>
      <c r="J14" s="40"/>
      <c r="K14" s="40"/>
      <c r="L14" s="40"/>
      <c r="M14" s="40"/>
      <c r="N14" s="40"/>
      <c r="O14" s="40"/>
    </row>
    <row r="15" spans="1:17" ht="21.95" customHeight="1">
      <c r="A15" s="276"/>
      <c r="B15" s="301"/>
      <c r="C15" s="302"/>
      <c r="D15" s="305"/>
      <c r="E15" s="303"/>
      <c r="F15" s="304"/>
      <c r="G15" s="254"/>
      <c r="H15" s="254"/>
      <c r="I15" s="261"/>
      <c r="J15" s="40"/>
      <c r="K15" s="40"/>
      <c r="L15" s="40"/>
      <c r="M15" s="40"/>
      <c r="N15" s="40"/>
      <c r="O15" s="40"/>
    </row>
    <row r="16" spans="1:17" ht="21.95" customHeight="1">
      <c r="A16" s="276"/>
      <c r="B16" s="301"/>
      <c r="C16" s="302"/>
      <c r="D16" s="305"/>
      <c r="E16" s="303"/>
      <c r="F16" s="304"/>
      <c r="G16" s="254"/>
      <c r="H16" s="254"/>
      <c r="I16" s="261"/>
      <c r="J16" s="40"/>
      <c r="K16" s="40"/>
      <c r="L16" s="40"/>
      <c r="M16" s="40"/>
      <c r="N16" s="40"/>
      <c r="O16" s="40"/>
    </row>
    <row r="17" spans="1:16" ht="21.95" customHeight="1">
      <c r="A17" s="276"/>
      <c r="B17" s="301"/>
      <c r="C17" s="302"/>
      <c r="D17" s="305"/>
      <c r="E17" s="303"/>
      <c r="F17" s="304"/>
      <c r="G17" s="254"/>
      <c r="H17" s="254"/>
      <c r="I17" s="261"/>
      <c r="J17" s="40"/>
      <c r="K17" s="40"/>
      <c r="L17" s="40"/>
      <c r="M17" s="40"/>
      <c r="N17" s="40"/>
      <c r="O17" s="40"/>
    </row>
    <row r="18" spans="1:16" ht="21.95" customHeight="1">
      <c r="A18" s="276"/>
      <c r="B18" s="301"/>
      <c r="C18" s="302"/>
      <c r="D18" s="305"/>
      <c r="E18" s="303"/>
      <c r="F18" s="304"/>
      <c r="G18" s="254"/>
      <c r="H18" s="254"/>
      <c r="I18" s="261"/>
      <c r="J18" s="40"/>
      <c r="K18" s="40"/>
      <c r="L18" s="40"/>
      <c r="M18" s="40"/>
      <c r="N18" s="40"/>
      <c r="O18" s="40"/>
    </row>
    <row r="19" spans="1:16" ht="21.95" customHeight="1">
      <c r="A19" s="276"/>
      <c r="B19" s="301"/>
      <c r="C19" s="302"/>
      <c r="D19" s="305"/>
      <c r="E19" s="303"/>
      <c r="F19" s="304"/>
      <c r="G19" s="254"/>
      <c r="H19" s="254"/>
      <c r="I19" s="261"/>
      <c r="J19" s="40"/>
      <c r="K19" s="40"/>
      <c r="L19" s="40"/>
      <c r="M19" s="40"/>
      <c r="N19" s="40"/>
      <c r="O19" s="40"/>
    </row>
    <row r="20" spans="1:16" ht="21.95" customHeight="1">
      <c r="A20" s="276"/>
      <c r="B20" s="301"/>
      <c r="C20" s="302"/>
      <c r="D20" s="305"/>
      <c r="E20" s="303"/>
      <c r="F20" s="304"/>
      <c r="G20" s="254"/>
      <c r="H20" s="254"/>
      <c r="I20" s="261"/>
      <c r="J20" s="40"/>
      <c r="K20" s="40"/>
      <c r="L20" s="40"/>
      <c r="M20" s="40"/>
      <c r="N20" s="40"/>
      <c r="O20" s="40"/>
    </row>
    <row r="21" spans="1:16" ht="21.95" customHeight="1">
      <c r="A21" s="73"/>
      <c r="B21" s="68"/>
      <c r="C21" s="69"/>
      <c r="D21" s="70"/>
      <c r="E21" s="71"/>
      <c r="F21" s="85"/>
      <c r="G21" s="45"/>
      <c r="H21" s="45"/>
      <c r="I21" s="130"/>
      <c r="J21" s="40"/>
      <c r="K21" s="40"/>
      <c r="L21" s="40"/>
      <c r="M21" s="40"/>
      <c r="N21" s="40"/>
      <c r="O21" s="40"/>
    </row>
    <row r="22" spans="1:16" ht="21.95" customHeight="1">
      <c r="A22" s="73"/>
      <c r="B22" s="68"/>
      <c r="C22" s="69"/>
      <c r="D22" s="70"/>
      <c r="E22" s="71"/>
      <c r="F22" s="85"/>
      <c r="G22" s="45"/>
      <c r="H22" s="45"/>
      <c r="I22" s="130"/>
      <c r="J22" s="40"/>
      <c r="K22" s="40"/>
      <c r="L22" s="40"/>
      <c r="M22" s="40"/>
      <c r="N22" s="40"/>
      <c r="O22" s="40"/>
    </row>
    <row r="23" spans="1:16" ht="21.95" customHeight="1">
      <c r="A23" s="73"/>
      <c r="B23" s="68"/>
      <c r="C23" s="69"/>
      <c r="D23" s="70"/>
      <c r="E23" s="71"/>
      <c r="F23" s="85"/>
      <c r="G23" s="45"/>
      <c r="H23" s="45"/>
      <c r="I23" s="130"/>
      <c r="J23" s="40"/>
      <c r="K23" s="40"/>
      <c r="L23" s="40"/>
      <c r="M23" s="40"/>
      <c r="N23" s="40"/>
      <c r="O23" s="40"/>
    </row>
    <row r="24" spans="1:16" ht="21.95" customHeight="1">
      <c r="A24" s="73"/>
      <c r="B24" s="68"/>
      <c r="C24" s="69"/>
      <c r="D24" s="70"/>
      <c r="E24" s="71"/>
      <c r="F24" s="85"/>
      <c r="G24" s="45"/>
      <c r="H24" s="45"/>
      <c r="I24" s="130"/>
      <c r="J24" s="40"/>
      <c r="K24" s="40"/>
      <c r="L24" s="40"/>
      <c r="M24" s="40"/>
      <c r="N24" s="40"/>
      <c r="O24" s="40"/>
    </row>
    <row r="25" spans="1:16" ht="21.95" customHeight="1">
      <c r="A25" s="73"/>
      <c r="B25" s="68"/>
      <c r="C25" s="69"/>
      <c r="D25" s="70"/>
      <c r="E25" s="71"/>
      <c r="F25" s="85"/>
      <c r="G25" s="45"/>
      <c r="H25" s="45"/>
      <c r="I25" s="39"/>
      <c r="J25" s="40"/>
      <c r="K25" s="40"/>
      <c r="L25" s="40"/>
      <c r="M25" s="40"/>
      <c r="N25" s="40"/>
      <c r="O25" s="40"/>
    </row>
    <row r="26" spans="1:16" ht="21.95" customHeight="1">
      <c r="A26" s="73"/>
      <c r="B26" s="41"/>
      <c r="C26" s="42"/>
      <c r="D26" s="43"/>
      <c r="E26" s="44"/>
      <c r="F26" s="45"/>
      <c r="G26" s="45"/>
      <c r="H26" s="45"/>
      <c r="I26" s="39"/>
      <c r="J26" s="40"/>
      <c r="K26" s="40"/>
      <c r="L26" s="40"/>
      <c r="M26" s="40"/>
      <c r="N26" s="40"/>
      <c r="O26" s="40"/>
    </row>
    <row r="27" spans="1:16" ht="21.95" customHeight="1">
      <c r="A27" s="46"/>
      <c r="B27" s="47"/>
      <c r="C27" s="48"/>
      <c r="D27" s="49"/>
      <c r="E27" s="50"/>
      <c r="F27" s="51"/>
      <c r="G27" s="51"/>
      <c r="H27" s="51"/>
      <c r="I27" s="52"/>
      <c r="J27" s="40"/>
      <c r="K27" s="40"/>
      <c r="L27" s="40"/>
      <c r="M27" s="40"/>
      <c r="N27" s="40"/>
      <c r="O27" s="40"/>
    </row>
    <row r="28" spans="1:16" s="35" customFormat="1" ht="21.95" hidden="1" customHeight="1">
      <c r="A28" s="29" t="s">
        <v>184</v>
      </c>
      <c r="B28" s="30" t="s">
        <v>360</v>
      </c>
      <c r="C28" s="31"/>
      <c r="D28" s="32"/>
      <c r="E28" s="33"/>
      <c r="F28" s="488" t="s">
        <v>185</v>
      </c>
      <c r="G28" s="488"/>
      <c r="H28" s="488"/>
      <c r="I28" s="489"/>
      <c r="J28" s="34"/>
      <c r="K28" s="28"/>
      <c r="L28" s="28"/>
      <c r="M28" s="28"/>
      <c r="N28" s="28"/>
      <c r="O28" s="28"/>
      <c r="P28" s="28"/>
    </row>
    <row r="29" spans="1:16" ht="21.95" hidden="1" customHeight="1">
      <c r="A29" s="486" t="s">
        <v>186</v>
      </c>
      <c r="B29" s="487"/>
      <c r="C29" s="144" t="s">
        <v>187</v>
      </c>
      <c r="D29" s="144" t="s">
        <v>188</v>
      </c>
      <c r="E29" s="36" t="s">
        <v>3</v>
      </c>
      <c r="F29" s="37" t="s">
        <v>189</v>
      </c>
      <c r="G29" s="67" t="s">
        <v>228</v>
      </c>
      <c r="H29" s="67" t="s">
        <v>229</v>
      </c>
      <c r="I29" s="38" t="s">
        <v>190</v>
      </c>
      <c r="J29" s="53"/>
      <c r="K29" s="90"/>
      <c r="L29" s="90"/>
      <c r="M29" s="60"/>
      <c r="N29" s="90"/>
    </row>
    <row r="30" spans="1:16" ht="21.95" hidden="1" customHeight="1">
      <c r="A30" s="237">
        <v>1</v>
      </c>
      <c r="B30" s="238" t="s">
        <v>362</v>
      </c>
      <c r="C30" s="239"/>
      <c r="D30" s="240" t="s">
        <v>363</v>
      </c>
      <c r="E30" s="241" t="s">
        <v>297</v>
      </c>
      <c r="F30" s="242">
        <v>737</v>
      </c>
      <c r="G30" s="243"/>
      <c r="H30" s="243"/>
      <c r="I30" s="244"/>
      <c r="J30" s="93"/>
      <c r="K30" s="93"/>
      <c r="L30" s="93"/>
      <c r="M30" s="60"/>
      <c r="N30" s="60"/>
      <c r="O30" s="40"/>
    </row>
    <row r="31" spans="1:16" ht="21.95" hidden="1" customHeight="1">
      <c r="A31" s="237">
        <v>2</v>
      </c>
      <c r="B31" s="238" t="s">
        <v>365</v>
      </c>
      <c r="C31" s="239"/>
      <c r="D31" s="240"/>
      <c r="E31" s="240" t="s">
        <v>364</v>
      </c>
      <c r="F31" s="245">
        <v>737</v>
      </c>
      <c r="G31" s="243"/>
      <c r="H31" s="243"/>
      <c r="I31" s="244"/>
      <c r="J31" s="204"/>
      <c r="K31" s="204"/>
      <c r="L31" s="204"/>
      <c r="M31" s="205"/>
      <c r="N31" s="205"/>
      <c r="O31" s="192"/>
    </row>
    <row r="32" spans="1:16" ht="21.95" hidden="1" customHeight="1">
      <c r="A32" s="237">
        <v>3</v>
      </c>
      <c r="B32" s="238" t="s">
        <v>367</v>
      </c>
      <c r="C32" s="239" t="s">
        <v>369</v>
      </c>
      <c r="D32" s="240"/>
      <c r="E32" s="240" t="s">
        <v>30</v>
      </c>
      <c r="F32" s="245">
        <v>5900</v>
      </c>
      <c r="G32" s="243"/>
      <c r="H32" s="243"/>
      <c r="I32" s="244"/>
      <c r="J32" s="204"/>
      <c r="K32" s="204"/>
      <c r="L32" s="204"/>
      <c r="M32" s="205"/>
      <c r="N32" s="205"/>
      <c r="O32" s="192"/>
    </row>
    <row r="33" spans="1:16" ht="21.95" hidden="1" customHeight="1">
      <c r="A33" s="237">
        <v>4</v>
      </c>
      <c r="B33" s="238" t="s">
        <v>368</v>
      </c>
      <c r="C33" s="239" t="s">
        <v>370</v>
      </c>
      <c r="D33" s="240"/>
      <c r="E33" s="240" t="s">
        <v>30</v>
      </c>
      <c r="F33" s="245">
        <v>1330</v>
      </c>
      <c r="G33" s="243"/>
      <c r="H33" s="243"/>
      <c r="I33" s="244"/>
      <c r="J33" s="204"/>
      <c r="K33" s="204"/>
      <c r="L33" s="204"/>
      <c r="M33" s="205"/>
      <c r="N33" s="205"/>
      <c r="O33" s="192"/>
    </row>
    <row r="34" spans="1:16" ht="21.95" hidden="1" customHeight="1">
      <c r="A34" s="237">
        <v>5</v>
      </c>
      <c r="B34" s="238" t="s">
        <v>371</v>
      </c>
      <c r="C34" s="239" t="s">
        <v>372</v>
      </c>
      <c r="D34" s="240"/>
      <c r="E34" s="240" t="s">
        <v>30</v>
      </c>
      <c r="F34" s="245">
        <v>1</v>
      </c>
      <c r="G34" s="243"/>
      <c r="H34" s="243"/>
      <c r="I34" s="244"/>
      <c r="J34" s="204"/>
      <c r="K34" s="204"/>
      <c r="L34" s="204"/>
      <c r="M34" s="205"/>
      <c r="N34" s="205"/>
      <c r="O34" s="192"/>
    </row>
    <row r="35" spans="1:16" ht="21.95" hidden="1" customHeight="1">
      <c r="A35" s="237">
        <v>6</v>
      </c>
      <c r="B35" s="238" t="s">
        <v>409</v>
      </c>
      <c r="C35" s="239"/>
      <c r="D35" s="240"/>
      <c r="E35" s="240" t="s">
        <v>364</v>
      </c>
      <c r="F35" s="245">
        <v>136.30000000000001</v>
      </c>
      <c r="G35" s="243"/>
      <c r="H35" s="243"/>
      <c r="I35" s="244"/>
      <c r="J35" s="204"/>
      <c r="K35" s="204"/>
      <c r="L35" s="204"/>
      <c r="M35" s="205"/>
      <c r="N35" s="205"/>
      <c r="O35" s="192"/>
    </row>
    <row r="36" spans="1:16" ht="21.95" hidden="1" customHeight="1">
      <c r="A36" s="237"/>
      <c r="B36" s="238"/>
      <c r="C36" s="239"/>
      <c r="D36" s="240"/>
      <c r="E36" s="240"/>
      <c r="F36" s="245"/>
      <c r="G36" s="243"/>
      <c r="H36" s="243"/>
      <c r="I36" s="244"/>
      <c r="J36" s="204"/>
      <c r="K36" s="204"/>
      <c r="L36" s="204"/>
      <c r="M36" s="205"/>
      <c r="N36" s="205"/>
      <c r="O36" s="192"/>
    </row>
    <row r="37" spans="1:16" ht="21.95" hidden="1" customHeight="1">
      <c r="A37" s="246"/>
      <c r="B37" s="247"/>
      <c r="C37" s="248"/>
      <c r="D37" s="249"/>
      <c r="E37" s="250"/>
      <c r="F37" s="250"/>
      <c r="G37" s="251"/>
      <c r="H37" s="251"/>
      <c r="I37" s="244"/>
      <c r="J37" s="112"/>
      <c r="K37" s="112"/>
      <c r="L37" s="112"/>
      <c r="M37" s="40"/>
      <c r="N37" s="40"/>
      <c r="O37" s="40"/>
    </row>
    <row r="38" spans="1:16" ht="21.95" hidden="1" customHeight="1">
      <c r="A38" s="237"/>
      <c r="B38" s="252"/>
      <c r="C38" s="253"/>
      <c r="D38" s="249"/>
      <c r="E38" s="250"/>
      <c r="F38" s="254"/>
      <c r="G38" s="251"/>
      <c r="H38" s="251"/>
      <c r="I38" s="244"/>
      <c r="J38" s="112"/>
      <c r="K38" s="112"/>
      <c r="L38" s="112"/>
      <c r="M38" s="40"/>
      <c r="N38" s="40"/>
      <c r="O38" s="40"/>
    </row>
    <row r="39" spans="1:16" ht="21.95" hidden="1" customHeight="1">
      <c r="A39" s="246"/>
      <c r="B39" s="252"/>
      <c r="C39" s="253"/>
      <c r="D39" s="249"/>
      <c r="E39" s="250"/>
      <c r="F39" s="254"/>
      <c r="G39" s="251"/>
      <c r="H39" s="251"/>
      <c r="I39" s="244"/>
      <c r="J39" s="112"/>
      <c r="K39" s="112"/>
      <c r="L39" s="112"/>
      <c r="M39" s="40"/>
      <c r="N39" s="40"/>
      <c r="O39" s="40"/>
    </row>
    <row r="40" spans="1:16" ht="21.95" hidden="1" customHeight="1">
      <c r="A40" s="237"/>
      <c r="B40" s="252"/>
      <c r="C40" s="253"/>
      <c r="D40" s="249"/>
      <c r="E40" s="250"/>
      <c r="F40" s="254"/>
      <c r="G40" s="251"/>
      <c r="H40" s="251"/>
      <c r="I40" s="244"/>
      <c r="J40" s="112"/>
      <c r="K40" s="112"/>
      <c r="L40" s="112"/>
      <c r="M40" s="40"/>
      <c r="N40" s="40"/>
      <c r="O40" s="40"/>
    </row>
    <row r="41" spans="1:16" ht="21.95" hidden="1" customHeight="1">
      <c r="A41" s="255"/>
      <c r="B41" s="256"/>
      <c r="C41" s="257"/>
      <c r="D41" s="258"/>
      <c r="E41" s="259"/>
      <c r="F41" s="260"/>
      <c r="G41" s="251"/>
      <c r="H41" s="251"/>
      <c r="I41" s="261"/>
      <c r="J41" s="113"/>
      <c r="K41" s="40"/>
      <c r="L41" s="40"/>
      <c r="M41" s="57"/>
      <c r="N41" s="491"/>
      <c r="O41" s="493"/>
    </row>
    <row r="42" spans="1:16" ht="21.95" hidden="1" customHeight="1">
      <c r="A42" s="262"/>
      <c r="B42" s="256"/>
      <c r="C42" s="257"/>
      <c r="D42" s="258"/>
      <c r="E42" s="259"/>
      <c r="F42" s="260"/>
      <c r="G42" s="251"/>
      <c r="H42" s="251"/>
      <c r="I42" s="261"/>
      <c r="J42" s="114"/>
      <c r="K42" s="58"/>
      <c r="L42" s="58"/>
      <c r="M42" s="59"/>
      <c r="N42" s="492"/>
      <c r="O42" s="493"/>
    </row>
    <row r="43" spans="1:16" ht="21.95" hidden="1" customHeight="1">
      <c r="A43" s="255"/>
      <c r="B43" s="256"/>
      <c r="C43" s="257"/>
      <c r="D43" s="258"/>
      <c r="E43" s="259"/>
      <c r="F43" s="260"/>
      <c r="G43" s="251"/>
      <c r="H43" s="251"/>
      <c r="I43" s="261"/>
      <c r="J43" s="40"/>
      <c r="K43" s="40"/>
      <c r="L43" s="40"/>
      <c r="M43" s="40"/>
      <c r="N43" s="40"/>
    </row>
    <row r="44" spans="1:16" s="35" customFormat="1" ht="21.95" hidden="1" customHeight="1">
      <c r="A44" s="262"/>
      <c r="B44" s="256"/>
      <c r="C44" s="257"/>
      <c r="D44" s="258"/>
      <c r="E44" s="259"/>
      <c r="F44" s="260"/>
      <c r="G44" s="251"/>
      <c r="H44" s="251"/>
      <c r="I44" s="261"/>
      <c r="J44" s="40"/>
      <c r="K44" s="40"/>
      <c r="L44" s="40"/>
      <c r="M44" s="40"/>
      <c r="N44" s="40"/>
      <c r="O44" s="40"/>
      <c r="P44" s="28"/>
    </row>
    <row r="45" spans="1:16" ht="21.95" hidden="1" customHeight="1">
      <c r="A45" s="255"/>
      <c r="B45" s="256"/>
      <c r="C45" s="257"/>
      <c r="D45" s="258"/>
      <c r="E45" s="259"/>
      <c r="F45" s="260"/>
      <c r="G45" s="251"/>
      <c r="H45" s="251"/>
      <c r="I45" s="261"/>
      <c r="J45" s="40"/>
      <c r="K45" s="40"/>
      <c r="L45" s="40"/>
      <c r="M45" s="40"/>
      <c r="N45" s="40"/>
      <c r="O45" s="40"/>
    </row>
    <row r="46" spans="1:16" ht="21.95" hidden="1" customHeight="1">
      <c r="A46" s="262"/>
      <c r="B46" s="256"/>
      <c r="C46" s="257"/>
      <c r="D46" s="258"/>
      <c r="E46" s="263"/>
      <c r="F46" s="264"/>
      <c r="G46" s="254"/>
      <c r="H46" s="254"/>
      <c r="I46" s="244"/>
      <c r="J46" s="40"/>
      <c r="K46" s="40"/>
      <c r="L46" s="40"/>
      <c r="M46" s="40"/>
      <c r="N46" s="40"/>
      <c r="O46" s="40"/>
    </row>
    <row r="47" spans="1:16" ht="21.95" hidden="1" customHeight="1">
      <c r="A47" s="255"/>
      <c r="B47" s="256"/>
      <c r="C47" s="257"/>
      <c r="D47" s="258"/>
      <c r="E47" s="259"/>
      <c r="F47" s="265"/>
      <c r="G47" s="254"/>
      <c r="H47" s="254"/>
      <c r="I47" s="244"/>
      <c r="J47" s="40"/>
      <c r="K47" s="40"/>
      <c r="L47" s="40"/>
      <c r="M47" s="40"/>
      <c r="N47" s="40"/>
      <c r="O47" s="40"/>
    </row>
    <row r="48" spans="1:16" ht="21.95" hidden="1" customHeight="1">
      <c r="A48" s="262"/>
      <c r="B48" s="256"/>
      <c r="C48" s="257"/>
      <c r="D48" s="258"/>
      <c r="E48" s="259"/>
      <c r="F48" s="260"/>
      <c r="G48" s="254"/>
      <c r="H48" s="254"/>
      <c r="I48" s="244"/>
      <c r="J48" s="40"/>
      <c r="K48" s="40"/>
      <c r="L48" s="40"/>
      <c r="M48" s="40"/>
      <c r="N48" s="40"/>
      <c r="O48" s="40"/>
    </row>
    <row r="49" spans="1:15" ht="21.95" hidden="1" customHeight="1">
      <c r="A49" s="255"/>
      <c r="B49" s="256"/>
      <c r="C49" s="257"/>
      <c r="D49" s="258"/>
      <c r="E49" s="259"/>
      <c r="F49" s="260"/>
      <c r="G49" s="254"/>
      <c r="H49" s="254"/>
      <c r="I49" s="244"/>
      <c r="J49" s="40"/>
      <c r="K49" s="40"/>
      <c r="L49" s="40"/>
      <c r="M49" s="40"/>
      <c r="N49" s="40"/>
      <c r="O49" s="40"/>
    </row>
    <row r="50" spans="1:15" ht="21.95" hidden="1" customHeight="1">
      <c r="A50" s="255"/>
      <c r="B50" s="256"/>
      <c r="C50" s="257"/>
      <c r="D50" s="258"/>
      <c r="E50" s="259"/>
      <c r="F50" s="260"/>
      <c r="G50" s="254"/>
      <c r="H50" s="254"/>
      <c r="I50" s="244"/>
      <c r="J50" s="40"/>
      <c r="K50" s="40"/>
      <c r="L50" s="40"/>
      <c r="M50" s="40"/>
      <c r="N50" s="40"/>
      <c r="O50" s="40"/>
    </row>
    <row r="51" spans="1:15" ht="21.95" hidden="1" customHeight="1">
      <c r="A51" s="262"/>
      <c r="B51" s="256"/>
      <c r="C51" s="257"/>
      <c r="D51" s="258"/>
      <c r="E51" s="259"/>
      <c r="F51" s="266"/>
      <c r="G51" s="254"/>
      <c r="H51" s="254"/>
      <c r="I51" s="244"/>
      <c r="J51" s="40"/>
      <c r="K51" s="40"/>
      <c r="L51" s="40"/>
      <c r="M51" s="40"/>
      <c r="N51" s="40"/>
      <c r="O51" s="40"/>
    </row>
    <row r="52" spans="1:15" ht="21.95" hidden="1" customHeight="1">
      <c r="A52" s="255"/>
      <c r="B52" s="256"/>
      <c r="C52" s="257"/>
      <c r="D52" s="258"/>
      <c r="E52" s="259"/>
      <c r="F52" s="266"/>
      <c r="G52" s="254"/>
      <c r="H52" s="254"/>
      <c r="I52" s="244"/>
      <c r="J52" s="40"/>
      <c r="K52" s="40"/>
      <c r="L52" s="40"/>
      <c r="M52" s="40"/>
      <c r="N52" s="40"/>
      <c r="O52" s="40"/>
    </row>
    <row r="53" spans="1:15" ht="21.95" hidden="1" customHeight="1">
      <c r="A53" s="101"/>
      <c r="B53" s="94"/>
      <c r="C53" s="95"/>
      <c r="D53" s="96"/>
      <c r="E53" s="97"/>
      <c r="F53" s="98"/>
      <c r="G53" s="61"/>
      <c r="H53" s="61"/>
      <c r="I53" s="39"/>
      <c r="J53" s="40"/>
      <c r="K53" s="40"/>
      <c r="L53" s="40"/>
      <c r="M53" s="40"/>
      <c r="N53" s="40"/>
      <c r="O53" s="40"/>
    </row>
    <row r="54" spans="1:15" ht="21.95" customHeight="1">
      <c r="A54" s="186" t="s">
        <v>184</v>
      </c>
      <c r="B54" s="187" t="s">
        <v>354</v>
      </c>
      <c r="C54" s="188"/>
      <c r="D54" s="189"/>
      <c r="E54" s="190"/>
      <c r="F54" s="488" t="s">
        <v>185</v>
      </c>
      <c r="G54" s="488"/>
      <c r="H54" s="488"/>
      <c r="I54" s="489"/>
    </row>
    <row r="55" spans="1:15" ht="21.95" customHeight="1">
      <c r="A55" s="486" t="s">
        <v>186</v>
      </c>
      <c r="B55" s="487"/>
      <c r="C55" s="194" t="s">
        <v>187</v>
      </c>
      <c r="D55" s="194" t="s">
        <v>188</v>
      </c>
      <c r="E55" s="194" t="s">
        <v>3</v>
      </c>
      <c r="F55" s="195" t="s">
        <v>189</v>
      </c>
      <c r="G55" s="193" t="s">
        <v>323</v>
      </c>
      <c r="H55" s="193" t="s">
        <v>324</v>
      </c>
      <c r="I55" s="191" t="s">
        <v>190</v>
      </c>
    </row>
    <row r="56" spans="1:15" ht="21.95" customHeight="1">
      <c r="A56" s="267">
        <v>1</v>
      </c>
      <c r="B56" s="268" t="s">
        <v>325</v>
      </c>
      <c r="C56" s="269" t="s">
        <v>335</v>
      </c>
      <c r="D56" s="270" t="s">
        <v>336</v>
      </c>
      <c r="E56" s="271" t="s">
        <v>23</v>
      </c>
      <c r="F56" s="272">
        <v>42</v>
      </c>
      <c r="G56" s="273">
        <v>53</v>
      </c>
      <c r="H56" s="274">
        <f>F56*G56/1000</f>
        <v>2.226</v>
      </c>
      <c r="I56" s="275"/>
    </row>
    <row r="57" spans="1:15" ht="21.95" customHeight="1">
      <c r="A57" s="276">
        <v>2</v>
      </c>
      <c r="B57" s="252" t="s">
        <v>326</v>
      </c>
      <c r="C57" s="253" t="s">
        <v>327</v>
      </c>
      <c r="D57" s="277" t="s">
        <v>340</v>
      </c>
      <c r="E57" s="278" t="s">
        <v>30</v>
      </c>
      <c r="F57" s="279">
        <f>42*110</f>
        <v>4620</v>
      </c>
      <c r="G57" s="280">
        <v>7.4999999999999997E-2</v>
      </c>
      <c r="H57" s="281">
        <f t="shared" ref="H57:H59" si="0">F57*G57/1000</f>
        <v>0.34649999999999997</v>
      </c>
      <c r="I57" s="282"/>
    </row>
    <row r="58" spans="1:15" ht="21.95" customHeight="1">
      <c r="A58" s="276">
        <v>3</v>
      </c>
      <c r="B58" s="252" t="s">
        <v>230</v>
      </c>
      <c r="C58" s="253" t="s">
        <v>328</v>
      </c>
      <c r="D58" s="277" t="s">
        <v>341</v>
      </c>
      <c r="E58" s="278" t="s">
        <v>27</v>
      </c>
      <c r="F58" s="283">
        <f>16.5*9</f>
        <v>148.5</v>
      </c>
      <c r="G58" s="284">
        <v>6.85</v>
      </c>
      <c r="H58" s="281">
        <f t="shared" si="0"/>
        <v>1.0172249999999998</v>
      </c>
      <c r="I58" s="282"/>
    </row>
    <row r="59" spans="1:15" ht="21.95" customHeight="1">
      <c r="A59" s="276">
        <v>4</v>
      </c>
      <c r="B59" s="252" t="s">
        <v>193</v>
      </c>
      <c r="C59" s="253" t="s">
        <v>194</v>
      </c>
      <c r="D59" s="277" t="s">
        <v>342</v>
      </c>
      <c r="E59" s="278" t="s">
        <v>30</v>
      </c>
      <c r="F59" s="279">
        <f>42*9</f>
        <v>378</v>
      </c>
      <c r="G59" s="284">
        <v>1.8149999999999999</v>
      </c>
      <c r="H59" s="281">
        <f t="shared" si="0"/>
        <v>0.68606999999999996</v>
      </c>
      <c r="I59" s="282"/>
    </row>
    <row r="60" spans="1:15" ht="21.95" customHeight="1">
      <c r="A60" s="276">
        <v>5</v>
      </c>
      <c r="B60" s="252" t="s">
        <v>195</v>
      </c>
      <c r="C60" s="253" t="s">
        <v>196</v>
      </c>
      <c r="D60" s="277" t="s">
        <v>358</v>
      </c>
      <c r="E60" s="278" t="s">
        <v>30</v>
      </c>
      <c r="F60" s="279">
        <v>189</v>
      </c>
      <c r="G60" s="280"/>
      <c r="H60" s="281"/>
      <c r="I60" s="282"/>
      <c r="K60" s="28">
        <v>1.175</v>
      </c>
    </row>
    <row r="61" spans="1:15" ht="21.95" customHeight="1">
      <c r="A61" s="276">
        <v>6</v>
      </c>
      <c r="B61" s="252" t="s">
        <v>197</v>
      </c>
      <c r="C61" s="253" t="s">
        <v>198</v>
      </c>
      <c r="D61" s="277" t="s">
        <v>344</v>
      </c>
      <c r="E61" s="278" t="s">
        <v>30</v>
      </c>
      <c r="F61" s="279">
        <f>F59*2</f>
        <v>756</v>
      </c>
      <c r="G61" s="280"/>
      <c r="H61" s="281"/>
      <c r="I61" s="282"/>
      <c r="K61" s="28">
        <v>6.5000000000000002E-2</v>
      </c>
    </row>
    <row r="62" spans="1:15" ht="21.95" customHeight="1">
      <c r="A62" s="276">
        <v>7</v>
      </c>
      <c r="B62" s="252" t="s">
        <v>197</v>
      </c>
      <c r="C62" s="253" t="s">
        <v>199</v>
      </c>
      <c r="D62" s="277" t="s">
        <v>345</v>
      </c>
      <c r="E62" s="278" t="s">
        <v>30</v>
      </c>
      <c r="F62" s="279">
        <f>F56*12</f>
        <v>504</v>
      </c>
      <c r="G62" s="280"/>
      <c r="H62" s="281"/>
      <c r="I62" s="282"/>
      <c r="K62" s="28">
        <v>7.0000000000000007E-2</v>
      </c>
    </row>
    <row r="63" spans="1:15" ht="21.95" customHeight="1">
      <c r="A63" s="276">
        <v>8</v>
      </c>
      <c r="B63" s="285" t="s">
        <v>346</v>
      </c>
      <c r="C63" s="286" t="s">
        <v>347</v>
      </c>
      <c r="D63" s="287" t="s">
        <v>350</v>
      </c>
      <c r="E63" s="278" t="s">
        <v>30</v>
      </c>
      <c r="F63" s="279">
        <f>20*2</f>
        <v>40</v>
      </c>
      <c r="G63" s="288"/>
      <c r="H63" s="281"/>
      <c r="I63" s="282"/>
      <c r="K63" s="28">
        <v>2.61</v>
      </c>
    </row>
    <row r="64" spans="1:15" ht="21.95" customHeight="1">
      <c r="A64" s="276">
        <v>9</v>
      </c>
      <c r="B64" s="285" t="s">
        <v>346</v>
      </c>
      <c r="C64" s="286" t="s">
        <v>348</v>
      </c>
      <c r="D64" s="287" t="s">
        <v>349</v>
      </c>
      <c r="E64" s="278" t="s">
        <v>30</v>
      </c>
      <c r="F64" s="279">
        <f>11*2</f>
        <v>22</v>
      </c>
      <c r="G64" s="288"/>
      <c r="H64" s="281"/>
      <c r="I64" s="244"/>
      <c r="K64" s="28">
        <v>1.37</v>
      </c>
    </row>
    <row r="65" spans="1:11" ht="21.95" customHeight="1">
      <c r="A65" s="276">
        <v>10</v>
      </c>
      <c r="B65" s="285" t="s">
        <v>355</v>
      </c>
      <c r="C65" s="286"/>
      <c r="D65" s="287" t="s">
        <v>356</v>
      </c>
      <c r="E65" s="278" t="s">
        <v>30</v>
      </c>
      <c r="F65" s="279">
        <f>737*3</f>
        <v>2211</v>
      </c>
      <c r="G65" s="288"/>
      <c r="H65" s="281"/>
      <c r="I65" s="244"/>
    </row>
    <row r="66" spans="1:11" ht="21.95" customHeight="1">
      <c r="A66" s="276">
        <v>11</v>
      </c>
      <c r="B66" s="285" t="s">
        <v>42</v>
      </c>
      <c r="C66" s="286" t="s">
        <v>329</v>
      </c>
      <c r="D66" s="287"/>
      <c r="E66" s="278" t="s">
        <v>30</v>
      </c>
      <c r="F66" s="279">
        <f>F64</f>
        <v>22</v>
      </c>
      <c r="G66" s="280"/>
      <c r="H66" s="281"/>
      <c r="I66" s="244"/>
      <c r="K66" s="28">
        <v>3.5000000000000003E-2</v>
      </c>
    </row>
    <row r="67" spans="1:11" ht="21.95" customHeight="1">
      <c r="A67" s="276">
        <v>12</v>
      </c>
      <c r="B67" s="285" t="s">
        <v>42</v>
      </c>
      <c r="C67" s="286" t="s">
        <v>276</v>
      </c>
      <c r="D67" s="287"/>
      <c r="E67" s="278" t="s">
        <v>30</v>
      </c>
      <c r="F67" s="279">
        <f>F63</f>
        <v>40</v>
      </c>
      <c r="G67" s="280"/>
      <c r="H67" s="281"/>
      <c r="I67" s="244"/>
      <c r="K67" s="28">
        <v>4.4999999999999998E-2</v>
      </c>
    </row>
    <row r="68" spans="1:11" ht="21.95" customHeight="1">
      <c r="A68" s="276">
        <v>13</v>
      </c>
      <c r="B68" s="247" t="s">
        <v>351</v>
      </c>
      <c r="C68" s="253" t="s">
        <v>337</v>
      </c>
      <c r="D68" s="287" t="s">
        <v>338</v>
      </c>
      <c r="E68" s="278" t="s">
        <v>23</v>
      </c>
      <c r="F68" s="279">
        <v>42</v>
      </c>
      <c r="G68" s="280"/>
      <c r="H68" s="281"/>
      <c r="I68" s="244"/>
    </row>
    <row r="69" spans="1:11" ht="21.95" customHeight="1">
      <c r="A69" s="276">
        <v>14</v>
      </c>
      <c r="B69" s="252" t="s">
        <v>330</v>
      </c>
      <c r="C69" s="253" t="s">
        <v>55</v>
      </c>
      <c r="D69" s="287" t="s">
        <v>331</v>
      </c>
      <c r="E69" s="278" t="s">
        <v>27</v>
      </c>
      <c r="F69" s="279">
        <v>533</v>
      </c>
      <c r="G69" s="280"/>
      <c r="H69" s="281"/>
      <c r="I69" s="244"/>
    </row>
    <row r="70" spans="1:11" ht="21.95" customHeight="1">
      <c r="A70" s="276">
        <v>15</v>
      </c>
      <c r="B70" s="252" t="s">
        <v>332</v>
      </c>
      <c r="C70" s="253" t="s">
        <v>55</v>
      </c>
      <c r="D70" s="287" t="s">
        <v>333</v>
      </c>
      <c r="E70" s="278" t="s">
        <v>30</v>
      </c>
      <c r="F70" s="279">
        <v>1074</v>
      </c>
      <c r="G70" s="280"/>
      <c r="H70" s="281"/>
      <c r="I70" s="244"/>
    </row>
    <row r="71" spans="1:11" ht="21.95" customHeight="1">
      <c r="A71" s="276">
        <v>16</v>
      </c>
      <c r="B71" s="252" t="s">
        <v>352</v>
      </c>
      <c r="C71" s="253" t="s">
        <v>55</v>
      </c>
      <c r="D71" s="287" t="str">
        <f>F71&amp;E71</f>
        <v>62ea</v>
      </c>
      <c r="E71" s="278" t="s">
        <v>30</v>
      </c>
      <c r="F71" s="279">
        <v>62</v>
      </c>
      <c r="G71" s="280"/>
      <c r="H71" s="281"/>
      <c r="I71" s="244"/>
    </row>
    <row r="72" spans="1:11" ht="21.95" customHeight="1">
      <c r="A72" s="276">
        <v>17</v>
      </c>
      <c r="B72" s="252" t="s">
        <v>357</v>
      </c>
      <c r="C72" s="253" t="s">
        <v>55</v>
      </c>
      <c r="D72" s="287" t="str">
        <f>F72&amp;E72</f>
        <v>2211ea</v>
      </c>
      <c r="E72" s="278" t="s">
        <v>30</v>
      </c>
      <c r="F72" s="289">
        <f>F65</f>
        <v>2211</v>
      </c>
      <c r="G72" s="280"/>
      <c r="H72" s="281"/>
      <c r="I72" s="244"/>
    </row>
    <row r="73" spans="1:11" ht="21.95" customHeight="1">
      <c r="A73" s="276"/>
      <c r="B73" s="252"/>
      <c r="C73" s="253"/>
      <c r="D73" s="287"/>
      <c r="E73" s="278"/>
      <c r="F73" s="279"/>
      <c r="G73" s="280"/>
      <c r="H73" s="281"/>
      <c r="I73" s="244"/>
    </row>
    <row r="74" spans="1:11" ht="21.95" customHeight="1">
      <c r="A74" s="276"/>
      <c r="B74" s="252"/>
      <c r="C74" s="253"/>
      <c r="D74" s="290" t="s">
        <v>334</v>
      </c>
      <c r="E74" s="291" t="s">
        <v>219</v>
      </c>
      <c r="F74" s="292">
        <f>SUM(H56:H68)</f>
        <v>4.2757949999999996</v>
      </c>
      <c r="G74" s="293"/>
      <c r="H74" s="293"/>
      <c r="I74" s="244"/>
    </row>
    <row r="75" spans="1:11" ht="21.95" customHeight="1">
      <c r="A75" s="306"/>
      <c r="B75" s="307"/>
      <c r="C75" s="308"/>
      <c r="D75" s="307"/>
      <c r="E75" s="308"/>
      <c r="F75" s="307"/>
      <c r="G75" s="308"/>
      <c r="H75" s="307"/>
      <c r="I75" s="309"/>
    </row>
    <row r="76" spans="1:11" ht="21.95" customHeight="1">
      <c r="A76" s="306"/>
      <c r="B76" s="307"/>
      <c r="C76" s="308"/>
      <c r="D76" s="307"/>
      <c r="E76" s="308"/>
      <c r="F76" s="307"/>
      <c r="G76" s="308"/>
      <c r="H76" s="307"/>
      <c r="I76" s="309"/>
    </row>
    <row r="77" spans="1:11" ht="21.95" customHeight="1">
      <c r="A77" s="196"/>
      <c r="B77" s="197"/>
      <c r="C77" s="198"/>
      <c r="D77" s="200"/>
      <c r="E77" s="201"/>
      <c r="F77" s="202"/>
      <c r="G77" s="203"/>
      <c r="H77" s="203"/>
      <c r="I77" s="199"/>
    </row>
  </sheetData>
  <mergeCells count="10">
    <mergeCell ref="A29:B29"/>
    <mergeCell ref="F54:I54"/>
    <mergeCell ref="A55:B55"/>
    <mergeCell ref="N1:P1"/>
    <mergeCell ref="N41:N42"/>
    <mergeCell ref="O41:O42"/>
    <mergeCell ref="A1:I1"/>
    <mergeCell ref="F2:I2"/>
    <mergeCell ref="A3:B3"/>
    <mergeCell ref="F28:I28"/>
  </mergeCells>
  <phoneticPr fontId="15" type="noConversion"/>
  <pageMargins left="0.59055118110236227" right="0.3" top="0.43307086614173229" bottom="0.23622047244094491" header="0.31496062992125984" footer="0.19685039370078741"/>
  <pageSetup paperSize="9" scale="90" orientation="landscape"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8DCA1-7745-4A67-BA28-3BDDFBBE4D2A}">
  <dimension ref="A1:M30"/>
  <sheetViews>
    <sheetView workbookViewId="0"/>
  </sheetViews>
  <sheetFormatPr defaultRowHeight="16.5"/>
  <sheetData>
    <row r="1" spans="1:7">
      <c r="A1" t="s">
        <v>140</v>
      </c>
    </row>
    <row r="2" spans="1:7">
      <c r="A2" s="1" t="s">
        <v>141</v>
      </c>
      <c r="B2" t="s">
        <v>24</v>
      </c>
      <c r="C2" s="1" t="s">
        <v>142</v>
      </c>
    </row>
    <row r="3" spans="1:7">
      <c r="A3" s="1" t="s">
        <v>143</v>
      </c>
      <c r="B3" t="s">
        <v>144</v>
      </c>
    </row>
    <row r="4" spans="1:7">
      <c r="A4" s="1" t="s">
        <v>145</v>
      </c>
      <c r="B4">
        <v>5</v>
      </c>
    </row>
    <row r="5" spans="1:7">
      <c r="A5" s="1" t="s">
        <v>146</v>
      </c>
      <c r="B5">
        <v>5</v>
      </c>
    </row>
    <row r="6" spans="1:7">
      <c r="A6" s="1" t="s">
        <v>147</v>
      </c>
      <c r="B6" t="s">
        <v>148</v>
      </c>
    </row>
    <row r="7" spans="1:7">
      <c r="A7" s="1" t="s">
        <v>149</v>
      </c>
      <c r="B7" t="s">
        <v>150</v>
      </c>
      <c r="C7" t="s">
        <v>25</v>
      </c>
    </row>
    <row r="8" spans="1:7">
      <c r="A8" s="1" t="s">
        <v>151</v>
      </c>
      <c r="B8" t="s">
        <v>150</v>
      </c>
      <c r="C8">
        <v>2</v>
      </c>
    </row>
    <row r="9" spans="1:7">
      <c r="A9" s="1" t="s">
        <v>152</v>
      </c>
      <c r="B9" t="s">
        <v>91</v>
      </c>
      <c r="C9" t="s">
        <v>93</v>
      </c>
      <c r="D9" t="s">
        <v>94</v>
      </c>
      <c r="E9" t="s">
        <v>95</v>
      </c>
      <c r="F9" t="s">
        <v>96</v>
      </c>
      <c r="G9" t="s">
        <v>153</v>
      </c>
    </row>
    <row r="10" spans="1:7">
      <c r="A10" s="1" t="s">
        <v>154</v>
      </c>
      <c r="B10">
        <v>1157</v>
      </c>
      <c r="C10">
        <v>0</v>
      </c>
      <c r="D10">
        <v>0</v>
      </c>
    </row>
    <row r="11" spans="1:7">
      <c r="A11" s="1" t="s">
        <v>155</v>
      </c>
      <c r="B11" t="s">
        <v>156</v>
      </c>
      <c r="C11">
        <v>4</v>
      </c>
    </row>
    <row r="12" spans="1:7">
      <c r="A12" s="1" t="s">
        <v>157</v>
      </c>
      <c r="B12" t="s">
        <v>156</v>
      </c>
      <c r="C12">
        <v>4</v>
      </c>
    </row>
    <row r="13" spans="1:7">
      <c r="A13" s="1" t="s">
        <v>158</v>
      </c>
      <c r="B13" t="s">
        <v>156</v>
      </c>
      <c r="C13">
        <v>3</v>
      </c>
    </row>
    <row r="14" spans="1:7">
      <c r="A14" s="1" t="s">
        <v>159</v>
      </c>
      <c r="B14" t="s">
        <v>150</v>
      </c>
      <c r="C14">
        <v>5</v>
      </c>
    </row>
    <row r="15" spans="1:7">
      <c r="A15" s="1" t="s">
        <v>160</v>
      </c>
      <c r="B15" t="s">
        <v>82</v>
      </c>
      <c r="C15" t="s">
        <v>161</v>
      </c>
      <c r="D15" t="s">
        <v>161</v>
      </c>
      <c r="E15" t="s">
        <v>161</v>
      </c>
      <c r="F15">
        <v>1</v>
      </c>
    </row>
    <row r="16" spans="1:7">
      <c r="A16" s="1" t="s">
        <v>162</v>
      </c>
      <c r="B16">
        <v>1.1100000000000001</v>
      </c>
      <c r="C16">
        <v>1.1200000000000001</v>
      </c>
    </row>
    <row r="17" spans="1:13">
      <c r="A17" s="1" t="s">
        <v>163</v>
      </c>
      <c r="B17">
        <v>1</v>
      </c>
      <c r="C17">
        <v>1.5</v>
      </c>
      <c r="D17">
        <v>1.1599999999999999</v>
      </c>
      <c r="E17">
        <v>1.6</v>
      </c>
      <c r="F17">
        <v>1.6</v>
      </c>
      <c r="G17">
        <v>1.6</v>
      </c>
      <c r="H17">
        <v>1.94</v>
      </c>
      <c r="I17">
        <v>1.94</v>
      </c>
      <c r="J17">
        <v>1.94</v>
      </c>
      <c r="K17">
        <v>1</v>
      </c>
      <c r="L17">
        <v>1</v>
      </c>
      <c r="M17">
        <v>1</v>
      </c>
    </row>
    <row r="18" spans="1:13">
      <c r="A18" s="1" t="s">
        <v>164</v>
      </c>
      <c r="B18">
        <v>1.25</v>
      </c>
      <c r="C18">
        <v>1.071</v>
      </c>
    </row>
    <row r="19" spans="1:13">
      <c r="A19" s="1" t="s">
        <v>165</v>
      </c>
    </row>
    <row r="20" spans="1:13">
      <c r="A20" s="1" t="s">
        <v>166</v>
      </c>
      <c r="B20" s="1" t="s">
        <v>150</v>
      </c>
      <c r="C20">
        <v>1</v>
      </c>
    </row>
    <row r="21" spans="1:13">
      <c r="A21" t="s">
        <v>88</v>
      </c>
      <c r="B21" t="s">
        <v>167</v>
      </c>
      <c r="C21" t="s">
        <v>168</v>
      </c>
    </row>
    <row r="22" spans="1:13">
      <c r="A22">
        <v>1</v>
      </c>
      <c r="B22" s="1" t="s">
        <v>169</v>
      </c>
      <c r="C22" s="1" t="s">
        <v>108</v>
      </c>
    </row>
    <row r="23" spans="1:13">
      <c r="A23">
        <v>2</v>
      </c>
      <c r="B23" s="1" t="s">
        <v>170</v>
      </c>
      <c r="C23" s="1" t="s">
        <v>171</v>
      </c>
    </row>
    <row r="24" spans="1:13">
      <c r="A24">
        <v>3</v>
      </c>
      <c r="B24" s="1" t="s">
        <v>172</v>
      </c>
      <c r="C24" s="1" t="s">
        <v>173</v>
      </c>
    </row>
    <row r="25" spans="1:13">
      <c r="A25">
        <v>4</v>
      </c>
      <c r="B25" s="1" t="s">
        <v>174</v>
      </c>
      <c r="C25" s="1" t="s">
        <v>175</v>
      </c>
    </row>
    <row r="26" spans="1:13">
      <c r="A26">
        <v>5</v>
      </c>
      <c r="B26" s="1" t="s">
        <v>176</v>
      </c>
      <c r="C26" s="1" t="s">
        <v>19</v>
      </c>
    </row>
    <row r="27" spans="1:13">
      <c r="A27">
        <v>6</v>
      </c>
      <c r="B27" s="1" t="s">
        <v>177</v>
      </c>
      <c r="C27" s="1" t="s">
        <v>19</v>
      </c>
    </row>
    <row r="28" spans="1:13">
      <c r="A28">
        <v>7</v>
      </c>
      <c r="B28" s="1" t="s">
        <v>177</v>
      </c>
      <c r="C28" s="1" t="s">
        <v>19</v>
      </c>
    </row>
    <row r="29" spans="1:13">
      <c r="A29">
        <v>8</v>
      </c>
      <c r="B29" s="1" t="s">
        <v>177</v>
      </c>
      <c r="C29" s="1" t="s">
        <v>19</v>
      </c>
    </row>
    <row r="30" spans="1:13">
      <c r="A30">
        <v>9</v>
      </c>
      <c r="B30" s="1" t="s">
        <v>177</v>
      </c>
      <c r="C30" s="1" t="s">
        <v>19</v>
      </c>
    </row>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204EF-5153-4FEA-94FC-91F8F4033063}">
  <dimension ref="A1"/>
  <sheetViews>
    <sheetView workbookViewId="0"/>
  </sheetViews>
  <sheetFormatPr defaultRowHeight="16.5"/>
  <sheetData/>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 지정된 범위</vt:lpstr>
      </vt:variant>
      <vt:variant>
        <vt:i4>15</vt:i4>
      </vt:variant>
    </vt:vector>
  </HeadingPairs>
  <TitlesOfParts>
    <vt:vector size="25" baseType="lpstr">
      <vt:lpstr>표지</vt:lpstr>
      <vt:lpstr>원가계산서</vt:lpstr>
      <vt:lpstr>공종별집계표</vt:lpstr>
      <vt:lpstr>공종별내역서</vt:lpstr>
      <vt:lpstr>일위대가목록</vt:lpstr>
      <vt:lpstr>일위대가</vt:lpstr>
      <vt:lpstr>단가대비표</vt:lpstr>
      <vt:lpstr>수량산출서</vt:lpstr>
      <vt:lpstr> 공사설정 </vt:lpstr>
      <vt:lpstr>Sheet1</vt:lpstr>
      <vt:lpstr>공종별내역서!Print_Area</vt:lpstr>
      <vt:lpstr>공종별집계표!Print_Area</vt:lpstr>
      <vt:lpstr>단가대비표!Print_Area</vt:lpstr>
      <vt:lpstr>수량산출서!Print_Area</vt:lpstr>
      <vt:lpstr>원가계산서!Print_Area</vt:lpstr>
      <vt:lpstr>일위대가!Print_Area</vt:lpstr>
      <vt:lpstr>일위대가목록!Print_Area</vt:lpstr>
      <vt:lpstr>표지!Print_Area</vt:lpstr>
      <vt:lpstr>공종별내역서!Print_Titles</vt:lpstr>
      <vt:lpstr>공종별집계표!Print_Titles</vt:lpstr>
      <vt:lpstr>단가대비표!Print_Titles</vt:lpstr>
      <vt:lpstr>수량산출서!Print_Titles</vt:lpstr>
      <vt:lpstr>원가계산서!Print_Titles</vt:lpstr>
      <vt:lpstr>일위대가!Print_Titles</vt:lpstr>
      <vt:lpstr>일위대가목록!Print_Titles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2026-06-25T09:14:35Z</cp:lastPrinted>
  <dcterms:created xsi:type="dcterms:W3CDTF">2020-03-14T05:36:13Z</dcterms:created>
  <dcterms:modified xsi:type="dcterms:W3CDTF">2026-07-13T04:16:05Z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asoo_Trace_ID">
    <vt:lpwstr>eyJub2RlMSI6eyJkc2QiOiIwMTAwMDAwMDAwMDAyNTU4IiwibG9nVGltZSI6IjIwMjYtMDYtMjVUMDk6MTY6MjRaIiwicElEIjoxLCJ0cmFjZUlkIjoiOTk1N0ZDOTBFODQ5NDA2RTk4MTE5NzY5OEUyRkZBNEUiLCJ1c2VyQ29kZSI6ImtpbWJib25nODUifSwibm9kZTIiOnsiZHNkIjoiMDEwMDAwMDAwMDAwMjU1OCIsImxvZ1RpbWUiOiIyMDI2LTA2LTI1VDA5OjE2OjI0WiIsInBJRCI6MSwidHJhY2VJZCI6Ijk5NTdGQzkwRTg0OTQwNkU5ODExOTc2OThFMkZGQTRFIiwidXNlckNvZGUiOiJraW1iYm9uZzg1In0sIm5vZGUzIjp7ImRzZCI6IjAwMDAwMDAwMDAwMDAwMDAiLCJsb2dUaW1lIjoiMjAyNi0wNi0yNVQwOToyNzo1NloiLCJwSUQiOjIwNDgsInRyYWNlSWQiOiJBM0JFRDkwQ0Q4MTI0ODY3Qjc5OTU2MDk2RTQ0QTU2MyIsInVzZXJDb2RlIjoia2ltYmJvbmc4NSJ9LCJub2RlNCI6eyJkc2QiOiIwMTAwMDAwMDAwMDAyNTU4IiwibG9nVGltZSI6IjIwMjYtMDYtMjVUMDk6NTE6MDdaIiwicElEIjoxLCJ0cmFjZUlkIjoiQTZGRUMwOTdENUYyNDc2QkFFMEMzRDRFNzMzNTI5OEIiLCJ1c2VyQ29kZSI6ImtpbWJib25nODUifSwibm9kZTUiOnsiZHNkIjoiMDAwMDAwMDAwMDAwMDAwMCIsImxvZ1RpbWUiOiIyMDI2LTA2LTI1VDIzOjQ2OjA4WiIsInBJRCI6MjA0OCwidHJhY2VJZCI6IjI0OEJBRTEyRUY4MzRFQkJCNjA1Nzk3OUE0REMxMDgxIiwidXNlckNvZGUiOiJraW1iYm9uZzg1In0sIm5vZGVDb3VudCI6NH0=</vt:lpwstr>
  </property>
</Properties>
</file>